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23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21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20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3.xml"/>
  <Override ContentType="application/vnd.openxmlformats-officedocument.drawing+xml" PartName="/xl/drawings/drawing21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drawing+xml" PartName="/xl/drawings/drawing2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Hoja2" sheetId="1" r:id="rId4"/>
    <sheet state="visible" name="USAQUÉN" sheetId="2" r:id="rId5"/>
    <sheet state="visible" name="CHAPINERO" sheetId="3" r:id="rId6"/>
    <sheet state="visible" name="SANTA FE" sheetId="4" r:id="rId7"/>
    <sheet state="visible" name="SAN CRISTÓBAL" sheetId="5" r:id="rId8"/>
    <sheet state="visible" name="USME" sheetId="6" r:id="rId9"/>
    <sheet state="visible" name="TUNJUELITO" sheetId="7" r:id="rId10"/>
    <sheet state="visible" name="BOSA" sheetId="8" r:id="rId11"/>
    <sheet state="visible" name="KENNEDY" sheetId="9" r:id="rId12"/>
    <sheet state="visible" name="FONTIBÓN" sheetId="10" r:id="rId13"/>
    <sheet state="visible" name="ENGATIVÁ" sheetId="11" r:id="rId14"/>
    <sheet state="visible" name="SUBA" sheetId="12" r:id="rId15"/>
    <sheet state="visible" name="BARRIOS UNIDOS" sheetId="13" r:id="rId16"/>
    <sheet state="visible" name="TEUSAQUILLO" sheetId="14" r:id="rId17"/>
    <sheet state="visible" name="MÁRTIRES" sheetId="15" r:id="rId18"/>
    <sheet state="visible" name="ANTONIO NARIÑO" sheetId="16" r:id="rId19"/>
    <sheet state="visible" name="PTE ARANDA" sheetId="17" r:id="rId20"/>
    <sheet state="visible" name="CANDELARIA" sheetId="18" r:id="rId21"/>
    <sheet state="visible" name="CIUDAD BOLÍVAR" sheetId="19" r:id="rId22"/>
    <sheet state="visible" name="RAFAEL URIBE" sheetId="20" r:id="rId23"/>
    <sheet state="visible" name="SUMAPAZ" sheetId="21" r:id="rId24"/>
    <sheet state="visible" name="CDACP" sheetId="22" r:id="rId25"/>
    <sheet state="visible" name="CCAL" sheetId="23" r:id="rId26"/>
  </sheets>
  <definedNames>
    <definedName hidden="1" localSheetId="7" name="_xlnm._FilterDatabase">BOSA!$A$16:$AD$61</definedName>
  </definedNames>
  <calcPr/>
  <extLst>
    <ext uri="GoogleSheetsCustomDataVersion2">
      <go:sheetsCustomData xmlns:go="http://customooxmlschemas.google.com/" r:id="rId27" roundtripDataChecksum="fgfQba4rx/uGU9MDkBzTnG9W6VS5xEY0VaoSXNL3P2w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K13">
      <text>
        <t xml:space="preserve">======
ID#AAABsgXh6fo
FANNY ARTICULADORA SUR ORIENTAL SCRD    (2025-10-15 23:57:20)
Falta por publicar en micrositio.</t>
      </text>
    </comment>
  </commentList>
  <extLst>
    <ext uri="GoogleSheetsCustomDataVersion2">
      <go:sheetsCustomData xmlns:go="http://customooxmlschemas.google.com/" r:id="rId1" roundtripDataSignature="AMtx7mgCUFLKWS3/fqzKgiFd07MkFPjPFw=="/>
    </ext>
  </extLst>
</comments>
</file>

<file path=xl/sharedStrings.xml><?xml version="1.0" encoding="utf-8"?>
<sst xmlns="http://schemas.openxmlformats.org/spreadsheetml/2006/main" count="7737" uniqueCount="1040">
  <si>
    <t>Ordinaria Presencial</t>
  </si>
  <si>
    <t>Extraordinaria Presencial</t>
  </si>
  <si>
    <t>Ordinaria Virtual</t>
  </si>
  <si>
    <t>Extraordinaria Virtual</t>
  </si>
  <si>
    <t>Ordinaria Semipresencial</t>
  </si>
  <si>
    <t>Extraordinaria Semipresencial</t>
  </si>
  <si>
    <t>Electo</t>
  </si>
  <si>
    <t>Asistió</t>
  </si>
  <si>
    <t>Delegado</t>
  </si>
  <si>
    <t>Justificación</t>
  </si>
  <si>
    <t>Inactiva</t>
  </si>
  <si>
    <t>Ausente</t>
  </si>
  <si>
    <t>N/A</t>
  </si>
  <si>
    <t>Por fallas</t>
  </si>
  <si>
    <t>Renuncia</t>
  </si>
  <si>
    <t>Reemplazo</t>
  </si>
  <si>
    <t>Muerte</t>
  </si>
  <si>
    <t>Actuación reprochable</t>
  </si>
  <si>
    <t>Siguiente en lista</t>
  </si>
  <si>
    <t>Elección atipica</t>
  </si>
  <si>
    <t>PARTICIPACIÓN CIUDADANA</t>
  </si>
  <si>
    <t>Código</t>
  </si>
  <si>
    <t>PCD-PR-02-FR-04</t>
  </si>
  <si>
    <t>Versión</t>
  </si>
  <si>
    <t>SEGUIMIENTO A ASISTENCIA DE LOS ESPACIOS DE PARTICIPACIÓN DEL SISTEMA DISTRITAL DE ARTE CULTURA Y PATRIMONIO</t>
  </si>
  <si>
    <t>Fecha</t>
  </si>
  <si>
    <r>
      <rPr>
        <rFont val="Calibri"/>
        <b/>
        <color rgb="FF000000"/>
        <sz val="18.0"/>
      </rPr>
      <t xml:space="preserve">CONSEJO LOCAL DE ARTE CULTURA Y PATRIMONIO 
DE USAQUÉN </t>
    </r>
    <r>
      <rPr>
        <rFont val="Calibri"/>
        <b/>
        <color rgb="FFC00000"/>
        <sz val="18.0"/>
      </rPr>
      <t>(2026)</t>
    </r>
  </si>
  <si>
    <t>Número total de sesiones a las que asistió</t>
  </si>
  <si>
    <t>Número total de inasistencias</t>
  </si>
  <si>
    <t>Porcentaje de asistencia por consejero</t>
  </si>
  <si>
    <t>Número total de Justificaciones</t>
  </si>
  <si>
    <t>Tipo de sesión</t>
  </si>
  <si>
    <t>ESPACIO DE PARTICIPACIÓN
Art. 25 Decreto 336 de 2022</t>
  </si>
  <si>
    <t>Hora</t>
  </si>
  <si>
    <t>Radicado Orfeo</t>
  </si>
  <si>
    <t xml:space="preserve"> SEGUIMIENTO A LA CONFORMACIÓN DEL CONSEJO</t>
  </si>
  <si>
    <t>Lugar o Enlace</t>
  </si>
  <si>
    <t>25.1 AGENTES SECTORIALES Y SOCIALES</t>
  </si>
  <si>
    <t>Elegido o delegado</t>
  </si>
  <si>
    <t>Nombre (Organización y/o consejero)</t>
  </si>
  <si>
    <t>No. de Ausencias 
(Ago-Dic 2025)</t>
  </si>
  <si>
    <t>No. de Justificaciones
(Ago-Dic 2025)</t>
  </si>
  <si>
    <t>a.</t>
  </si>
  <si>
    <t>Representante Artes Plásticas y Visuales</t>
  </si>
  <si>
    <t>Erika Marcela Pereira Miranda</t>
  </si>
  <si>
    <t>Nathalie Libos Zúñiga</t>
  </si>
  <si>
    <t>b.</t>
  </si>
  <si>
    <t>Representante Artes Audiovisuales</t>
  </si>
  <si>
    <t>Maria Teresa Rojas Triana</t>
  </si>
  <si>
    <t>d.</t>
  </si>
  <si>
    <t>Representante Danza</t>
  </si>
  <si>
    <t>Fabián Alberto Acencio</t>
  </si>
  <si>
    <t>Liliana Lucia Tosin Vargas</t>
  </si>
  <si>
    <t>Diana Yohanna Pinzon Cuevas</t>
  </si>
  <si>
    <t xml:space="preserve">e. </t>
  </si>
  <si>
    <t>Representante Arte Dramático</t>
  </si>
  <si>
    <t>Luz Dary Beltran Alvarez</t>
  </si>
  <si>
    <t xml:space="preserve">f. </t>
  </si>
  <si>
    <t>Representante Literatura</t>
  </si>
  <si>
    <t>Monica Lombo Espinosa</t>
  </si>
  <si>
    <t>María Fernanda Sarmiento Pineda</t>
  </si>
  <si>
    <t>l.</t>
  </si>
  <si>
    <t>Representante Mujeres</t>
  </si>
  <si>
    <t>Ingrid Yohana Chavarro Gutiérrez</t>
  </si>
  <si>
    <t>n.</t>
  </si>
  <si>
    <t>Representante Comunidades Rurales y Campesinas</t>
  </si>
  <si>
    <t>Yenifer Martínez Guzmán</t>
  </si>
  <si>
    <t xml:space="preserve">p. </t>
  </si>
  <si>
    <t>Representante Personas Mayores</t>
  </si>
  <si>
    <t>Ruth Mery Valbuena De Leal</t>
  </si>
  <si>
    <t>s.</t>
  </si>
  <si>
    <t>Representante Patrimonio Cultural</t>
  </si>
  <si>
    <t>Clara Isabel Mz Recaman Santos</t>
  </si>
  <si>
    <t>Gabriel Eduardo Cortes Rincon</t>
  </si>
  <si>
    <t>t.</t>
  </si>
  <si>
    <t>Representante Infraestructura Cultural</t>
  </si>
  <si>
    <t>Leonardo Amorocho Cuellar</t>
  </si>
  <si>
    <t>u.</t>
  </si>
  <si>
    <t>Representante Artesanos</t>
  </si>
  <si>
    <t>Rafael Alfredo Gutierrez Jimenez</t>
  </si>
  <si>
    <t xml:space="preserve">Angelica Del Pilar Montaña </t>
  </si>
  <si>
    <t>v.</t>
  </si>
  <si>
    <t>Representante Bibliotecas Comunitarias</t>
  </si>
  <si>
    <t>Yenny Alejandra Orjuela Arias</t>
  </si>
  <si>
    <t>w.</t>
  </si>
  <si>
    <t>Representante Gestores Culturales</t>
  </si>
  <si>
    <t>Angelica Liliana Tamayo Rivera</t>
  </si>
  <si>
    <t>Tatiana Marcela Barato Rodriguez</t>
  </si>
  <si>
    <t>Yoli Contreras Escobar</t>
  </si>
  <si>
    <t>x.</t>
  </si>
  <si>
    <t>Representante Emprendimiento Cultural</t>
  </si>
  <si>
    <t>Luz Karime Palacios Sepúlveda</t>
  </si>
  <si>
    <t xml:space="preserve">y. </t>
  </si>
  <si>
    <t>Representante Asuntos Locales</t>
  </si>
  <si>
    <t>Andrea Del Pilar Ruiz</t>
  </si>
  <si>
    <t xml:space="preserve">z. </t>
  </si>
  <si>
    <t>Representante Cultura Festiva</t>
  </si>
  <si>
    <t xml:space="preserve">Nydia Carolina Hernandez </t>
  </si>
  <si>
    <t>Yuri Liliana Corredor Castañeda</t>
  </si>
  <si>
    <t>aa.</t>
  </si>
  <si>
    <t>Representante Hip-Hop</t>
  </si>
  <si>
    <t>Carlos Andres Lesmes Niño</t>
  </si>
  <si>
    <t>ab.</t>
  </si>
  <si>
    <t>Representante Circo</t>
  </si>
  <si>
    <t>Diego Manrique Rincón Cortes</t>
  </si>
  <si>
    <t>25.2 ADMINISTRACIÓN</t>
  </si>
  <si>
    <t>Nombre (Organización y/o delegado</t>
  </si>
  <si>
    <t>Alcalde/sa Local o su delegado/a</t>
  </si>
  <si>
    <t>Andrea Echeverri</t>
  </si>
  <si>
    <t>Representante de la Secretaría Distrital de Cultura Recreación y Deporte en la localidad</t>
  </si>
  <si>
    <t>Laura Garzón</t>
  </si>
  <si>
    <t>c.</t>
  </si>
  <si>
    <t>Delegado/a de la Mesa Sectorial Local del Sector Cultura, Recreación y Deporte.</t>
  </si>
  <si>
    <t>Alejandra León</t>
  </si>
  <si>
    <t>TOTAL DE CONSEJEROS ELECTOS</t>
  </si>
  <si>
    <t>QUÓRUM DELIBERATORIO</t>
  </si>
  <si>
    <t>Recuerde que esta matriz de seguimiento debe ser diligenciada en los 5 días siguientes a la sesión y la siguiente información debe ir consignada en el acta de la sesión correspondiente.</t>
  </si>
  <si>
    <t>TOTAL DE CONSEJEROS DELEGADOS</t>
  </si>
  <si>
    <t>QUÓRUM DECISORIO</t>
  </si>
  <si>
    <t>TOTAL DE CONSEJERÍAS INACTIVAS</t>
  </si>
  <si>
    <t>TOTAL DE CONSEJERÍAS ACTIVAS</t>
  </si>
  <si>
    <t>TOTAL ASISTENCIA CONSEJEROS</t>
  </si>
  <si>
    <t>TOTAL CONSEJEROS AUSENTES</t>
  </si>
  <si>
    <t>TOTAL CONSEJEROS CON JUSTIFICACIÓN</t>
  </si>
  <si>
    <t>% PORCENTAJE DE ASISTENCIA</t>
  </si>
  <si>
    <t>TOTAL INVITADOS</t>
  </si>
  <si>
    <t>TOTAL ASISTENTES</t>
  </si>
  <si>
    <t>Promedio de consejeros asistentes por sesión</t>
  </si>
  <si>
    <t>No. de sesiones Ordinaria Presencial</t>
  </si>
  <si>
    <t>No. de sesiones Extraordinaria Presencial</t>
  </si>
  <si>
    <t>No. de sesiones Ordinaria Virtual</t>
  </si>
  <si>
    <t>No. de sesiones Extraordinaria Virtual</t>
  </si>
  <si>
    <t>No. de sesiones Ordinaria Semipresencial</t>
  </si>
  <si>
    <t>No. de sesiones Extraordinaria Semipresencial</t>
  </si>
  <si>
    <t>TOTAL DE SESIONES</t>
  </si>
  <si>
    <t>Control de reemplazos y elección atípica de consejeros</t>
  </si>
  <si>
    <t>Sector</t>
  </si>
  <si>
    <t>Motivo de Retiro</t>
  </si>
  <si>
    <t>Nombre del consejero que pierde la curul</t>
  </si>
  <si>
    <t>Fecha de renuncia o perdida de curul/ Acta en la que se informa</t>
  </si>
  <si>
    <t>Nombre del consejero que ingresa</t>
  </si>
  <si>
    <t>Mecanismo</t>
  </si>
  <si>
    <t>Fecha de ingreso/ Resolución</t>
  </si>
  <si>
    <t>Control de delegaciones</t>
  </si>
  <si>
    <t>Nombre del Delegado/a</t>
  </si>
  <si>
    <t>Fecha de Ingreso</t>
  </si>
  <si>
    <t>Fecha de retiro</t>
  </si>
  <si>
    <t>Delegaciones a otros espacios de participación</t>
  </si>
  <si>
    <t>Nombre del Consejero/a</t>
  </si>
  <si>
    <t>Espacio de participación al que se designa</t>
  </si>
  <si>
    <t>Fecha de la designación/ No. de acta en la que se informa</t>
  </si>
  <si>
    <t>Asuntos Locales</t>
  </si>
  <si>
    <t>Consejo de Cultura de Asuntos Locales</t>
  </si>
  <si>
    <t>Presidente/Coordinador</t>
  </si>
  <si>
    <t>Fecha de elección</t>
  </si>
  <si>
    <r>
      <rPr>
        <rFont val="Calibri"/>
        <b/>
        <color rgb="FF000000"/>
        <sz val="18.0"/>
      </rPr>
      <t xml:space="preserve">CONSEJO LOCAL DE ARTE CULTURA Y PATRIMONIO 
DE CHAPINERO </t>
    </r>
    <r>
      <rPr>
        <rFont val="Calibri"/>
        <b/>
        <color rgb="FFC00000"/>
        <sz val="18.0"/>
      </rPr>
      <t>(2026)</t>
    </r>
  </si>
  <si>
    <t>h.</t>
  </si>
  <si>
    <t>Representante Cabildos Indígenas</t>
  </si>
  <si>
    <t>Jose Carlo Pimienta Curiel</t>
  </si>
  <si>
    <t>Representante Hip Hop</t>
  </si>
  <si>
    <t>Humber Danilo Ochoa</t>
  </si>
  <si>
    <t>r.</t>
  </si>
  <si>
    <t>Representante Juventudes</t>
  </si>
  <si>
    <t>Laura Sabina Sierra Anicharico</t>
  </si>
  <si>
    <t>Maria Fernanda Copete Zamora</t>
  </si>
  <si>
    <t>Oscar Enrique Cañon Bernal</t>
  </si>
  <si>
    <t>Aida Rocio Prieto Contreras</t>
  </si>
  <si>
    <t>Edwin Chaverra Cordoba</t>
  </si>
  <si>
    <t>Representante Música</t>
  </si>
  <si>
    <t>Juan Francisco Medina Florian</t>
  </si>
  <si>
    <t>Jose Luis Vera Ching</t>
  </si>
  <si>
    <t>Wilson Fernando Orjuela Chavez</t>
  </si>
  <si>
    <t>Lady Paola Cardenas Garzon</t>
  </si>
  <si>
    <t>David Zuhue Martinez Amaya</t>
  </si>
  <si>
    <t>Edison Alexander Rojas Guerrero</t>
  </si>
  <si>
    <t>Blanca Azucena Duarte Torres</t>
  </si>
  <si>
    <t>Cristian Giovanny Rey Hernandez</t>
  </si>
  <si>
    <t>Alba Lucia Lopez Restrepo</t>
  </si>
  <si>
    <t>María Agripina Rico Rivera</t>
  </si>
  <si>
    <t>Angelica Moreno Franco</t>
  </si>
  <si>
    <t>Mauricio Morales</t>
  </si>
  <si>
    <t>Maria Alejandra Fuentes</t>
  </si>
  <si>
    <t># Consejeros Presentes</t>
  </si>
  <si>
    <t>Gestores Culturales</t>
  </si>
  <si>
    <t xml:space="preserve">octubre 2023/ No. 4 </t>
  </si>
  <si>
    <t>x</t>
  </si>
  <si>
    <r>
      <rPr>
        <rFont val="Calibri"/>
        <b/>
        <color rgb="FF000000"/>
        <sz val="18.0"/>
      </rPr>
      <t xml:space="preserve">CONSEJO LOCAL DE ARTE CULTURA Y PATRIMONIO 
DE SANTA FE </t>
    </r>
    <r>
      <rPr>
        <rFont val="Calibri"/>
        <b/>
        <color rgb="FFC00000"/>
        <sz val="18.0"/>
      </rPr>
      <t>(2026)</t>
    </r>
  </si>
  <si>
    <t>Jose Armando Rozo Riaño</t>
  </si>
  <si>
    <t>Diego Andres Paez Hernandez</t>
  </si>
  <si>
    <t>Edwin Fabian Ruiz Casas</t>
  </si>
  <si>
    <t>e.</t>
  </si>
  <si>
    <t>Luz Stella Maldonado Navarro</t>
  </si>
  <si>
    <t>Luz Marina Vasquez Pedreros</t>
  </si>
  <si>
    <t>f.</t>
  </si>
  <si>
    <t>Fernando Alberto Ruiz</t>
  </si>
  <si>
    <t>Astrid Castaño García</t>
  </si>
  <si>
    <t>i.</t>
  </si>
  <si>
    <t>Representante Comunidades Negras Afrocolombianas</t>
  </si>
  <si>
    <t>Adriana Bonilla Gonzalez</t>
  </si>
  <si>
    <t>Ana Estibaliz Gomez Torres</t>
  </si>
  <si>
    <t>Gladys Rico</t>
  </si>
  <si>
    <t>o.</t>
  </si>
  <si>
    <t>Representante Víctimas del Conflicto Armado</t>
  </si>
  <si>
    <t>Maria Jose Bolaños Moreno</t>
  </si>
  <si>
    <t>p.</t>
  </si>
  <si>
    <t>Luis Carlos Melo Salamanca</t>
  </si>
  <si>
    <t>q.</t>
  </si>
  <si>
    <t>Representante Discapacidad</t>
  </si>
  <si>
    <t>Nelson Julian Villamizar</t>
  </si>
  <si>
    <t>Camilo Andres Zapata Williams</t>
  </si>
  <si>
    <t>Karen Guisella Gutierrez Correa</t>
  </si>
  <si>
    <t>Wilmer Steven Rodriguez Jamaica</t>
  </si>
  <si>
    <t>Sebastian Blanco</t>
  </si>
  <si>
    <t>Javier Forero</t>
  </si>
  <si>
    <t xml:space="preserve">Alejandra León-Juan carlos Silva-Jenny </t>
  </si>
  <si>
    <t>30 de sptiembre de 2023</t>
  </si>
  <si>
    <r>
      <rPr>
        <rFont val="Calibri"/>
        <b/>
        <color rgb="FF000000"/>
        <sz val="18.0"/>
      </rPr>
      <t xml:space="preserve">CONSEJO LOCAL DE ARTE CULTURA Y PATRIMONIO 
DE SAN CRISTOBAL </t>
    </r>
    <r>
      <rPr>
        <rFont val="Calibri"/>
        <b/>
        <color rgb="FFC00000"/>
        <sz val="18.0"/>
      </rPr>
      <t>(2026)</t>
    </r>
  </si>
  <si>
    <t xml:space="preserve">Fecha </t>
  </si>
  <si>
    <t>Hugo Fernando Rodríguez Garzón</t>
  </si>
  <si>
    <t>Lissy Yolanda Olaya Carrillo</t>
  </si>
  <si>
    <t>Carlos Alberto Cardozo Morales</t>
  </si>
  <si>
    <t>Fabian Raúl Bermúdez Peña</t>
  </si>
  <si>
    <t>Alejandra Castro Urzola</t>
  </si>
  <si>
    <t>Juan Bautista Bolívar Correa</t>
  </si>
  <si>
    <t>Luis Antonio Caicedo Sevillano</t>
  </si>
  <si>
    <t>Kevins Castillo Tenorio</t>
  </si>
  <si>
    <t>Diana Carolina Forero Jiménez</t>
  </si>
  <si>
    <t>Erwin Castillo Tenorio</t>
  </si>
  <si>
    <t>Magdalena Arévalo Cepeda</t>
  </si>
  <si>
    <t>José Hernando Riaño</t>
  </si>
  <si>
    <t>José Humberto Lozano Aragón</t>
  </si>
  <si>
    <t>Leidy Yaneth Sierra</t>
  </si>
  <si>
    <t>Mónica Marcela González Buitrago</t>
  </si>
  <si>
    <t>Jorge Enrique Ramírez Velázquez</t>
  </si>
  <si>
    <t>Cecilia Rodríguez Rodríguez</t>
  </si>
  <si>
    <t>Olga Yolanda Barrera Fernández</t>
  </si>
  <si>
    <t>Ángel Mauricio Romero Pinzon</t>
  </si>
  <si>
    <t>Representante Bibliotecas comunitarias</t>
  </si>
  <si>
    <t>Sandra Malaver Marcelo</t>
  </si>
  <si>
    <t>Martha Liliana López Rocha</t>
  </si>
  <si>
    <t>Ana Milena Ladino Rojas</t>
  </si>
  <si>
    <t>y.</t>
  </si>
  <si>
    <t>Jorge Eliecer Pereira Pereira</t>
  </si>
  <si>
    <t>z.</t>
  </si>
  <si>
    <t>Angee Paola Cardozo Rincón</t>
  </si>
  <si>
    <t>Edward Romero Munévar</t>
  </si>
  <si>
    <t>Jhon Alexander Pereira Muñoz</t>
  </si>
  <si>
    <t>Junior Humberto Clavijo Guerrero</t>
  </si>
  <si>
    <t>Fredy Enrique Triana Vargas</t>
  </si>
  <si>
    <t>Silka Patricia Barros</t>
  </si>
  <si>
    <t>Julieth Perez</t>
  </si>
  <si>
    <t>Arleny Walteros</t>
  </si>
  <si>
    <t>Resolución 740 de 2023/ octubre</t>
  </si>
  <si>
    <t xml:space="preserve">Danza </t>
  </si>
  <si>
    <t>Música</t>
  </si>
  <si>
    <t xml:space="preserve">  </t>
  </si>
  <si>
    <r>
      <rPr>
        <rFont val="Calibri"/>
        <b/>
        <color rgb="FF000000"/>
        <sz val="18.0"/>
      </rPr>
      <t xml:space="preserve">CONSEJO LOCAL DE ARTE CULTURA Y PATRIMONIO 
DE USME </t>
    </r>
    <r>
      <rPr>
        <rFont val="Calibri"/>
        <b/>
        <color rgb="FFC00000"/>
        <sz val="18.0"/>
      </rPr>
      <t>(2026)</t>
    </r>
  </si>
  <si>
    <t>Representante de Artes Plásticas y Visuales</t>
  </si>
  <si>
    <t>Cesar Alberto Ortiz Lasprilla</t>
  </si>
  <si>
    <t>Representante de Artes Audiovisuales</t>
  </si>
  <si>
    <t>Gustavo Adolfo Rosas Coronel</t>
  </si>
  <si>
    <t>Martha Blanco</t>
  </si>
  <si>
    <t>Edisson Rivera Bautista</t>
  </si>
  <si>
    <t>Dalia Maritza Valencia Aragon</t>
  </si>
  <si>
    <t>Carol Rocio Cardenas Guevara</t>
  </si>
  <si>
    <t>Martha Montañez Acevedo</t>
  </si>
  <si>
    <t>Estefanny Andrea Rodriguez Cristancho</t>
  </si>
  <si>
    <t>Diana Maria Perdomo Carvajal</t>
  </si>
  <si>
    <t>Yuri Manuela Velásquez Ramos</t>
  </si>
  <si>
    <t>Narcila Banguera Filoteo</t>
  </si>
  <si>
    <t>Angela Patricia Manrique</t>
  </si>
  <si>
    <t>Elsa Beatriz Martinez Sona</t>
  </si>
  <si>
    <t>Florentino Enrique Alfonso Parra</t>
  </si>
  <si>
    <t xml:space="preserve"> Representante Personas Mayores</t>
  </si>
  <si>
    <t>Lidia Esperanza Ortiz Ortiz</t>
  </si>
  <si>
    <t>Blanca Piedad Niño Molina</t>
  </si>
  <si>
    <t>Ailin Daniela Rodriguez Gomez</t>
  </si>
  <si>
    <t>Juan Nicolas Gutierrez Angel</t>
  </si>
  <si>
    <t>Guillermo Antonio Soto Carillo</t>
  </si>
  <si>
    <t>Oscar Estiven Chaves Gomez</t>
  </si>
  <si>
    <t>Jhon Helmuth Avila Ortiz</t>
  </si>
  <si>
    <t>Edgar Andres Ramirez Gonzalez</t>
  </si>
  <si>
    <t>Laura Daniela Molina Ortiz</t>
  </si>
  <si>
    <t>Jorge Enrique Lopez Gonzalez</t>
  </si>
  <si>
    <t>Orlando Lazaro Hernandez Luis</t>
  </si>
  <si>
    <t>Monica Viviana Martinez Vargas</t>
  </si>
  <si>
    <t>Daniel Alberto Salguero Rubiano</t>
  </si>
  <si>
    <t>Martha Rocio Moreno Mendez</t>
  </si>
  <si>
    <t>Anderson Astul Lopez Artunduaga</t>
  </si>
  <si>
    <t>Kelly Jhojana Riscanevo Mongui</t>
  </si>
  <si>
    <t>Henry Nieto Torres</t>
  </si>
  <si>
    <t>Juan David Quiroga Zambrano</t>
  </si>
  <si>
    <t>Cristian Cuevas</t>
  </si>
  <si>
    <t>Diana Vargas</t>
  </si>
  <si>
    <t>Javier Gonzalez</t>
  </si>
  <si>
    <t>Danza</t>
  </si>
  <si>
    <t>Consejo Distrital de Arte Cultura y Patrimonio</t>
  </si>
  <si>
    <t>Represebtante Hip - Hop</t>
  </si>
  <si>
    <t xml:space="preserve">   </t>
  </si>
  <si>
    <r>
      <rPr>
        <rFont val="Calibri"/>
        <b/>
        <color rgb="FF000000"/>
        <sz val="18.0"/>
      </rPr>
      <t xml:space="preserve">CONSEJO LOCAL DE ARTE CULTURA Y PATRIMONIO 
DE TUNJUELITO </t>
    </r>
    <r>
      <rPr>
        <rFont val="Calibri"/>
        <b/>
        <color rgb="FFC00000"/>
        <sz val="18.0"/>
      </rPr>
      <t>(2026)</t>
    </r>
  </si>
  <si>
    <t>Argemiro Jesús Colón Monterrosa</t>
  </si>
  <si>
    <t>Jeimmy Marcela Suarez</t>
  </si>
  <si>
    <t>Ricardo Buenaventura Cortes</t>
  </si>
  <si>
    <t>Wilmer Leandro Guzman Chicue</t>
  </si>
  <si>
    <t>Jeisson Javier Norato Molina</t>
  </si>
  <si>
    <t>Gisela Lozano Rozo</t>
  </si>
  <si>
    <t>Cheryl Lynn Contreras Lara</t>
  </si>
  <si>
    <t>Olga Carolina Chávez Gómez</t>
  </si>
  <si>
    <t>John Fredy Gonzalez Daza</t>
  </si>
  <si>
    <t>Audolinda Cabra Galeano</t>
  </si>
  <si>
    <t>Jose Olivardo Baquero Juez</t>
  </si>
  <si>
    <t>Luz Marina Iregui Perez</t>
  </si>
  <si>
    <t>Kevin Daniel Balcarcel Cediel</t>
  </si>
  <si>
    <t>Gloria Ines Gonzalez Bravo</t>
  </si>
  <si>
    <t>Martha Rocio Macias Franco</t>
  </si>
  <si>
    <t>Blanca Nieves Lombana Contreras</t>
  </si>
  <si>
    <t>Clara Ines Sanchez Trompa</t>
  </si>
  <si>
    <t>Hansen David Hernandez Leon</t>
  </si>
  <si>
    <t>Nicolas Andrey Villamor Gonzalez</t>
  </si>
  <si>
    <t>Andrea Katherinne Ramos Garcia</t>
  </si>
  <si>
    <t>Carlos Vidal Suarez Garzon</t>
  </si>
  <si>
    <t>Daniela Cangrejo Escobar</t>
  </si>
  <si>
    <t>John Jairo Rincon Alvarado</t>
  </si>
  <si>
    <t>Oscar David Dominguez Facundo</t>
  </si>
  <si>
    <t>Jose Manuel Gomez Villamil</t>
  </si>
  <si>
    <t>Pablo Arturo Cortes Salgado</t>
  </si>
  <si>
    <t>Johan David Garcia Cepeda</t>
  </si>
  <si>
    <t>Astrid Bernal</t>
  </si>
  <si>
    <t>William Gónzalez</t>
  </si>
  <si>
    <t>Rotativo</t>
  </si>
  <si>
    <t xml:space="preserve">Representante de Danza </t>
  </si>
  <si>
    <r>
      <rPr>
        <rFont val="Calibri"/>
        <b/>
        <color rgb="FF000000"/>
        <sz val="18.0"/>
      </rPr>
      <t xml:space="preserve">CONSEJO LOCAL DE ARTE CULTURA Y PATRIMONIO 
DE BOSA </t>
    </r>
    <r>
      <rPr>
        <rFont val="Calibri"/>
        <b/>
        <color rgb="FFC00000"/>
        <sz val="18.0"/>
      </rPr>
      <t>(2026)</t>
    </r>
  </si>
  <si>
    <t>Erick Daniel Barrera Serrano</t>
  </si>
  <si>
    <t>Claudia Viviana Martinez Leon</t>
  </si>
  <si>
    <t>Jorge Aníbal Correa Segura</t>
  </si>
  <si>
    <t>John Alexander Cubillos Rubiano</t>
  </si>
  <si>
    <t>Juan David Forero Velandia</t>
  </si>
  <si>
    <t>Yordy Camilo Velandia Gutiérrez</t>
  </si>
  <si>
    <t>Jorge Enrique Rodriguez Barbosa</t>
  </si>
  <si>
    <t>Cesar Grande Ladino</t>
  </si>
  <si>
    <t>Viviana Moreno</t>
  </si>
  <si>
    <t>Brayan Steven Sarmiento Rojas</t>
  </si>
  <si>
    <t>Carlos Alfredo Chavarro Bohorquez</t>
  </si>
  <si>
    <t>Jeinny Leticia Mena Moreno</t>
  </si>
  <si>
    <t>Yonatan Ordoñez Hurtado</t>
  </si>
  <si>
    <t>Diani Nureidy Rueda Quintero</t>
  </si>
  <si>
    <t>Blanca Gloria Torres Forero</t>
  </si>
  <si>
    <t>m.</t>
  </si>
  <si>
    <t>Representante LBGTI</t>
  </si>
  <si>
    <t>Diego Fernando Vargas Caballero</t>
  </si>
  <si>
    <t>Luz Dary Diaz Alvarado</t>
  </si>
  <si>
    <t>Fredy Felipe Gualteros Buitrago</t>
  </si>
  <si>
    <t>Yolanda Forero Perilla</t>
  </si>
  <si>
    <t xml:space="preserve">Maria Teresa Herrera Diaz </t>
  </si>
  <si>
    <t>Andres Mauricio Avilan Herrera</t>
  </si>
  <si>
    <t>Ariel Fernando Gutierrez Garcia</t>
  </si>
  <si>
    <t>Aurora Gaitan Villamil</t>
  </si>
  <si>
    <t>Rubiela Ided Ballesteros Pedraza</t>
  </si>
  <si>
    <t>Sandra Milena Parra Gutierrez</t>
  </si>
  <si>
    <t>Giovanni Patiño Vega</t>
  </si>
  <si>
    <t>Pedro Hernando Ballesteros</t>
  </si>
  <si>
    <t>Edinson Javier Sanchez Grueso</t>
  </si>
  <si>
    <t>Angel Antonio Rozo</t>
  </si>
  <si>
    <t>Ezequiel Harold Salazar Renteria</t>
  </si>
  <si>
    <t>Allan David Torres Echeverry</t>
  </si>
  <si>
    <t>Yudy Muñoz</t>
  </si>
  <si>
    <t>Jonattan Huertas Noguera</t>
  </si>
  <si>
    <t>Representante de Mujeres</t>
  </si>
  <si>
    <t>Representante de Persona mayor</t>
  </si>
  <si>
    <t>María Teresa Herrera Diaz</t>
  </si>
  <si>
    <t xml:space="preserve">14 de marzo de 2024/ Acta No. 3 </t>
  </si>
  <si>
    <t>05 de junio de 2024/ Acta No.  5</t>
  </si>
  <si>
    <t>Asuntos locales</t>
  </si>
  <si>
    <t>CLOPS</t>
  </si>
  <si>
    <t>Blanca</t>
  </si>
  <si>
    <t>Mujeres</t>
  </si>
  <si>
    <t>Diani Nureidy Rueda Quintero (ad hoc)</t>
  </si>
  <si>
    <t>Giovanny Patiño Vega (permanente)</t>
  </si>
  <si>
    <r>
      <rPr>
        <rFont val="Calibri"/>
        <b/>
        <color rgb="FF000000"/>
        <sz val="18.0"/>
      </rPr>
      <t xml:space="preserve">CONSEJO LOCAL DE ARTE CULTURA Y PATRIMONIO 
DE KENNEDY </t>
    </r>
    <r>
      <rPr>
        <rFont val="Calibri"/>
        <b/>
        <color rgb="FFC00000"/>
        <sz val="18.0"/>
      </rPr>
      <t>(2026)</t>
    </r>
  </si>
  <si>
    <t>Jesus Orlando Gonzalez Galeano</t>
  </si>
  <si>
    <t>Andres Felipe Forero Ruiz</t>
  </si>
  <si>
    <t>Bleydy Cortes Garcia</t>
  </si>
  <si>
    <t>Juan Esteban Zambrano Molina</t>
  </si>
  <si>
    <t>Alexander Gamboa Malagon</t>
  </si>
  <si>
    <t>Norys Aminta Rojas Sandoval</t>
  </si>
  <si>
    <t>e</t>
  </si>
  <si>
    <t>Manuel Alfonso Ballesteros Lopez</t>
  </si>
  <si>
    <t>Angie Katerine Garzon Camacho</t>
  </si>
  <si>
    <t>Jorge Antonio Aguilar Miranda</t>
  </si>
  <si>
    <t>Maritza Mena Mena</t>
  </si>
  <si>
    <t>Ivone Moreno Bohorquez</t>
  </si>
  <si>
    <t>Julieth Paola Restrepo Tapiero</t>
  </si>
  <si>
    <t>Rosel Andres Belalcazar Villarreal</t>
  </si>
  <si>
    <t>Aura Ines Vargas Martinez</t>
  </si>
  <si>
    <t>Gloria Maria Estrada Castillo</t>
  </si>
  <si>
    <t>Arturo Junior Porras Tovar</t>
  </si>
  <si>
    <t>Felipe Vargas Cortes</t>
  </si>
  <si>
    <t>Milton Javier Moreno Jimenez</t>
  </si>
  <si>
    <t>Giovanny Andres Vega Hernandez</t>
  </si>
  <si>
    <t>Oscar Paul Lopez Walteros</t>
  </si>
  <si>
    <t>Oliver David Mahecha Oviedo</t>
  </si>
  <si>
    <t>Roberto Carlos Vidal Henao</t>
  </si>
  <si>
    <t>Nancy Jimenez Sequea</t>
  </si>
  <si>
    <t>Juan Carlos Silva Díaz</t>
  </si>
  <si>
    <t>Blanca Lilia Medina</t>
  </si>
  <si>
    <t>Camilo Andres Bacca Arias</t>
  </si>
  <si>
    <t>Hendrik Andres Wilches Rodriguez</t>
  </si>
  <si>
    <t>andrea Albornoz</t>
  </si>
  <si>
    <t xml:space="preserve">Leonardo Ruiz </t>
  </si>
  <si>
    <t>Buenas noches Leonardo, para firma y finaliziación del trámite. Gracias.</t>
  </si>
  <si>
    <t>s</t>
  </si>
  <si>
    <t>Circo</t>
  </si>
  <si>
    <t>Andrés Felipe Forero Ruiz</t>
  </si>
  <si>
    <t>Oscar Paul López Walteros</t>
  </si>
  <si>
    <t>Mesa Rock</t>
  </si>
  <si>
    <t>Arte Dramático / Manuel Ballesteros.</t>
  </si>
  <si>
    <r>
      <rPr>
        <rFont val="Calibri"/>
        <b/>
        <color rgb="FF000000"/>
        <sz val="18.0"/>
      </rPr>
      <t xml:space="preserve">CONSEJO LOCAL DE ARTE CULTURA Y PATRIMONIO 
DE FONTIBÓN </t>
    </r>
    <r>
      <rPr>
        <rFont val="Calibri"/>
        <b/>
        <color rgb="FFC00000"/>
        <sz val="18.0"/>
      </rPr>
      <t>(2026)</t>
    </r>
  </si>
  <si>
    <t>Catherine Manuela Bautista Piraquive</t>
  </si>
  <si>
    <t>Jose Jair Latorre Valero</t>
  </si>
  <si>
    <t>Omar Chacon Guzman</t>
  </si>
  <si>
    <t>Oscar Ivan Prieto Tellez</t>
  </si>
  <si>
    <t>Emerson Farith Fandiño Orozco</t>
  </si>
  <si>
    <t>Marco Heliberto Moreno</t>
  </si>
  <si>
    <t>g.</t>
  </si>
  <si>
    <t>Carmen Zenith Guardiola Del Castillo</t>
  </si>
  <si>
    <t>Isaura Salamanca Valero</t>
  </si>
  <si>
    <t>Angie Kisay Guevara Ruiz</t>
  </si>
  <si>
    <t>j.</t>
  </si>
  <si>
    <t>Miryam Esneda Torres Segura</t>
  </si>
  <si>
    <t>k</t>
  </si>
  <si>
    <t>Representante LGBTI</t>
  </si>
  <si>
    <t>Gerardo Martinez Vasquez</t>
  </si>
  <si>
    <t>Gloria Yolanda Feo Gonzalez</t>
  </si>
  <si>
    <t>Melba Luz Garcia Calderon</t>
  </si>
  <si>
    <t>Andrea Viviana Lopez Rodriguez</t>
  </si>
  <si>
    <t>Laura Maria Ponton Becerra</t>
  </si>
  <si>
    <t>Camilo Andres Machuca Pedraza</t>
  </si>
  <si>
    <t>Marisol Ramirez Guzman</t>
  </si>
  <si>
    <t>Carlos Alfonso Diaz Piraquive</t>
  </si>
  <si>
    <t>David Alfonso Córdoba Farieta</t>
  </si>
  <si>
    <t>Juliana Guevara / Luisa Pinto</t>
  </si>
  <si>
    <t>Stephania Aldana Galvis</t>
  </si>
  <si>
    <t xml:space="preserve">Javier Gonzalez </t>
  </si>
  <si>
    <t>Laura Pontón</t>
  </si>
  <si>
    <t>30/08/2025 - acta No 7</t>
  </si>
  <si>
    <t>Isaura salmanca Valero</t>
  </si>
  <si>
    <t>noviembre/2023 Acta 4</t>
  </si>
  <si>
    <r>
      <rPr>
        <rFont val="Calibri"/>
        <b/>
        <color rgb="FF000000"/>
        <sz val="18.0"/>
      </rPr>
      <t xml:space="preserve">CONSEJO LOCAL DE ARTE CULTURA Y PATRIMONIO 
DE ENGATIVÁ </t>
    </r>
    <r>
      <rPr>
        <rFont val="Calibri"/>
        <b/>
        <color rgb="FFC00000"/>
        <sz val="18.0"/>
      </rPr>
      <t>(2026)</t>
    </r>
  </si>
  <si>
    <t>Carlos Hernan Ruiz Mendoza</t>
  </si>
  <si>
    <t>Lina Marcela Nieto Briceño</t>
  </si>
  <si>
    <t>Juan Camilo Urriago Florez</t>
  </si>
  <si>
    <t>Maria Esther Contreras Mejía</t>
  </si>
  <si>
    <t>Jhon Anderson Bohórquez Albarracín</t>
  </si>
  <si>
    <t>Juan Pablo Garcia Naranjo</t>
  </si>
  <si>
    <t>Flor Alba Chaparro</t>
  </si>
  <si>
    <t>Juan Alexis Parada Silva</t>
  </si>
  <si>
    <t>Gabriel Darío Gil Molano</t>
  </si>
  <si>
    <t>Joe Andres Farinango Tuntaquimba</t>
  </si>
  <si>
    <t>Sandra Milena Ruiz Panesso</t>
  </si>
  <si>
    <t>Héctor Fernando Viana Romero</t>
  </si>
  <si>
    <t>Mario Andres Peña Bermudez</t>
  </si>
  <si>
    <t>Omar Andres Manrique</t>
  </si>
  <si>
    <t>Nelson Celis Rodriguez</t>
  </si>
  <si>
    <t>Valentina Dominguez Pimienta</t>
  </si>
  <si>
    <t>Yolima Adriana Medina Rodriguez</t>
  </si>
  <si>
    <t>Andrea Carolina Saavedra Camargo</t>
  </si>
  <si>
    <t>Diego Ferney Sanchez</t>
  </si>
  <si>
    <t>Juan Manuel Sanchez Garavito</t>
  </si>
  <si>
    <t>Maria Lourdes Torres De Diaz</t>
  </si>
  <si>
    <t>Dioselina Moreno Palacio</t>
  </si>
  <si>
    <t>Juan Carlos Urrego Urrego</t>
  </si>
  <si>
    <t>Sara Amaya</t>
  </si>
  <si>
    <t xml:space="preserve">María ALejandra Montilla </t>
  </si>
  <si>
    <t>Infraestructura Cultural</t>
  </si>
  <si>
    <t>Consejo Distrtal de Infraestructura</t>
  </si>
  <si>
    <t>CLOPS 2025</t>
  </si>
  <si>
    <t>08/04/2025 - Acta No. 2</t>
  </si>
  <si>
    <t>Consejo Consultivo Local de Politica Publica Educativa</t>
  </si>
  <si>
    <t>Consejo de Paz</t>
  </si>
  <si>
    <t>LLENAR</t>
  </si>
  <si>
    <r>
      <rPr>
        <rFont val="Calibri"/>
        <b/>
        <color rgb="FF000000"/>
        <sz val="18.0"/>
      </rPr>
      <t xml:space="preserve">CONSEJO LOCAL DE ARTE CULTURA Y PATRIMONIO 
DE SUBA </t>
    </r>
    <r>
      <rPr>
        <rFont val="Calibri"/>
        <b/>
        <color rgb="FFC00000"/>
        <sz val="18.0"/>
      </rPr>
      <t>(2026)</t>
    </r>
  </si>
  <si>
    <t>Juan Vicente Corredor Plazas</t>
  </si>
  <si>
    <t>Sara Lucia Ardila Hurtado</t>
  </si>
  <si>
    <t>Oscar Javier Castañeda Parra</t>
  </si>
  <si>
    <t>Derly Rocio Cabrera Rodriguez</t>
  </si>
  <si>
    <t>Maria Del Pilar Barrera Hartmann</t>
  </si>
  <si>
    <t>Maria Camila Barajas Sandoval</t>
  </si>
  <si>
    <t>Giovanni Alejandro Melo Bolivar</t>
  </si>
  <si>
    <t>Diana Marcela Castro Henao</t>
  </si>
  <si>
    <t>Orli Glogowe Abadi</t>
  </si>
  <si>
    <t>Maria Del Pilar Gomez Diaz</t>
  </si>
  <si>
    <t>Representante de Literatura</t>
  </si>
  <si>
    <t>Camilo Castaño García</t>
  </si>
  <si>
    <t>Leonardo Enrique Toncel Gonzalez</t>
  </si>
  <si>
    <t>Wendy Alejandra Lozada Escobar</t>
  </si>
  <si>
    <t>Jaider Orjuela Flerez</t>
  </si>
  <si>
    <t>Maria Emma Cabiativa Cabiativa</t>
  </si>
  <si>
    <t>Carlos Julio Leon Abello</t>
  </si>
  <si>
    <t>Mateo Cañon Chisaba</t>
  </si>
  <si>
    <t>Jefferson Stiven Pajoy Fernandez</t>
  </si>
  <si>
    <t>Maryan Gabriela Barreto Ramirez</t>
  </si>
  <si>
    <t>Jonathan Steff Sanchez Rubiano</t>
  </si>
  <si>
    <t xml:space="preserve">Teodomila Del Carmen Gonzalez </t>
  </si>
  <si>
    <t>David Daniel Nova Samaca</t>
  </si>
  <si>
    <t>Abel Eduardo Pinilla León</t>
  </si>
  <si>
    <t>Representante de Artesanos</t>
  </si>
  <si>
    <t>Mónica Adriana Narváez Ruano</t>
  </si>
  <si>
    <t>Andrea Blanco Herrera</t>
  </si>
  <si>
    <t>Maria Lucila Paez Parra</t>
  </si>
  <si>
    <t>Nelson Fabian Coronel Parra</t>
  </si>
  <si>
    <t>Flor Del Socorro Sanchez Bello</t>
  </si>
  <si>
    <t>Ana Victoria Garcia Chaves</t>
  </si>
  <si>
    <t>Javier Mauricio Olaya Sosa</t>
  </si>
  <si>
    <t>Angela Carrillo</t>
  </si>
  <si>
    <t xml:space="preserve">Julie Escamilla </t>
  </si>
  <si>
    <t>TOTAL DE SESIONES (AÑO CALENDARIO)</t>
  </si>
  <si>
    <t>TOTAL DE SESIONES AÑO (NUEVO CORTE)</t>
  </si>
  <si>
    <t>Representante de Danza</t>
  </si>
  <si>
    <t>Representante de Música</t>
  </si>
  <si>
    <t>Pilar Barrera</t>
  </si>
  <si>
    <t>Resolución 740 de 2023</t>
  </si>
  <si>
    <t>Representante de juventudes</t>
  </si>
  <si>
    <t>Mateo Cañon</t>
  </si>
  <si>
    <t>Arte Dramático</t>
  </si>
  <si>
    <t>Orli Abadi</t>
  </si>
  <si>
    <t>Artes Audiovisuales</t>
  </si>
  <si>
    <t>Carmen González</t>
  </si>
  <si>
    <t>Oscar Castañeda</t>
  </si>
  <si>
    <r>
      <rPr>
        <rFont val="Calibri"/>
        <b/>
        <color rgb="FF000000"/>
        <sz val="18.0"/>
      </rPr>
      <t xml:space="preserve">CONSEJO LOCAL DE ARTE CULTURA Y PATRIMONIO 
DE BARRIOS UNIDOS </t>
    </r>
    <r>
      <rPr>
        <rFont val="Calibri"/>
        <b/>
        <color rgb="FFC00000"/>
        <sz val="18.0"/>
      </rPr>
      <t>(2026)</t>
    </r>
  </si>
  <si>
    <t>Gloria Constanza Hidalgo Alférez</t>
  </si>
  <si>
    <t>Purificación Barbosa Florez</t>
  </si>
  <si>
    <t>Oscar Eduardo Gallor Beleño</t>
  </si>
  <si>
    <t>Wilson Jhair Avila Villamil</t>
  </si>
  <si>
    <t>Miguel Ángel Casas Camelo</t>
  </si>
  <si>
    <t>Juan Miguel Beltrán Hernandez</t>
  </si>
  <si>
    <t>Gloria Ines Galvez Osorio</t>
  </si>
  <si>
    <t>Luis Alberto Cortes Palomino</t>
  </si>
  <si>
    <t>Claudia Patricia Arcila García</t>
  </si>
  <si>
    <t>Zulman Tatiana Martinez Gomez</t>
  </si>
  <si>
    <t>Sonia Esperanza Ceron Mendez</t>
  </si>
  <si>
    <t>Manuel Camilo Quintero Delgado</t>
  </si>
  <si>
    <t>María Elvira Rodriguez Robayo</t>
  </si>
  <si>
    <t>Paula Andrea Lara Rodriguez</t>
  </si>
  <si>
    <t>Juan Alberto Gómez Pineda</t>
  </si>
  <si>
    <t>Alberto Riaño Rojas</t>
  </si>
  <si>
    <t>Maria Luisa Obando Hoyos</t>
  </si>
  <si>
    <t>Néstor Arturo Mahecha Romero</t>
  </si>
  <si>
    <t>Carlos Andres Maldonado Plata</t>
  </si>
  <si>
    <t>Diana Fernanda Vargas Valencia</t>
  </si>
  <si>
    <t>Arturo Riveros Rodriguez</t>
  </si>
  <si>
    <t>Lina Maria Medina Estrada</t>
  </si>
  <si>
    <t>Angie Tatiana Jaque Piraban</t>
  </si>
  <si>
    <t>Mario Francisco Alba Cabiativa</t>
  </si>
  <si>
    <t>Lorna Catherine Pineda Garzon</t>
  </si>
  <si>
    <t>Mateo Calderón</t>
  </si>
  <si>
    <t xml:space="preserve">Jessymar Alvárez </t>
  </si>
  <si>
    <t>Javier González</t>
  </si>
  <si>
    <t>1/02/2024/ Acta No. 2</t>
  </si>
  <si>
    <t>Literatura</t>
  </si>
  <si>
    <t>Consejo Distrital de Literatura</t>
  </si>
  <si>
    <t>Audiovisuales</t>
  </si>
  <si>
    <t xml:space="preserve">Representnate de Circo </t>
  </si>
  <si>
    <t xml:space="preserve">Mario Alba </t>
  </si>
  <si>
    <t xml:space="preserve"> </t>
  </si>
  <si>
    <r>
      <rPr>
        <rFont val="Calibri"/>
        <b/>
        <color rgb="FF000000"/>
        <sz val="18.0"/>
      </rPr>
      <t xml:space="preserve">CONSEJO LOCAL DE ARTE CULTURA Y PATRIMONIO 
DE TEUSAQUILLO </t>
    </r>
    <r>
      <rPr>
        <rFont val="Calibri"/>
        <b/>
        <color rgb="FFC00000"/>
        <sz val="18.0"/>
      </rPr>
      <t>(2026)</t>
    </r>
  </si>
  <si>
    <t>Manuel Salvador Sanchez Albarracin</t>
  </si>
  <si>
    <t>María Lourdes Jiménez León</t>
  </si>
  <si>
    <t>Samanta Leandra Velasquez Lichilin</t>
  </si>
  <si>
    <t>Laura Natalia Vera Ramirez</t>
  </si>
  <si>
    <t>Diego Fernando Hernandez Giraldo</t>
  </si>
  <si>
    <t>Liliam Yaneth Santamaria Chavarro</t>
  </si>
  <si>
    <t>Ana Paola Peraza</t>
  </si>
  <si>
    <t>Víctor Hugo Rueda Polito</t>
  </si>
  <si>
    <t>Poliana Carolina Otalora Cruz</t>
  </si>
  <si>
    <t>Stiv Velez Rodriguez</t>
  </si>
  <si>
    <t>Marlene Maria Carrasco Gordo</t>
  </si>
  <si>
    <t>Olivetty María Rebeca Rivadeneira Pinto</t>
  </si>
  <si>
    <t>fa</t>
  </si>
  <si>
    <t>Blanca Rocio Roa Tiria</t>
  </si>
  <si>
    <t>Armando Arcesio Fonseca Correa</t>
  </si>
  <si>
    <t>Angela Sofia Saldarriaga Roa</t>
  </si>
  <si>
    <t>Ana Lucía Garzon Ramirez</t>
  </si>
  <si>
    <t>Alfonso Gutierrez Escobar</t>
  </si>
  <si>
    <t>Mauricio Chunza Plazas</t>
  </si>
  <si>
    <t>Néstor Ivan Vargas Soracá</t>
  </si>
  <si>
    <t>Maria Angela Orozco Holguín</t>
  </si>
  <si>
    <t>Omar Alberto Navarro Díaz</t>
  </si>
  <si>
    <t>Maria Del Pilar Sosa Santos</t>
  </si>
  <si>
    <t>Luz Angela Garcia Ramos</t>
  </si>
  <si>
    <t>Edi Giovanni Gamboa Fajardo</t>
  </si>
  <si>
    <t>Ricardo Steven Acosta Suarez</t>
  </si>
  <si>
    <t>Silene Beatriz Viloria Soto</t>
  </si>
  <si>
    <t>Nadia Camila Vanegas Valencia</t>
  </si>
  <si>
    <t>Joshua Alejandro Gomez Uribe</t>
  </si>
  <si>
    <t>Faber Perez Romero</t>
  </si>
  <si>
    <t>Yulieth Paola Maestre Carrillo</t>
  </si>
  <si>
    <t>Santiago Aguirre Sanchez</t>
  </si>
  <si>
    <t>- Carlos Montenegro
- Juan Pablo Cañizalez (Participación)
- Luis Camacho (Alcaldía)
- Ana Maria Cuadros (FDL)- Luis Camacho
- Dra. María Angélica González Russi</t>
  </si>
  <si>
    <t>Francy Alvarez (Hasta abril)
Jenny Pérez (mayo)
Lili Johana Reyes B (Julio)</t>
  </si>
  <si>
    <t>Samanta Leandra Velásquez
Lichilin</t>
  </si>
  <si>
    <t>Faber Pérez</t>
  </si>
  <si>
    <t>12/12/2023. Acta No. 8</t>
  </si>
  <si>
    <t>Yulieth Maestre</t>
  </si>
  <si>
    <t>Santiago Aguirre</t>
  </si>
  <si>
    <t>Gestión Cultural</t>
  </si>
  <si>
    <t>Omar Navarro</t>
  </si>
  <si>
    <t>CPL</t>
  </si>
  <si>
    <t>octubre 10 de 2023</t>
  </si>
  <si>
    <r>
      <rPr>
        <rFont val="Calibri"/>
        <b/>
        <color rgb="FF000000"/>
        <sz val="18.0"/>
      </rPr>
      <t xml:space="preserve">CONSEJO LOCAL DE ARTE CULTURA Y PATRIMONIO 
DE LOS MÁRTIRES </t>
    </r>
    <r>
      <rPr>
        <rFont val="Calibri"/>
        <b/>
        <color rgb="FFC00000"/>
        <sz val="18.0"/>
      </rPr>
      <t>(2026)</t>
    </r>
  </si>
  <si>
    <t>Jose Alejandro Cubillos Cherres</t>
  </si>
  <si>
    <t>Yeifer Andres Piñacue Castellanos</t>
  </si>
  <si>
    <t>Magnolia Peraza Cortés</t>
  </si>
  <si>
    <t>Alisom Yulieth Rodriguez Gonzalez</t>
  </si>
  <si>
    <t xml:space="preserve">i. </t>
  </si>
  <si>
    <t>Zandra Patricia Gonzalez Ambuila</t>
  </si>
  <si>
    <t>Hilda María Reyes</t>
  </si>
  <si>
    <t>Hilda Lozano Galan</t>
  </si>
  <si>
    <t>Paula Andrea Benavides Mendoza</t>
  </si>
  <si>
    <t>David Alexander Cortes Guerrero</t>
  </si>
  <si>
    <t>Ruth Johana Páez Molano</t>
  </si>
  <si>
    <t>Mónica Patricia Garcia Velásquez</t>
  </si>
  <si>
    <t>Diana Del Pilar Montenegro Mantilla</t>
  </si>
  <si>
    <t>Jeimy Alejandra Bello Buitrago</t>
  </si>
  <si>
    <t>Sandra Teresa Diaz Rodriguez</t>
  </si>
  <si>
    <t xml:space="preserve"> z.</t>
  </si>
  <si>
    <t>Alba Cristina Martínez</t>
  </si>
  <si>
    <t>Jorge Arturo Pulgar Caro</t>
  </si>
  <si>
    <t>Jorge Cortés</t>
  </si>
  <si>
    <t>Marcos Camargo</t>
  </si>
  <si>
    <t>Juan Carlos Silva</t>
  </si>
  <si>
    <t>Consejo Distrital de Arte Dramático</t>
  </si>
  <si>
    <t>Hilda Lozano</t>
  </si>
  <si>
    <r>
      <rPr>
        <rFont val="Calibri"/>
        <b/>
        <color rgb="FF000000"/>
        <sz val="18.0"/>
      </rPr>
      <t xml:space="preserve">CONSEJO LOCAL DE ARTE CULTURA Y PATRIMONIO 
DE ANTONIO NARIÑO </t>
    </r>
    <r>
      <rPr>
        <rFont val="Calibri"/>
        <b/>
        <color rgb="FFC00000"/>
        <sz val="18.0"/>
      </rPr>
      <t>(2026)</t>
    </r>
  </si>
  <si>
    <t>3 00 PM</t>
  </si>
  <si>
    <t>3:00 p. m</t>
  </si>
  <si>
    <t>8:00 a.m</t>
  </si>
  <si>
    <t>3:00 pm</t>
  </si>
  <si>
    <t>6:00 p.m</t>
  </si>
  <si>
    <t>5:00 p.m</t>
  </si>
  <si>
    <t>Alcaldía local Antonio Nariño</t>
  </si>
  <si>
    <t>Biblioteca publica Carlos E. Restrepo</t>
  </si>
  <si>
    <t>meet.google.com/qyd-dvfw-ycz</t>
  </si>
  <si>
    <t>meet.google.com/rzb-qvkk-wga</t>
  </si>
  <si>
    <t>meet.google.com/cyz-khcp-uqy</t>
  </si>
  <si>
    <t>Jorge Alberto Barreto Moreno</t>
  </si>
  <si>
    <t>Michael Andres Zambrano Moreno</t>
  </si>
  <si>
    <t>Óscar Adolfo Raba Castro</t>
  </si>
  <si>
    <t>Jairo Enrique Parra Perilla</t>
  </si>
  <si>
    <t>Kelly Johanna Pulido Húrtado</t>
  </si>
  <si>
    <t>Lorena Damián Cárdenas</t>
  </si>
  <si>
    <t>Marco Antonio Aponte Díaz</t>
  </si>
  <si>
    <t>Henry Alberto Rincón Alarcón</t>
  </si>
  <si>
    <t>Adriana Stella Chingate Valencia</t>
  </si>
  <si>
    <t>Vivian Lucia Castañeda Ramos</t>
  </si>
  <si>
    <t>Luz Marina Quiroga Tavera</t>
  </si>
  <si>
    <t>Alba Doris Orozco Contreras</t>
  </si>
  <si>
    <t>Doris Tenorio Hinestroza</t>
  </si>
  <si>
    <t>Leonardo Damián López</t>
  </si>
  <si>
    <t>María Del Carmen Urbina De López</t>
  </si>
  <si>
    <t>Viviana Paola Morales Castellanos</t>
  </si>
  <si>
    <t>Nicolas Aguirre Montoya</t>
  </si>
  <si>
    <t>Lorena María Cruz Coral</t>
  </si>
  <si>
    <t>GracÍela Amparo Morales RodrÍguez</t>
  </si>
  <si>
    <t>Yuri Paola Ricaute Murillo</t>
  </si>
  <si>
    <t>Flor Alba Carrillo Martinez</t>
  </si>
  <si>
    <t>Carlos Andres Cardozo Alape</t>
  </si>
  <si>
    <t>Genesareth Valdés Pancha</t>
  </si>
  <si>
    <t>Roberson Ostia Serna</t>
  </si>
  <si>
    <t>Nelson Eduardo Agudelo Garavito</t>
  </si>
  <si>
    <t>Esteban Felipe Ramírez Velandia</t>
  </si>
  <si>
    <t>Julian Rodriguez / Brígida López</t>
  </si>
  <si>
    <t>Laura Ximena Aponte</t>
  </si>
  <si>
    <r>
      <rPr>
        <rFont val="Calibri"/>
        <b/>
        <color rgb="FF000000"/>
        <sz val="18.0"/>
      </rPr>
      <t xml:space="preserve">CONSEJO LOCAL DE ARTE CULTURA Y PATRIMONIO 
DE PUENTE ARANDA </t>
    </r>
    <r>
      <rPr>
        <rFont val="Calibri"/>
        <b/>
        <color rgb="FFC00000"/>
        <sz val="18.0"/>
      </rPr>
      <t>(2026)</t>
    </r>
  </si>
  <si>
    <t>19/3/0205</t>
  </si>
  <si>
    <t>5:40 pm</t>
  </si>
  <si>
    <t>6:40 pm</t>
  </si>
  <si>
    <t>08:40 am</t>
  </si>
  <si>
    <t>05:30 pm</t>
  </si>
  <si>
    <t>4:00 pm</t>
  </si>
  <si>
    <t>10:00 am</t>
  </si>
  <si>
    <t>Casa Viva Calle 4A Nº 53C-62 Barrio Colonia Oriental.</t>
  </si>
  <si>
    <t>https://meet.google.com/cyc-fdhm-zit</t>
  </si>
  <si>
    <t>Café Lunas</t>
  </si>
  <si>
    <t>https://meet.google.com/ffb-jzzc-rnt?authuser=3</t>
  </si>
  <si>
    <t>CRA 50 #8-49 sur</t>
  </si>
  <si>
    <r>
      <rPr>
        <rFont val="Calibri"/>
        <sz val="11.0"/>
      </rPr>
      <t xml:space="preserve">Carrera 32B · 4-19
</t>
    </r>
    <r>
      <rPr>
        <rFont val="Calibri"/>
        <color rgb="FF1155CC"/>
        <sz val="11.0"/>
        <u/>
      </rPr>
      <t>meet.google.com/fps-bhhy-eay</t>
    </r>
  </si>
  <si>
    <t>Paula Alejandra Robayo Murillas</t>
  </si>
  <si>
    <t>Sandra Bibiana Patiño Macias</t>
  </si>
  <si>
    <t>Robinsson Molina Lagos</t>
  </si>
  <si>
    <t>Cesar Mauricio Perez Florez</t>
  </si>
  <si>
    <t>Otmar Rafael Amaya Ovalle</t>
  </si>
  <si>
    <t>Orlando Gutiérrez Rueda</t>
  </si>
  <si>
    <t>Edwin Stiven Avella Rojas</t>
  </si>
  <si>
    <t>Silvia Maria Pineda León</t>
  </si>
  <si>
    <t>Nadia Alexandra Jacanamijoy Vargas</t>
  </si>
  <si>
    <t>Maria De Jesús Rengifo Demarchi</t>
  </si>
  <si>
    <t xml:space="preserve">Delegado/a del Consejo Consultivo y de Concertación del pueblo Rrom o Gitano </t>
  </si>
  <si>
    <t>Jefrey Jari Gómez Tovar/ Organización PRORROM</t>
  </si>
  <si>
    <t>Leidy Carolina Bohórquez Dorado</t>
  </si>
  <si>
    <t>Laura Paola Antequera Páez</t>
  </si>
  <si>
    <t>María Mercedes Castillo Guzmán</t>
  </si>
  <si>
    <t>Horacio Altamar Paternina</t>
  </si>
  <si>
    <t>William David Sánchez Silva</t>
  </si>
  <si>
    <t>Ana Sideris García Ballesteros</t>
  </si>
  <si>
    <t>María Libia Ruíz Martinez</t>
  </si>
  <si>
    <t>Mary Aleidys Gaitán Fonseca</t>
  </si>
  <si>
    <t>Luis David Dávila Suancha</t>
  </si>
  <si>
    <t>Cristian Alejandro Chisaba Pereira</t>
  </si>
  <si>
    <t>Nancy Patricia Gacha Labrador</t>
  </si>
  <si>
    <t>Jhon Annderson Pirabagen González</t>
  </si>
  <si>
    <t>Kelly Juliana Cubillos González</t>
  </si>
  <si>
    <t xml:space="preserve">Representante Asuntos Locales </t>
  </si>
  <si>
    <t>Diana Mercedes Becerra Guzmán</t>
  </si>
  <si>
    <t>Maribel Edith Florez Casadiego</t>
  </si>
  <si>
    <t>Aleksa Katherine Álvarez Vásquez</t>
  </si>
  <si>
    <t>Diego Muñoz Rosas</t>
  </si>
  <si>
    <t>Ana Edna Margarita Santos Fonseca</t>
  </si>
  <si>
    <t>Carlos Guillermo Pinilla Niño</t>
  </si>
  <si>
    <t xml:space="preserve">Cristian Medina León </t>
  </si>
  <si>
    <t>Mayerly Buitrago</t>
  </si>
  <si>
    <t>Diana Milena Valencia - marzo abri, y mayo
Javier Gónzalez - Helen Erazo junio, julio Helen Erazo, agosto Rafael Ramírez</t>
  </si>
  <si>
    <t>Delegado/a del Consejo Consultivo y de Concertación del pueblo Rrom o Gitano</t>
  </si>
  <si>
    <t>Patrimonio Cultural</t>
  </si>
  <si>
    <t>Ana García (Vicepredidente)</t>
  </si>
  <si>
    <r>
      <rPr>
        <rFont val="Calibri"/>
        <b/>
        <color rgb="FF000000"/>
        <sz val="18.0"/>
      </rPr>
      <t xml:space="preserve">CONSEJO LOCAL DE ARTE CULTURA Y PATRIMONIO 
DE LA CANDELARIA </t>
    </r>
    <r>
      <rPr>
        <rFont val="Calibri"/>
        <b/>
        <color rgb="FFC00000"/>
        <sz val="18.0"/>
      </rPr>
      <t>(2026)</t>
    </r>
  </si>
  <si>
    <t>No. de Ausencias 
(Ago-Dic 2024)</t>
  </si>
  <si>
    <t>No. de Justificaciones
(Ago-Dic 2024)</t>
  </si>
  <si>
    <t>https://meet.google.com/fhi-uqyb-dtv?authuser=0</t>
  </si>
  <si>
    <t>Casa Zipa</t>
  </si>
  <si>
    <t>meet.google.com/jss-iwzj-edd</t>
  </si>
  <si>
    <t>La Biblioteca La Fuga</t>
  </si>
  <si>
    <t>meet.google.com/ndv-vfym-ftc</t>
  </si>
  <si>
    <t>https://meet.google.com/mym-ieim-nsz</t>
  </si>
  <si>
    <t>meet.google.com/urf-wmpk-hcd</t>
  </si>
  <si>
    <t>Leidy Yohana Luengas Tarazona</t>
  </si>
  <si>
    <t>Felipe Díaz Muñoz</t>
  </si>
  <si>
    <t>Maria Victoria Torres Torres</t>
  </si>
  <si>
    <t>Ingrid Bonilla Rodríguez</t>
  </si>
  <si>
    <t>Jenny Sobeida Quintero Grisales</t>
  </si>
  <si>
    <t>Hernando Suarez Peña</t>
  </si>
  <si>
    <t>Cristian Camilo Garzón Benitez</t>
  </si>
  <si>
    <t>Lemyr Jose Moguea Pajaro</t>
  </si>
  <si>
    <t>Nelly Corzo Martinez</t>
  </si>
  <si>
    <t>Luz Marina Melo Rivera</t>
  </si>
  <si>
    <t>Carmen Mery Jauregui Soto</t>
  </si>
  <si>
    <t>Juan Oreste Alzate Caro</t>
  </si>
  <si>
    <t>Maria Angela Alarcon Toscano</t>
  </si>
  <si>
    <t>Adriana Ivonne Jiménez Barón</t>
  </si>
  <si>
    <t>Rocio Buitrago Fajardo</t>
  </si>
  <si>
    <t>Patricia López Lara</t>
  </si>
  <si>
    <t>Wilson Jaír Ordóñez Lasso</t>
  </si>
  <si>
    <t>Luz Ángela Ortiz Santos</t>
  </si>
  <si>
    <t>Lorena Patricia Cárdenas Gavilar</t>
  </si>
  <si>
    <t>Oscar Leopoldo Villalba Soto</t>
  </si>
  <si>
    <t>Diana Milena López Mayorga</t>
  </si>
  <si>
    <t>Freddy Andres Piraquive Mojica</t>
  </si>
  <si>
    <t>Representante Medios Comunitarios</t>
  </si>
  <si>
    <t>Debbie Johanna Céspedes Ortegón</t>
  </si>
  <si>
    <t>Nathalia Barceló</t>
  </si>
  <si>
    <t>Carlos Lasso</t>
  </si>
  <si>
    <t xml:space="preserve">Juan Carlos Silva </t>
  </si>
  <si>
    <t>Consejo Distrital de Danza</t>
  </si>
  <si>
    <r>
      <rPr>
        <rFont val="Calibri"/>
        <b/>
        <color rgb="FF000000"/>
        <sz val="18.0"/>
      </rPr>
      <t xml:space="preserve">CONSEJO LOCAL DE ARTE CULTURA Y PATRIMONIO 
DE CIUDAD BOLÍVAR </t>
    </r>
    <r>
      <rPr>
        <rFont val="Calibri"/>
        <b/>
        <color rgb="FFC00000"/>
        <sz val="18.0"/>
      </rPr>
      <t>(2026)</t>
    </r>
  </si>
  <si>
    <t>7:00 pm</t>
  </si>
  <si>
    <t>8:00pm</t>
  </si>
  <si>
    <t>5:35 pm</t>
  </si>
  <si>
    <t xml:space="preserve">07:00 pm </t>
  </si>
  <si>
    <t>5:00 PM</t>
  </si>
  <si>
    <t xml:space="preserve">07:00 PM </t>
  </si>
  <si>
    <t>meet.google.com/coy-swns-pyh</t>
  </si>
  <si>
    <r>
      <rPr>
        <rFont val="Arial, sans-serif"/>
        <color rgb="FF1155CC"/>
        <sz val="11.0"/>
        <u/>
      </rPr>
      <t>https://</t>
    </r>
    <r>
      <rPr>
        <rFont val="Calibri"/>
        <sz val="11.0"/>
      </rPr>
      <t>meet.google.com/dyq-kfit-npc meet.google.com/gux-gygg-jfq</t>
    </r>
  </si>
  <si>
    <t xml:space="preserve">Casa de la Cultura </t>
  </si>
  <si>
    <t>meet.google.com/jrj-dufq-nda</t>
  </si>
  <si>
    <t xml:space="preserve">Casa de la cultura </t>
  </si>
  <si>
    <t>meet.google.com/rqo-avth-eyu</t>
  </si>
  <si>
    <t>Fabian Rodríguez Rivera</t>
  </si>
  <si>
    <t>Andrés Hernando Vargas Chaparro</t>
  </si>
  <si>
    <t>Anderson Cárdenas Ruiz</t>
  </si>
  <si>
    <t>Raul Montaña Rojas</t>
  </si>
  <si>
    <t>Jael Susana Torres Lozano</t>
  </si>
  <si>
    <t>Magnolia Romero Guerra</t>
  </si>
  <si>
    <t>Jeisson Tomas Bolívar Malagón</t>
  </si>
  <si>
    <t>Luis Camilo García Rosas</t>
  </si>
  <si>
    <t>Diana Catherine Veloza Beltran</t>
  </si>
  <si>
    <t>Héctor Julio Gutiérrez Vega</t>
  </si>
  <si>
    <t>Aurora Casierra Coime</t>
  </si>
  <si>
    <t>Arley Albeiro Triana Gutierrez (Sheyla Santana)</t>
  </si>
  <si>
    <t>Iván Perdomo Mosquera</t>
  </si>
  <si>
    <t>Libia Magnolia Moya Ramírez</t>
  </si>
  <si>
    <t>Mary Luz Quiroga Beltran</t>
  </si>
  <si>
    <t>Rosalia Collazos García</t>
  </si>
  <si>
    <t>Margarita Ramírez Santos</t>
  </si>
  <si>
    <t>Zamir Gonzalez Cortazar</t>
  </si>
  <si>
    <t>Natalia Murillo Valderrama</t>
  </si>
  <si>
    <t>Blanca Cecilia Pineda de Hernandez</t>
  </si>
  <si>
    <t>Laura Natalia Arevalo Avila</t>
  </si>
  <si>
    <t>Fernando Infante Arias</t>
  </si>
  <si>
    <t>Edgar David Castellanos Hernández</t>
  </si>
  <si>
    <t>Camilo Antonio Murillo Palacios</t>
  </si>
  <si>
    <t>William Armando Galeano Torifio</t>
  </si>
  <si>
    <t>David Alejandro Quiroga Méndez</t>
  </si>
  <si>
    <t>Andrea Arévalo</t>
  </si>
  <si>
    <t>Juan David Ayala</t>
  </si>
  <si>
    <t>Red Intersectorial rotativo - Alejandra León</t>
  </si>
  <si>
    <t>Invitado Idartes Laboratorio Artes PLásticas</t>
  </si>
  <si>
    <t>Laura Rubio León</t>
  </si>
  <si>
    <t>Invitado Idartes Laboratorio de Innovación Social Paz y reconciliación</t>
  </si>
  <si>
    <t>Kalia Ronderos</t>
  </si>
  <si>
    <t>Invitado Director de Auntos Locales y Participación</t>
  </si>
  <si>
    <t>Andres Felipe Jara Moreno</t>
  </si>
  <si>
    <t>g</t>
  </si>
  <si>
    <t>Invitada Alcaldía Local - Planeación</t>
  </si>
  <si>
    <t>Angie Pulido</t>
  </si>
  <si>
    <t>Jeisson Tomás Bolivar Malagón</t>
  </si>
  <si>
    <t>Invitado Representación  y felipe-</t>
  </si>
  <si>
    <t xml:space="preserve">Jose eduardo Torres </t>
  </si>
  <si>
    <t>15/04/2025 Acta N° 3</t>
  </si>
  <si>
    <t>28/05/2025 Acta N° 4</t>
  </si>
  <si>
    <t>Consejo Distrital de Música</t>
  </si>
  <si>
    <t>Bibliotecas Comunitarias</t>
  </si>
  <si>
    <t>Consejo Distrital de Infraestructura</t>
  </si>
  <si>
    <t xml:space="preserve">Circo </t>
  </si>
  <si>
    <t xml:space="preserve">Consejo de Planeación Local Ciudad Bolívar </t>
  </si>
  <si>
    <t>Musica</t>
  </si>
  <si>
    <t>Jael Susana Torres</t>
  </si>
  <si>
    <t>septiembre de 2023 se renueva en febrero 2024</t>
  </si>
  <si>
    <r>
      <rPr>
        <rFont val="Calibri"/>
        <b/>
        <color rgb="FF000000"/>
        <sz val="18.0"/>
      </rPr>
      <t xml:space="preserve">CONSEJO LOCAL DE ARTE CULTURA Y PATRIMONIO 
DE RAFAEL URIBE URIBE </t>
    </r>
    <r>
      <rPr>
        <rFont val="Calibri"/>
        <b/>
        <color rgb="FFC00000"/>
        <sz val="18.0"/>
      </rPr>
      <t>(2026)</t>
    </r>
  </si>
  <si>
    <t xml:space="preserve">5:00 pm </t>
  </si>
  <si>
    <t>5:00pm</t>
  </si>
  <si>
    <t xml:space="preserve">Salon comunal Gustavo Restrepo </t>
  </si>
  <si>
    <t>Libia Rocio Fontalvo Valero</t>
  </si>
  <si>
    <t>Brayan Alexander Gallo Muñoz</t>
  </si>
  <si>
    <t>Claudia Jeanneth Diaz Cruz</t>
  </si>
  <si>
    <t>Ingrid Johanna Combariza Gonzalez</t>
  </si>
  <si>
    <t>Guillermo Cardozo Rubiano</t>
  </si>
  <si>
    <t>Agustin Agreda</t>
  </si>
  <si>
    <t>Maria Sabina Cuenu</t>
  </si>
  <si>
    <t>Jiny Montaño Renteria</t>
  </si>
  <si>
    <t>Kelly Fernanda Rivas Asprilla</t>
  </si>
  <si>
    <t>Mariela Chaparro Guerrero</t>
  </si>
  <si>
    <t>Elba Marlene Coronado</t>
  </si>
  <si>
    <t>Gustavo Adolfo Bohorquez Maecha</t>
  </si>
  <si>
    <t>José Antonio Ruíz Díaz</t>
  </si>
  <si>
    <t>Maritza Sánchez Mosquera</t>
  </si>
  <si>
    <t>Melkin Daniel Garzón Haad</t>
  </si>
  <si>
    <t>Laura Rosa González Arango</t>
  </si>
  <si>
    <t>Jairo Bolívar Cuchia</t>
  </si>
  <si>
    <t>Jonathan Bernal Cortina</t>
  </si>
  <si>
    <t>Henry Castelblanco Niño</t>
  </si>
  <si>
    <t>Manuel Alejandro López Cruz</t>
  </si>
  <si>
    <t>Christian Camilo Redondo Giraldo</t>
  </si>
  <si>
    <t>Jonathan José Díaz Arenas</t>
  </si>
  <si>
    <t>Ligia Jasbleide Vega Soler</t>
  </si>
  <si>
    <t>John Alexander Gonzalez Parra</t>
  </si>
  <si>
    <t>Jorge Enrique Elinan Fernandez</t>
  </si>
  <si>
    <t>Ivón Lorena Pinzón Vargas</t>
  </si>
  <si>
    <t>Andrea Paola Arce Buitrago</t>
  </si>
  <si>
    <t>Martha Luz Garavito Caicedo</t>
  </si>
  <si>
    <t>Diego Camilo Martínez Rodríguez</t>
  </si>
  <si>
    <t>Karina Roman</t>
  </si>
  <si>
    <t xml:space="preserve">Ingrid Yiced Grande Ladino </t>
  </si>
  <si>
    <t>xioamara leon - IDRD</t>
  </si>
  <si>
    <t>Cultura Festiva</t>
  </si>
  <si>
    <t>agosto de 2023- se reueva en febrero 2024</t>
  </si>
  <si>
    <r>
      <rPr>
        <rFont val="Calibri"/>
        <b/>
        <color rgb="FF000000"/>
        <sz val="18.0"/>
      </rPr>
      <t xml:space="preserve">CONSEJO LOCAL DE ARTE CULTURA Y PATRIMONIO 
DE SUMAPAZ </t>
    </r>
    <r>
      <rPr>
        <rFont val="Calibri"/>
        <b/>
        <color rgb="FFC00000"/>
        <sz val="18.0"/>
      </rPr>
      <t>(2026)</t>
    </r>
  </si>
  <si>
    <t>26.1 AGENTES SECTORIALES Y SOCIALES</t>
  </si>
  <si>
    <t>Representante de imaginarios territoriales e identitarios desde el Campo audiovisual</t>
  </si>
  <si>
    <t>Estefania Parra Adames</t>
  </si>
  <si>
    <t xml:space="preserve">Representante Expresiones musicales campesinas </t>
  </si>
  <si>
    <t>Nelson David DÍaz Bustos</t>
  </si>
  <si>
    <t>German Martínez Hernández</t>
  </si>
  <si>
    <t>Representante Danza campesina</t>
  </si>
  <si>
    <t>Genaldo Villalba Macana</t>
  </si>
  <si>
    <t>Luz Jenni Ríos Martínez</t>
  </si>
  <si>
    <t>Representante de Arte Dramático y expresiones escénicas rurales</t>
  </si>
  <si>
    <t>Mariana Susa Torres</t>
  </si>
  <si>
    <t>Daniela Rojas Suarez</t>
  </si>
  <si>
    <t>Representante Expresión Patrimonial e identidad campesina</t>
  </si>
  <si>
    <t>Edna Jeannette Acuña Supelano</t>
  </si>
  <si>
    <t>Nestor Alfredo Diaz Benítez</t>
  </si>
  <si>
    <t>Hadaly Esperanza Rubiano Benavides</t>
  </si>
  <si>
    <t xml:space="preserve">g. </t>
  </si>
  <si>
    <t>Pedro Alirio Rincón</t>
  </si>
  <si>
    <t>Maria Ines Gutiérrez Herrera</t>
  </si>
  <si>
    <t>Delegada del sector Mujer y Género</t>
  </si>
  <si>
    <t xml:space="preserve">Hermelinda Melo </t>
  </si>
  <si>
    <t>Delegado de Persona Mayor</t>
  </si>
  <si>
    <t>Anatilde Molina Meneses</t>
  </si>
  <si>
    <t>k.</t>
  </si>
  <si>
    <t>Delegado de Juventudes</t>
  </si>
  <si>
    <t xml:space="preserve">Jeinsth Andrea Tautiva </t>
  </si>
  <si>
    <t>Delegado/a del Consejo Local de Discapacidad</t>
  </si>
  <si>
    <t xml:space="preserve">Edilson Melo </t>
  </si>
  <si>
    <t>Delegado/a del Sindicato Agrario de Sumapaz</t>
  </si>
  <si>
    <t xml:space="preserve">Luz Yolanda León </t>
  </si>
  <si>
    <t>Delegado/a de la mesa local de víctimas del conflicto armado.</t>
  </si>
  <si>
    <t xml:space="preserve">Deisy Amparo Morales Torres </t>
  </si>
  <si>
    <t>Delegado de los personeros estudiantiles de las instituciones educativas públicas de la localidad.</t>
  </si>
  <si>
    <t>Delegado de la Asociación de Juntas Comunales</t>
  </si>
  <si>
    <t>Arnidia Runza Pinilla</t>
  </si>
  <si>
    <t>Mariela Baquero Mican</t>
  </si>
  <si>
    <t>26.2 ADMINISTRACIÓN</t>
  </si>
  <si>
    <t>Alcalde(sa) Local o su delegado</t>
  </si>
  <si>
    <t xml:space="preserve">Lizeth Mora </t>
  </si>
  <si>
    <t>Delegado de la Secretaría Distrial de Cultura, Recreación y Deporte en la localidad</t>
  </si>
  <si>
    <t>Arley Rodriguez Guerrero</t>
  </si>
  <si>
    <t>Delegado de la Mesa Sectorial Local</t>
  </si>
  <si>
    <t>Rotativo por parte de las Entidades</t>
  </si>
  <si>
    <t>Delegado del Instituto distrital de Participación y Acción Comunal -IDPAC</t>
  </si>
  <si>
    <t>Julieth Rocío Montoya Urrego</t>
  </si>
  <si>
    <t xml:space="preserve">21 de febrero 2024/ Acta No.2 </t>
  </si>
  <si>
    <t>IDPAC</t>
  </si>
  <si>
    <t>Delegado/a de la mesa local de víctimas del conflicto armado</t>
  </si>
  <si>
    <t xml:space="preserve">Laura Barragan </t>
  </si>
  <si>
    <t>Luz Yolanda León</t>
  </si>
  <si>
    <t xml:space="preserve"> Arnidia Runza Pinilla</t>
  </si>
  <si>
    <t>Representante Expresiones musicales campesinas</t>
  </si>
  <si>
    <r>
      <rPr>
        <rFont val="Calibri"/>
        <b/>
        <color rgb="FF000000"/>
        <sz val="18.0"/>
      </rPr>
      <t xml:space="preserve">CONSEJO DISTRITAL DE ARTE, CULTURA Y PATRIMONIO
</t>
    </r>
    <r>
      <rPr>
        <rFont val="Calibri"/>
        <b/>
        <color rgb="FFC00000"/>
        <sz val="18.0"/>
      </rPr>
      <t>(2026)</t>
    </r>
  </si>
  <si>
    <t>18.1 DESDE EL ÁMBITO LOCAL</t>
  </si>
  <si>
    <t xml:space="preserve">a. </t>
  </si>
  <si>
    <t>Delegados/as del Consejo de Cultura para Asuntos Locales</t>
  </si>
  <si>
    <t>Jonh Alexander Gonzalez Parra</t>
  </si>
  <si>
    <t>Delegado/a de Cultura Festiva de los Consejos Locales de Arte, Cultura y Patrimonio</t>
  </si>
  <si>
    <t>18.2 DESDE EL ÁMBITO DE LAS ARTES</t>
  </si>
  <si>
    <t>Delegado/a del Consejo de Música</t>
  </si>
  <si>
    <t>Adriana Salcedo Valencia</t>
  </si>
  <si>
    <t>Delegado/a del Consejo de Danza</t>
  </si>
  <si>
    <t xml:space="preserve">Maria Victoria Torres </t>
  </si>
  <si>
    <t>Delegado/a del Consejo de Arte Dramático</t>
  </si>
  <si>
    <t>Katerin Liliana Paredes Piñeros</t>
  </si>
  <si>
    <t>Delegado/a del Consejo de Artes Plásticas y Visuales</t>
  </si>
  <si>
    <t>André Xoel Ferro Martinez</t>
  </si>
  <si>
    <t>Delegado/a del Consejo de Artes Audiovisuales</t>
  </si>
  <si>
    <t xml:space="preserve">Jessica Ivonny Santacruz Mogollón	
</t>
  </si>
  <si>
    <t>Delegado/a del Consejo de Literatura</t>
  </si>
  <si>
    <t>Mónica Lucía Suárez Beltrán</t>
  </si>
  <si>
    <t>asistira  Carlos Montenegro.</t>
  </si>
  <si>
    <t>Presidente/a del Consejo Distrital de las Artes</t>
  </si>
  <si>
    <t>Yalesa Echeverría Cifuentes</t>
  </si>
  <si>
    <t>18.3 DESDE EL ÁMBITO POBLACIONAL</t>
  </si>
  <si>
    <t>Delegado del Consejo de Grupos Étnicos</t>
  </si>
  <si>
    <t>Juddith Jackeline Alban Becerra</t>
  </si>
  <si>
    <t>Delegado del Consejo de Sectores Sociales</t>
  </si>
  <si>
    <t>Jehuar Robinson Murillo Cruz</t>
  </si>
  <si>
    <t>Delegado del Consejo de Grupos Etarios</t>
  </si>
  <si>
    <t>Gloria Inés Muñoz Martínez</t>
  </si>
  <si>
    <t>18.4 DESDE EL ÁMBITO DE INSFRAESTRUCTURA CULTURAL</t>
  </si>
  <si>
    <t>Delegado/a del Consejo Distrital de Infraestructura Cultural</t>
  </si>
  <si>
    <t>18.5 AGENTES SECTORIALES Y SOCIALES</t>
  </si>
  <si>
    <t>Delegado/a de la Mesa Temática de Museos</t>
  </si>
  <si>
    <t>Astrid Escalona o Sandra Solano</t>
  </si>
  <si>
    <t>Delegado/a del Comité Distrital de la Contribución Parafiscal de los Espectáculos Públicos de las Artes Escénicas.</t>
  </si>
  <si>
    <t>Ramiro Eduardo Osorio</t>
  </si>
  <si>
    <t>Delegado/a del Comité para la Práctica Responsable del Grafiti</t>
  </si>
  <si>
    <t>Delegado/a del Consejo Distrital de Fomento de la Lectura y la Escritura</t>
  </si>
  <si>
    <t xml:space="preserve">Carlos Andrés Almeyda Gómez </t>
  </si>
  <si>
    <t>Delegado/a del Consejo Distrital de Patrimonio Cultural</t>
  </si>
  <si>
    <t>Gabriel Eduardo Cortés</t>
  </si>
  <si>
    <t>Delegado/a del Consejo Distrital de Casas de Cultura</t>
  </si>
  <si>
    <t>Argenis Guerrero Jiménez</t>
  </si>
  <si>
    <t>18.6 ADMINISTRACIÓN</t>
  </si>
  <si>
    <t>Alcalde o Alcaldesa Mayor de Bogotá o su delegado/a</t>
  </si>
  <si>
    <t>CARLOS FERNANDO GALÁN</t>
  </si>
  <si>
    <t>Secretario/a Distrital de Cultura, Recreación y Deporte o su delegado/a</t>
  </si>
  <si>
    <t>SANTIAGO TRUJILLO natalia pipe</t>
  </si>
  <si>
    <t>Director/a de la Dirección de Asuntos Locales y Participación o su delegado/a</t>
  </si>
  <si>
    <t>Mariana Álvarez Matallana</t>
  </si>
  <si>
    <t>Director/a de la Dirección de Arte, Cultura y Patrimonio o su delegado/a</t>
  </si>
  <si>
    <t>DIEGO JAVIER PARRA CORTES</t>
  </si>
  <si>
    <t>Director/a del Instituto Distrital de las Artes – IDARTES o su delegado/a</t>
  </si>
  <si>
    <t>María Claudia Parias Durán</t>
  </si>
  <si>
    <t>Director/a del Instituto Distrital de Recreación y Deporte -IDRD o su delegado/a</t>
  </si>
  <si>
    <t>Ivan Dario Caicedo/subdirector ivan.caicedo@idrd.gov.co 3043260692 Suplente Kelly Marcela Torres Kelly.torres@idrd.gov.co 3213716532</t>
  </si>
  <si>
    <t>Director/a del Instituto Distrital de Patrimonio Cultural – IDPC, o su delegado/a</t>
  </si>
  <si>
    <t>Eduardo Mazuera (Director) / SANDRA SUAREZ (Profesional)/ DIEGO PARRA</t>
  </si>
  <si>
    <t>Director/a de la Fundación Gilberto Alzate Avendaño – FUGA o su delegado/a</t>
  </si>
  <si>
    <t>Blanca Andrea Sánchez (Directora) / Daniela Jiménez Quiroga
 (Subdirectora) / Maite Morales (Asesora)</t>
  </si>
  <si>
    <t>Director/a de la Orquesta Filarmónica de Bogotá -OFB o su delegado/a</t>
  </si>
  <si>
    <t>David García (Director), Andrea Aragón (Delegado)/ Sandra Ahumada
Sandra Liliana Ahumada Tautiva</t>
  </si>
  <si>
    <t>Gerente/a de Canal Capital o su delegado/a.</t>
  </si>
  <si>
    <t>Paula Arenas/Bryan Moreno</t>
  </si>
  <si>
    <t>Secretario/a Distrital de Gobierno o su delegado/a</t>
  </si>
  <si>
    <t xml:space="preserve">Juan Pablo Jaramillo Vélez Correo electrónico: juanp.jaramillo@gobiernobogota.gov.co
Teléfono móvil: 3106251002
</t>
  </si>
  <si>
    <t>Secretario/a Distrital de Planeación o su delegado/a.</t>
  </si>
  <si>
    <t>Natalia Mogollón/Astrid Garzon</t>
  </si>
  <si>
    <t>Director/a del Instituto Distrital de la Participación y Acción Comunal -IDPAC o su delegado/a</t>
  </si>
  <si>
    <t>Jessica Paola Soto/Adriana Castañeda/ ANdres Orodio</t>
  </si>
  <si>
    <t>Diego Parra</t>
  </si>
  <si>
    <t>Laura Natalia Arévalo Avila</t>
  </si>
  <si>
    <t>Comite LEP</t>
  </si>
  <si>
    <t>Consejo Territorial de Planeación</t>
  </si>
  <si>
    <t>Gloria Ines Muñoz</t>
  </si>
  <si>
    <t>Consejo de Politica Social</t>
  </si>
  <si>
    <t>Comité de la Practica Resposable del Grafiti</t>
  </si>
  <si>
    <t>Comité Distrital Fiesta de Bogotá</t>
  </si>
  <si>
    <t>Representante de la sociedad civil miembro del Consejo Distrital de Arte, Cultura y Patrimonio o su suplente</t>
  </si>
  <si>
    <t>Gloria Ines Muñoz Martínez (Ad hoc)</t>
  </si>
  <si>
    <t>Consejo Consultivo Distrital de Participación Ciudadana</t>
  </si>
  <si>
    <r>
      <rPr>
        <rFont val="Calibri"/>
        <b/>
        <color rgb="FF000000"/>
        <sz val="18.0"/>
      </rPr>
      <t xml:space="preserve">CONSEJO DE CULTURA PARA ASUNTOS LOCALES
</t>
    </r>
    <r>
      <rPr>
        <rFont val="Calibri"/>
        <b/>
        <color rgb="FFC00000"/>
        <sz val="18.0"/>
      </rPr>
      <t>(2026)</t>
    </r>
  </si>
  <si>
    <t>22.1 AGENTES SECTORIALES Y SOCIALES</t>
  </si>
  <si>
    <t>Delegado del CLACP Usaquén</t>
  </si>
  <si>
    <t>Delegado del CLACP Chapinero</t>
  </si>
  <si>
    <t>María Fernanda Copete Zamora (Gestores Culturales)</t>
  </si>
  <si>
    <t>Delegado del CLACP Santa fe</t>
  </si>
  <si>
    <t>Ana Estibaliz Gomez</t>
  </si>
  <si>
    <t>Delegado del CLACP San Cristóbal</t>
  </si>
  <si>
    <t>Delegado del CLACP Usme</t>
  </si>
  <si>
    <t>Delegado del CLACP Tunjuelito</t>
  </si>
  <si>
    <t>Delegado del CLACP Bosa</t>
  </si>
  <si>
    <t>Delegado del CLACP Kennedy</t>
  </si>
  <si>
    <t>Delegado del CLACP Fontibón</t>
  </si>
  <si>
    <t>Delegado del CLACP Engativá</t>
  </si>
  <si>
    <t>Delegado del CLACP Suba</t>
  </si>
  <si>
    <t>Orli Glogowe Abadi (Dramático)</t>
  </si>
  <si>
    <t>Delegado del CLACP Barrios Unidos</t>
  </si>
  <si>
    <t>Delegado del CLACP Teusaquillo</t>
  </si>
  <si>
    <t>Delegado del CLACP Los Mártires</t>
  </si>
  <si>
    <t>Delegado del CLACP Antonio Nariño</t>
  </si>
  <si>
    <t>Henry Alberto Rincón Alarcón (Dramático)</t>
  </si>
  <si>
    <t>Delegado del CLACP Puente Aranda</t>
  </si>
  <si>
    <t>Delegado del CLACP La Candelaria</t>
  </si>
  <si>
    <t>Delegado del CLACP Rafael Uribe Uribe</t>
  </si>
  <si>
    <t>Delegado del CLACP Ciudad Bolívar</t>
  </si>
  <si>
    <t>Raul Montaña Rojas (Audiovisuales)</t>
  </si>
  <si>
    <t>Delegado del CLACP Sumapaz</t>
  </si>
  <si>
    <t>22.2 ADMINISTRACIÓN</t>
  </si>
  <si>
    <t>Director/a de Asuntos Locales y Participación o su delegado/a.</t>
  </si>
  <si>
    <t>Subsecretario/a de Asuntos Locales de la Secretaría Distrital de Gobierno o su delegado/a.</t>
  </si>
  <si>
    <t>Diego Figueroa</t>
  </si>
  <si>
    <t>Representante de la Dirección de Planes de Desarrollo y Fortalecimiento Local de la Subsecretaría de Planeación de la Inversión, de la Secretaría Distrital de Planeación o su delegado/a.</t>
  </si>
  <si>
    <t>LEONARDO MONTENEGRO/ ANDRES AGUDELO/ Alejandro Camacho / DANIEL MONSALE ORTIZ (2024)</t>
  </si>
  <si>
    <t>Carol Rocio Cardenas Guevara (Danza)</t>
  </si>
  <si>
    <t>20 de septiembre de 2023/ Acta No. 1</t>
  </si>
  <si>
    <t>Delegado del CLACP Candelaria</t>
  </si>
  <si>
    <t>Hernando Suarez Peña (Literatura)</t>
  </si>
  <si>
    <t>Andrea Del Pilar Ruiz/ Laura Sabina Sierra Anicharico (Suplente)</t>
  </si>
  <si>
    <t>Consejo Distrital de Artes</t>
  </si>
  <si>
    <t>Rosel Belalcarzar</t>
  </si>
  <si>
    <t>Delegado CLACP Barrios Unidos</t>
  </si>
  <si>
    <t>Arturo Riveros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</si>
</sst>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1">
    <numFmt numFmtId="164" formatCode="d/m/yyyy"/>
    <numFmt numFmtId="165" formatCode="D/M/YYYY"/>
    <numFmt numFmtId="166" formatCode="d&quot; de &quot;mmmm&quot; de &quot;yyyy"/>
    <numFmt numFmtId="167" formatCode="dd/mm/yyyy"/>
    <numFmt numFmtId="168" formatCode="mmmm\ yyyy"/>
    <numFmt numFmtId="169" formatCode="mmmm yyyy"/>
    <numFmt numFmtId="170" formatCode="d mmmm yyyy"/>
    <numFmt numFmtId="171" formatCode="dd&quot; de &quot;mmmm yyyy"/>
    <numFmt numFmtId="172" formatCode="d&quot; de &quot;mmmm yyyy"/>
    <numFmt numFmtId="173" formatCode="mmmm&quot; de &quot;yyyy"/>
    <numFmt numFmtId="174" formatCode="d-m-yyyy"/>
  </numFmts>
  <fonts count="77">
    <font>
      <sz val="11.0"/>
      <color theme="1"/>
      <name val="Calibri"/>
      <scheme val="minor"/>
    </font>
    <font>
      <sz val="11.0"/>
      <color theme="1"/>
      <name val="Calibri"/>
    </font>
    <font>
      <sz val="10.0"/>
      <color theme="1"/>
      <name val="Arial"/>
    </font>
    <font>
      <sz val="12.0"/>
      <color rgb="FF000000"/>
      <name val="Calibri"/>
    </font>
    <font/>
    <font>
      <b/>
      <sz val="18.0"/>
      <color theme="1"/>
      <name val="Calibri"/>
    </font>
    <font>
      <b/>
      <sz val="18.0"/>
      <color rgb="FF000000"/>
      <name val="Calibri"/>
    </font>
    <font>
      <b/>
      <sz val="14.0"/>
      <color theme="1"/>
      <name val="Calibri"/>
    </font>
    <font>
      <b/>
      <sz val="12.0"/>
      <color theme="1"/>
      <name val="Calibri"/>
    </font>
    <font>
      <sz val="10.0"/>
      <color theme="1"/>
      <name val="Calibri"/>
    </font>
    <font>
      <b/>
      <sz val="11.0"/>
      <color theme="1"/>
      <name val="Calibri"/>
    </font>
    <font>
      <sz val="18.0"/>
      <color rgb="FF000000"/>
      <name val="Calibri"/>
    </font>
    <font>
      <sz val="11.0"/>
      <color rgb="FFFF0000"/>
      <name val="Calibri"/>
    </font>
    <font>
      <b/>
      <sz val="11.0"/>
      <color rgb="FF000000"/>
      <name val="Calibri"/>
    </font>
    <font>
      <sz val="11.0"/>
      <color rgb="FF000000"/>
      <name val="Calibri"/>
    </font>
    <font>
      <b/>
      <sz val="14.0"/>
      <color rgb="FF000000"/>
      <name val="Calibri"/>
    </font>
    <font>
      <sz val="12.0"/>
      <color rgb="FFC00000"/>
      <name val="Calibri"/>
    </font>
    <font>
      <sz val="12.0"/>
      <color rgb="FFCC0000"/>
      <name val="Calibri"/>
    </font>
    <font>
      <sz val="9.0"/>
      <color rgb="FF000000"/>
      <name val="Google Sans"/>
    </font>
    <font>
      <sz val="9.0"/>
      <color theme="1"/>
      <name val="Roboto"/>
    </font>
    <font>
      <sz val="11.0"/>
      <color theme="1"/>
      <name val="Arial"/>
    </font>
    <font>
      <sz val="11.0"/>
      <color rgb="FF1155CC"/>
      <name val="Google Sans"/>
    </font>
    <font>
      <sz val="11.0"/>
      <color rgb="FF0563C1"/>
      <name val="Calibri"/>
    </font>
    <font>
      <sz val="12.0"/>
      <color theme="1"/>
      <name val="Calibri"/>
    </font>
    <font>
      <sz val="14.0"/>
      <color theme="1"/>
      <name val="Calibri"/>
    </font>
    <font>
      <b/>
      <sz val="14.0"/>
      <color rgb="FF5D4294"/>
      <name val="Calibri"/>
    </font>
    <font>
      <b/>
      <sz val="12.0"/>
      <color theme="1"/>
      <name val="Arial"/>
    </font>
    <font>
      <b/>
      <sz val="10.0"/>
      <color theme="1"/>
      <name val="Calibri"/>
    </font>
    <font>
      <color theme="1"/>
      <name val="Calibri"/>
    </font>
    <font>
      <b/>
      <sz val="13.0"/>
      <color theme="1"/>
      <name val="Calibri"/>
    </font>
    <font>
      <sz val="13.0"/>
      <color theme="1"/>
      <name val="Calibri"/>
    </font>
    <font>
      <sz val="18.0"/>
      <color theme="1"/>
      <name val="Calibri"/>
    </font>
    <font>
      <u/>
      <sz val="11.0"/>
      <color theme="1"/>
      <name val="Calibri"/>
    </font>
    <font>
      <sz val="10.0"/>
      <color rgb="FF000000"/>
      <name val="Arial"/>
    </font>
    <font>
      <u/>
      <sz val="10.0"/>
      <color rgb="FF000000"/>
      <name val="Calibri"/>
    </font>
    <font>
      <u/>
      <sz val="10.0"/>
      <color rgb="FF000000"/>
      <name val="Calibri"/>
    </font>
    <font>
      <u/>
      <sz val="10.0"/>
      <color rgb="FF000000"/>
      <name val="Calibri"/>
    </font>
    <font>
      <sz val="9.0"/>
      <color theme="1"/>
      <name val="Arial"/>
    </font>
    <font>
      <sz val="9.0"/>
      <color rgb="FF444746"/>
      <name val="Arial"/>
    </font>
    <font>
      <sz val="9.0"/>
      <color rgb="FF444746"/>
      <name val="Google Sans"/>
    </font>
    <font>
      <u/>
      <sz val="11.0"/>
      <color rgb="FF0000FF"/>
      <name val="Calibri"/>
    </font>
    <font>
      <sz val="9.0"/>
      <color rgb="FF0563C1"/>
      <name val="Roboto"/>
    </font>
    <font>
      <color rgb="FF000000"/>
      <name val="Calibri"/>
    </font>
    <font>
      <b/>
      <sz val="10.0"/>
      <color rgb="FF000000"/>
      <name val="Calibri"/>
    </font>
    <font>
      <sz val="12.0"/>
      <color rgb="FF434343"/>
      <name val="Calibri"/>
    </font>
    <font>
      <color rgb="FFFF0000"/>
      <name val="Calibri"/>
    </font>
    <font>
      <color rgb="FF000000"/>
      <name val="Arial"/>
    </font>
    <font>
      <u/>
      <sz val="11.0"/>
      <color theme="1"/>
      <name val="Calibri"/>
    </font>
    <font>
      <color theme="1"/>
      <name val="Calibri"/>
      <scheme val="minor"/>
    </font>
    <font>
      <color rgb="FF222222"/>
      <name val="Arial"/>
    </font>
    <font>
      <sz val="12.0"/>
      <color rgb="FFFF0000"/>
      <name val="Calibri"/>
    </font>
    <font>
      <color rgb="FF000000"/>
      <name val="Calibri"/>
      <scheme val="minor"/>
    </font>
    <font>
      <sz val="10.0"/>
      <color rgb="FF000000"/>
      <name val="Calibri"/>
    </font>
    <font>
      <sz val="11.0"/>
      <color rgb="FF434343"/>
      <name val="Calibri"/>
    </font>
    <font>
      <b/>
      <sz val="11.0"/>
      <color rgb="FF434343"/>
      <name val="Calibri"/>
    </font>
    <font>
      <u/>
      <sz val="11.0"/>
      <color theme="1"/>
      <name val="Calibri"/>
    </font>
    <font>
      <sz val="11.0"/>
      <color rgb="FFE3E3E3"/>
      <name val="Google Sans"/>
    </font>
    <font>
      <color rgb="FFFF0000"/>
      <name val="Calibri"/>
      <scheme val="minor"/>
    </font>
    <font>
      <b/>
      <sz val="8.0"/>
      <color rgb="FFFF0000"/>
      <name val="Arial"/>
    </font>
    <font>
      <sz val="9.0"/>
      <color rgb="FF000000"/>
      <name val="Verdana"/>
    </font>
    <font>
      <u/>
      <sz val="11.0"/>
      <color rgb="FF0000FF"/>
      <name val="Calibri"/>
    </font>
    <font>
      <sz val="9.0"/>
      <color theme="1"/>
      <name val="Google Sans"/>
    </font>
    <font>
      <u/>
      <sz val="11.0"/>
      <color rgb="FF0000FF"/>
      <name val="Calibri"/>
    </font>
    <font>
      <u/>
      <sz val="11.0"/>
      <color rgb="FF0000FF"/>
      <name val="Calibri"/>
    </font>
    <font>
      <u/>
      <sz val="11.0"/>
      <color rgb="FF0000FF"/>
      <name val="Calibri"/>
    </font>
    <font>
      <u/>
      <sz val="11.0"/>
      <color rgb="FF0563C1"/>
      <name val="Calibri"/>
    </font>
    <font>
      <u/>
      <color rgb="FFFF0000"/>
    </font>
    <font>
      <b/>
      <u/>
      <sz val="8.0"/>
      <color rgb="FFFF0000"/>
      <name val="Arial"/>
    </font>
    <font>
      <u/>
      <sz val="11.0"/>
      <color rgb="FF0000FF"/>
      <name val="Arial"/>
    </font>
    <font>
      <u/>
      <sz val="9.0"/>
      <color rgb="FF000000"/>
      <name val="Google Sans"/>
    </font>
    <font>
      <u/>
      <sz val="9.0"/>
      <color rgb="FF000000"/>
      <name val="Google Sans"/>
    </font>
    <font>
      <u/>
      <sz val="11.0"/>
      <color theme="1"/>
      <name val="Calibri"/>
    </font>
    <font>
      <sz val="9.0"/>
      <color theme="1"/>
      <name val="Calibri"/>
    </font>
    <font>
      <u/>
      <sz val="11.0"/>
      <color rgb="FF0000FF"/>
      <name val="Calibri"/>
    </font>
    <font>
      <u/>
      <sz val="11.0"/>
      <color rgb="FF0563C1"/>
      <name val="Calibri"/>
    </font>
    <font>
      <sz val="12.0"/>
      <color rgb="FF333333"/>
      <name val="Calibri"/>
    </font>
    <font>
      <b/>
      <sz val="12.0"/>
      <color rgb="FF333333"/>
      <name val="Calibri"/>
    </font>
  </fonts>
  <fills count="36">
    <fill>
      <patternFill patternType="none"/>
    </fill>
    <fill>
      <patternFill patternType="lightGray"/>
    </fill>
    <fill>
      <patternFill patternType="solid">
        <fgColor rgb="FFF4CCCC"/>
        <bgColor rgb="FFF4CCCC"/>
      </patternFill>
    </fill>
    <fill>
      <patternFill patternType="solid">
        <fgColor rgb="FFBDD6EE"/>
        <bgColor rgb="FFBDD6EE"/>
      </patternFill>
    </fill>
    <fill>
      <patternFill patternType="solid">
        <fgColor rgb="FFFFE599"/>
        <bgColor rgb="FFFFE599"/>
      </patternFill>
    </fill>
    <fill>
      <patternFill patternType="solid">
        <fgColor rgb="FFFCE5CD"/>
        <bgColor rgb="FFFCE5CD"/>
      </patternFill>
    </fill>
    <fill>
      <patternFill patternType="solid">
        <fgColor rgb="FFFFFFFF"/>
        <bgColor rgb="FFFFFFFF"/>
      </patternFill>
    </fill>
    <fill>
      <patternFill patternType="solid">
        <fgColor rgb="FFF7CAAC"/>
        <bgColor rgb="FFF7CAAC"/>
      </patternFill>
    </fill>
    <fill>
      <patternFill patternType="solid">
        <fgColor rgb="FFE7E6E6"/>
        <bgColor rgb="FFE7E6E6"/>
      </patternFill>
    </fill>
    <fill>
      <patternFill patternType="solid">
        <fgColor rgb="FF9900FF"/>
        <bgColor rgb="FF9900FF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theme="0"/>
      </patternFill>
    </fill>
    <fill>
      <patternFill patternType="solid">
        <fgColor rgb="FFFFC1C1"/>
        <bgColor rgb="FFFFC1C1"/>
      </patternFill>
    </fill>
    <fill>
      <patternFill patternType="solid">
        <fgColor rgb="FFE5FF92"/>
        <bgColor rgb="FFE5FF92"/>
      </patternFill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9CB9C"/>
        <bgColor rgb="FFF9CB9C"/>
      </patternFill>
    </fill>
    <fill>
      <patternFill patternType="solid">
        <fgColor rgb="FFCCCCCC"/>
        <bgColor rgb="FFCCCCCC"/>
      </patternFill>
    </fill>
    <fill>
      <patternFill patternType="solid">
        <fgColor rgb="FFF0F4F9"/>
        <bgColor rgb="FFF0F4F9"/>
      </patternFill>
    </fill>
    <fill>
      <patternFill patternType="solid">
        <fgColor rgb="FFB7B7B7"/>
        <bgColor rgb="FFB7B7B7"/>
      </patternFill>
    </fill>
    <fill>
      <patternFill patternType="solid">
        <fgColor rgb="FFFF0000"/>
        <bgColor rgb="FFFF0000"/>
      </patternFill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EA9999"/>
        <bgColor rgb="FFEA9999"/>
      </patternFill>
    </fill>
    <fill>
      <patternFill patternType="solid">
        <fgColor rgb="FFC9DAF8"/>
        <bgColor rgb="FFC9DAF8"/>
      </patternFill>
    </fill>
    <fill>
      <patternFill patternType="solid">
        <fgColor rgb="FFCDEB6F"/>
        <bgColor rgb="FFCDEB6F"/>
      </patternFill>
    </fill>
    <fill>
      <patternFill patternType="solid">
        <fgColor rgb="FFFFA3A3"/>
        <bgColor rgb="FFFFA3A3"/>
      </patternFill>
    </fill>
    <fill>
      <patternFill patternType="solid">
        <fgColor rgb="FFCC0000"/>
        <bgColor rgb="FFCC0000"/>
      </patternFill>
    </fill>
    <fill>
      <patternFill patternType="solid">
        <fgColor rgb="FF38761D"/>
        <bgColor rgb="FF38761D"/>
      </patternFill>
    </fill>
    <fill>
      <patternFill patternType="solid">
        <fgColor theme="5"/>
        <bgColor theme="5"/>
      </patternFill>
    </fill>
    <fill>
      <patternFill patternType="solid">
        <fgColor rgb="FFA4C2F4"/>
        <bgColor rgb="FFA4C2F4"/>
      </patternFill>
    </fill>
    <fill>
      <patternFill patternType="solid">
        <fgColor rgb="FFBFBFBF"/>
        <bgColor rgb="FFBFBFBF"/>
      </patternFill>
    </fill>
    <fill>
      <patternFill patternType="solid">
        <fgColor rgb="FFEAD1DC"/>
        <bgColor rgb="FFEAD1DC"/>
      </patternFill>
    </fill>
    <fill>
      <patternFill patternType="solid">
        <fgColor rgb="FF93C47D"/>
        <bgColor rgb="FF93C47D"/>
      </patternFill>
    </fill>
    <fill>
      <patternFill patternType="solid">
        <fgColor rgb="FFE06666"/>
        <bgColor rgb="FFE06666"/>
      </patternFill>
    </fill>
  </fills>
  <borders count="43">
    <border/>
    <border>
      <left/>
      <right/>
      <top/>
      <bottom/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bottom/>
    </border>
    <border>
      <left/>
      <right/>
      <bottom/>
    </border>
    <border>
      <left/>
      <top style="thin">
        <color rgb="FF000000"/>
      </top>
      <bottom style="thin">
        <color rgb="FF000000"/>
      </bottom>
    </border>
    <border>
      <left/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</border>
    <border>
      <left style="thin">
        <color rgb="FF000000"/>
      </left>
      <right/>
      <top/>
      <bottom/>
    </border>
    <border>
      <left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top/>
      <bottom/>
    </border>
    <border>
      <top/>
      <bottom/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8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Border="1" applyFill="1" applyFont="1"/>
    <xf borderId="1" fillId="3" fontId="2" numFmtId="0" xfId="0" applyBorder="1" applyFill="1" applyFont="1"/>
    <xf borderId="1" fillId="3" fontId="1" numFmtId="0" xfId="0" applyBorder="1" applyFont="1"/>
    <xf borderId="1" fillId="4" fontId="2" numFmtId="0" xfId="0" applyAlignment="1" applyBorder="1" applyFill="1" applyFont="1">
      <alignment shrinkToFit="0" wrapText="1"/>
    </xf>
    <xf borderId="1" fillId="4" fontId="1" numFmtId="0" xfId="0" applyBorder="1" applyFont="1"/>
    <xf borderId="1" fillId="5" fontId="1" numFmtId="0" xfId="0" applyBorder="1" applyFill="1" applyFont="1"/>
    <xf borderId="1" fillId="2" fontId="3" numFmtId="0" xfId="0" applyAlignment="1" applyBorder="1" applyFont="1">
      <alignment horizontal="left" shrinkToFit="0" wrapText="1"/>
    </xf>
    <xf borderId="2" fillId="6" fontId="1" numFmtId="0" xfId="0" applyAlignment="1" applyBorder="1" applyFill="1" applyFont="1">
      <alignment horizontal="center"/>
    </xf>
    <xf borderId="3" fillId="0" fontId="4" numFmtId="0" xfId="0" applyBorder="1" applyFont="1"/>
    <xf borderId="2" fillId="6" fontId="5" numFmtId="0" xfId="0" applyAlignment="1" applyBorder="1" applyFont="1">
      <alignment horizontal="center" vertical="center"/>
    </xf>
    <xf borderId="4" fillId="0" fontId="4" numFmtId="0" xfId="0" applyBorder="1" applyFont="1"/>
    <xf borderId="5" fillId="6" fontId="1" numFmtId="0" xfId="0" applyAlignment="1" applyBorder="1" applyFont="1">
      <alignment horizontal="center" vertical="center"/>
    </xf>
    <xf borderId="6" fillId="0" fontId="4" numFmtId="0" xfId="0" applyBorder="1" applyFont="1"/>
    <xf borderId="7" fillId="0" fontId="4" numFmtId="0" xfId="0" applyBorder="1" applyFont="1"/>
    <xf borderId="8" fillId="0" fontId="4" numFmtId="0" xfId="0" applyBorder="1" applyFont="1"/>
    <xf borderId="9" fillId="0" fontId="4" numFmtId="0" xfId="0" applyBorder="1" applyFont="1"/>
    <xf borderId="10" fillId="0" fontId="4" numFmtId="0" xfId="0" applyBorder="1" applyFont="1"/>
    <xf borderId="11" fillId="6" fontId="1" numFmtId="0" xfId="0" applyAlignment="1" applyBorder="1" applyFont="1">
      <alignment horizontal="center" vertical="center"/>
    </xf>
    <xf borderId="12" fillId="6" fontId="5" numFmtId="0" xfId="0" applyAlignment="1" applyBorder="1" applyFont="1">
      <alignment horizontal="center" vertical="center"/>
    </xf>
    <xf borderId="13" fillId="0" fontId="4" numFmtId="0" xfId="0" applyBorder="1" applyFont="1"/>
    <xf borderId="14" fillId="0" fontId="4" numFmtId="0" xfId="0" applyBorder="1" applyFont="1"/>
    <xf borderId="11" fillId="6" fontId="1" numFmtId="164" xfId="0" applyAlignment="1" applyBorder="1" applyFont="1" applyNumberFormat="1">
      <alignment horizontal="center" vertical="center"/>
    </xf>
    <xf borderId="2" fillId="6" fontId="6" numFmtId="0" xfId="0" applyAlignment="1" applyBorder="1" applyFont="1">
      <alignment horizontal="center" readingOrder="0" shrinkToFit="0" vertical="center" wrapText="1"/>
    </xf>
    <xf borderId="15" fillId="3" fontId="7" numFmtId="0" xfId="0" applyAlignment="1" applyBorder="1" applyFont="1">
      <alignment horizontal="center" shrinkToFit="0" vertical="center" wrapText="1"/>
    </xf>
    <xf borderId="15" fillId="3" fontId="8" numFmtId="0" xfId="0" applyAlignment="1" applyBorder="1" applyFont="1">
      <alignment horizontal="center" shrinkToFit="0" vertical="center" wrapText="1"/>
    </xf>
    <xf borderId="15" fillId="7" fontId="8" numFmtId="0" xfId="0" applyAlignment="1" applyBorder="1" applyFill="1" applyFont="1">
      <alignment horizontal="center" shrinkToFit="0" vertical="center" wrapText="1"/>
    </xf>
    <xf borderId="0" fillId="0" fontId="9" numFmtId="0" xfId="0" applyFont="1"/>
    <xf borderId="11" fillId="0" fontId="4" numFmtId="0" xfId="0" applyBorder="1" applyFont="1"/>
    <xf borderId="16" fillId="0" fontId="4" numFmtId="0" xfId="0" applyBorder="1" applyFont="1"/>
    <xf borderId="5" fillId="0" fontId="10" numFmtId="0" xfId="0" applyAlignment="1" applyBorder="1" applyFont="1">
      <alignment horizontal="left" vertical="center"/>
    </xf>
    <xf borderId="5" fillId="0" fontId="1" numFmtId="0" xfId="0" applyAlignment="1" applyBorder="1" applyFont="1">
      <alignment shrinkToFit="0" vertical="center" wrapText="1"/>
    </xf>
    <xf borderId="2" fillId="6" fontId="11" numFmtId="0" xfId="0" applyAlignment="1" applyBorder="1" applyFont="1">
      <alignment horizontal="center" shrinkToFit="0" vertical="center" wrapText="1"/>
    </xf>
    <xf borderId="5" fillId="0" fontId="10" numFmtId="0" xfId="0" applyAlignment="1" applyBorder="1" applyFont="1">
      <alignment shrinkToFit="0" vertical="center" wrapText="1"/>
    </xf>
    <xf borderId="5" fillId="0" fontId="12" numFmtId="165" xfId="0" applyAlignment="1" applyBorder="1" applyFont="1" applyNumberFormat="1">
      <alignment shrinkToFit="0" vertical="center" wrapText="1"/>
    </xf>
    <xf borderId="5" fillId="0" fontId="12" numFmtId="0" xfId="0" applyAlignment="1" applyBorder="1" applyFont="1">
      <alignment horizontal="right" shrinkToFit="0" vertical="center" wrapText="1"/>
    </xf>
    <xf borderId="11" fillId="6" fontId="13" numFmtId="0" xfId="0" applyAlignment="1" applyBorder="1" applyFont="1">
      <alignment shrinkToFit="0" wrapText="1"/>
    </xf>
    <xf borderId="5" fillId="0" fontId="14" numFmtId="0" xfId="0" applyAlignment="1" applyBorder="1" applyFont="1">
      <alignment horizontal="right" shrinkToFit="0" vertical="center" wrapText="1"/>
    </xf>
    <xf borderId="12" fillId="3" fontId="15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vertical="center"/>
    </xf>
    <xf borderId="12" fillId="8" fontId="16" numFmtId="0" xfId="0" applyAlignment="1" applyBorder="1" applyFill="1" applyFont="1">
      <alignment horizontal="left" shrinkToFit="0" vertical="center" wrapText="1"/>
    </xf>
    <xf borderId="5" fillId="8" fontId="17" numFmtId="0" xfId="0" applyAlignment="1" applyBorder="1" applyFont="1">
      <alignment horizontal="left" shrinkToFit="0" vertical="center" wrapText="1"/>
    </xf>
    <xf borderId="5" fillId="8" fontId="16" numFmtId="0" xfId="0" applyAlignment="1" applyBorder="1" applyFont="1">
      <alignment horizontal="left" shrinkToFit="0" vertical="center" wrapText="1"/>
    </xf>
    <xf borderId="5" fillId="8" fontId="16" numFmtId="0" xfId="0" applyAlignment="1" applyBorder="1" applyFont="1">
      <alignment horizontal="center" readingOrder="0" shrinkToFit="0" vertical="center" wrapText="1"/>
    </xf>
    <xf borderId="17" fillId="8" fontId="16" numFmtId="0" xfId="0" applyAlignment="1" applyBorder="1" applyFont="1">
      <alignment horizontal="center" readingOrder="0" shrinkToFit="0" vertical="center" wrapText="1"/>
    </xf>
    <xf borderId="5" fillId="6" fontId="18" numFmtId="0" xfId="0" applyAlignment="1" applyBorder="1" applyFont="1">
      <alignment horizontal="left" shrinkToFit="0" vertical="center" wrapText="1"/>
    </xf>
    <xf borderId="5" fillId="6" fontId="19" numFmtId="0" xfId="0" applyAlignment="1" applyBorder="1" applyFont="1">
      <alignment shrinkToFit="0" vertical="center" wrapText="1"/>
    </xf>
    <xf borderId="0" fillId="0" fontId="20" numFmtId="0" xfId="0" applyAlignment="1" applyFont="1">
      <alignment shrinkToFit="0" wrapText="1"/>
    </xf>
    <xf borderId="5" fillId="6" fontId="21" numFmtId="0" xfId="0" applyAlignment="1" applyBorder="1" applyFont="1">
      <alignment shrinkToFit="0" wrapText="1"/>
    </xf>
    <xf borderId="5" fillId="0" fontId="20" numFmtId="0" xfId="0" applyAlignment="1" applyBorder="1" applyFont="1">
      <alignment shrinkToFit="0" wrapText="1"/>
    </xf>
    <xf borderId="5" fillId="0" fontId="22" numFmtId="0" xfId="0" applyAlignment="1" applyBorder="1" applyFont="1">
      <alignment shrinkToFit="0" vertical="center" wrapText="1"/>
    </xf>
    <xf borderId="5" fillId="0" fontId="1" numFmtId="0" xfId="0" applyAlignment="1" applyBorder="1" applyFont="1">
      <alignment horizontal="center" shrinkToFit="0" wrapText="1"/>
    </xf>
    <xf borderId="5" fillId="0" fontId="1" numFmtId="0" xfId="0" applyAlignment="1" applyBorder="1" applyFont="1">
      <alignment vertical="center"/>
    </xf>
    <xf borderId="12" fillId="0" fontId="1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center" readingOrder="0"/>
    </xf>
    <xf borderId="14" fillId="0" fontId="1" numFmtId="0" xfId="0" applyAlignment="1" applyBorder="1" applyFont="1">
      <alignment shrinkToFit="0" vertical="center" wrapText="1"/>
    </xf>
    <xf borderId="5" fillId="9" fontId="1" numFmtId="0" xfId="0" applyAlignment="1" applyBorder="1" applyFill="1" applyFont="1">
      <alignment shrinkToFit="0" vertical="center" wrapText="1"/>
    </xf>
    <xf borderId="5" fillId="0" fontId="1" numFmtId="0" xfId="0" applyAlignment="1" applyBorder="1" applyFont="1">
      <alignment horizontal="center" shrinkToFit="0" vertical="center" wrapText="1"/>
    </xf>
    <xf borderId="5" fillId="0" fontId="1" numFmtId="9" xfId="0" applyAlignment="1" applyBorder="1" applyFont="1" applyNumberFormat="1">
      <alignment horizontal="center" shrinkToFit="0" vertical="center" wrapText="1"/>
    </xf>
    <xf borderId="5" fillId="0" fontId="1" numFmtId="0" xfId="0" applyAlignment="1" applyBorder="1" applyFont="1">
      <alignment horizontal="center"/>
    </xf>
    <xf borderId="5" fillId="10" fontId="1" numFmtId="0" xfId="0" applyAlignment="1" applyBorder="1" applyFill="1" applyFont="1">
      <alignment vertical="center"/>
    </xf>
    <xf borderId="12" fillId="10" fontId="1" numFmtId="0" xfId="0" applyAlignment="1" applyBorder="1" applyFont="1">
      <alignment horizontal="center" shrinkToFit="0" vertical="center" wrapText="1"/>
    </xf>
    <xf borderId="5" fillId="10" fontId="1" numFmtId="0" xfId="0" applyAlignment="1" applyBorder="1" applyFont="1">
      <alignment horizontal="center"/>
    </xf>
    <xf borderId="5" fillId="11" fontId="1" numFmtId="0" xfId="0" applyAlignment="1" applyBorder="1" applyFill="1" applyFont="1">
      <alignment vertical="center"/>
    </xf>
    <xf borderId="12" fillId="0" fontId="1" numFmtId="0" xfId="0" applyAlignment="1" applyBorder="1" applyFont="1">
      <alignment horizontal="center" readingOrder="0" shrinkToFit="0" vertical="center" wrapText="1"/>
    </xf>
    <xf borderId="12" fillId="10" fontId="1" numFmtId="0" xfId="0" applyAlignment="1" applyBorder="1" applyFont="1">
      <alignment horizontal="center" readingOrder="0" shrinkToFit="0" vertical="center" wrapText="1"/>
    </xf>
    <xf borderId="5" fillId="0" fontId="1" numFmtId="0" xfId="0" applyAlignment="1" applyBorder="1" applyFont="1">
      <alignment horizontal="left" vertical="center"/>
    </xf>
    <xf borderId="15" fillId="0" fontId="1" numFmtId="0" xfId="0" applyAlignment="1" applyBorder="1" applyFont="1">
      <alignment horizontal="center" shrinkToFit="0" vertical="center" wrapText="1"/>
    </xf>
    <xf borderId="15" fillId="0" fontId="1" numFmtId="9" xfId="0" applyAlignment="1" applyBorder="1" applyFont="1" applyNumberFormat="1">
      <alignment horizontal="center" shrinkToFit="0" vertical="center" wrapText="1"/>
    </xf>
    <xf borderId="5" fillId="0" fontId="1" numFmtId="0" xfId="0" applyAlignment="1" applyBorder="1" applyFont="1">
      <alignment horizontal="center" readingOrder="0" shrinkToFit="0" vertical="center" wrapText="1"/>
    </xf>
    <xf borderId="18" fillId="8" fontId="23" numFmtId="0" xfId="0" applyAlignment="1" applyBorder="1" applyFont="1">
      <alignment shrinkToFit="0" vertical="center" wrapText="1"/>
    </xf>
    <xf borderId="19" fillId="8" fontId="23" numFmtId="0" xfId="0" applyAlignment="1" applyBorder="1" applyFont="1">
      <alignment shrinkToFit="0" vertical="center" wrapText="1"/>
    </xf>
    <xf borderId="20" fillId="8" fontId="23" numFmtId="0" xfId="0" applyAlignment="1" applyBorder="1" applyFont="1">
      <alignment horizontal="center" shrinkToFit="0" vertical="center" wrapText="1"/>
    </xf>
    <xf borderId="12" fillId="8" fontId="23" numFmtId="0" xfId="0" applyAlignment="1" applyBorder="1" applyFont="1">
      <alignment horizontal="center" shrinkToFit="0" vertical="center" wrapText="1"/>
    </xf>
    <xf borderId="5" fillId="8" fontId="23" numFmtId="0" xfId="0" applyAlignment="1" applyBorder="1" applyFont="1">
      <alignment shrinkToFit="0" vertical="center" wrapText="1"/>
    </xf>
    <xf borderId="0" fillId="0" fontId="23" numFmtId="0" xfId="0" applyAlignment="1" applyFont="1">
      <alignment vertical="center"/>
    </xf>
    <xf borderId="5" fillId="0" fontId="14" numFmtId="0" xfId="0" applyAlignment="1" applyBorder="1" applyFont="1">
      <alignment shrinkToFit="0" vertical="center" wrapText="1"/>
    </xf>
    <xf borderId="11" fillId="0" fontId="1" numFmtId="0" xfId="0" applyAlignment="1" applyBorder="1" applyFont="1">
      <alignment horizontal="center" shrinkToFit="0" vertical="center" wrapText="1"/>
    </xf>
    <xf borderId="11" fillId="0" fontId="1" numFmtId="9" xfId="0" applyAlignment="1" applyBorder="1" applyFont="1" applyNumberFormat="1">
      <alignment horizontal="center" shrinkToFit="0" vertical="center" wrapText="1"/>
    </xf>
    <xf borderId="12" fillId="3" fontId="7" numFmtId="0" xfId="0" applyAlignment="1" applyBorder="1" applyFont="1">
      <alignment horizontal="left" shrinkToFit="0" vertical="center" wrapText="1"/>
    </xf>
    <xf borderId="5" fillId="8" fontId="7" numFmtId="0" xfId="0" applyAlignment="1" applyBorder="1" applyFont="1">
      <alignment horizontal="center" shrinkToFit="0" vertical="center" wrapText="1"/>
    </xf>
    <xf borderId="5" fillId="8" fontId="7" numFmtId="1" xfId="0" applyAlignment="1" applyBorder="1" applyFont="1" applyNumberFormat="1">
      <alignment horizontal="center" shrinkToFit="0" vertical="center" wrapText="1"/>
    </xf>
    <xf borderId="21" fillId="8" fontId="24" numFmtId="0" xfId="0" applyAlignment="1" applyBorder="1" applyFont="1">
      <alignment horizontal="center" shrinkToFit="0" vertical="center" wrapText="1"/>
    </xf>
    <xf borderId="22" fillId="3" fontId="24" numFmtId="0" xfId="0" applyAlignment="1" applyBorder="1" applyFont="1">
      <alignment horizontal="center" shrinkToFit="0" vertical="center" wrapText="1"/>
    </xf>
    <xf borderId="23" fillId="3" fontId="24" numFmtId="0" xfId="0" applyAlignment="1" applyBorder="1" applyFont="1">
      <alignment horizontal="center" shrinkToFit="0" vertical="center" wrapText="1"/>
    </xf>
    <xf borderId="0" fillId="0" fontId="24" numFmtId="0" xfId="0" applyAlignment="1" applyFont="1">
      <alignment vertical="center"/>
    </xf>
    <xf borderId="24" fillId="8" fontId="7" numFmtId="1" xfId="0" applyAlignment="1" applyBorder="1" applyFont="1" applyNumberFormat="1">
      <alignment horizontal="center" shrinkToFit="0" vertical="center" wrapText="1"/>
    </xf>
    <xf borderId="25" fillId="0" fontId="4" numFmtId="0" xfId="0" applyBorder="1" applyFont="1"/>
    <xf borderId="26" fillId="3" fontId="24" numFmtId="0" xfId="0" applyAlignment="1" applyBorder="1" applyFont="1">
      <alignment horizontal="center" shrinkToFit="0" vertical="center" wrapText="1"/>
    </xf>
    <xf borderId="1" fillId="3" fontId="24" numFmtId="0" xfId="0" applyAlignment="1" applyBorder="1" applyFont="1">
      <alignment horizontal="center" shrinkToFit="0" vertical="center" wrapText="1"/>
    </xf>
    <xf borderId="12" fillId="3" fontId="7" numFmtId="0" xfId="0" applyAlignment="1" applyBorder="1" applyFont="1">
      <alignment horizontal="left" vertical="center"/>
    </xf>
    <xf borderId="12" fillId="8" fontId="7" numFmtId="0" xfId="0" applyAlignment="1" applyBorder="1" applyFont="1">
      <alignment horizontal="center" shrinkToFit="0" vertical="center" wrapText="1"/>
    </xf>
    <xf borderId="27" fillId="0" fontId="4" numFmtId="0" xfId="0" applyBorder="1" applyFont="1"/>
    <xf borderId="12" fillId="6" fontId="7" numFmtId="0" xfId="0" applyAlignment="1" applyBorder="1" applyFont="1">
      <alignment horizontal="center" shrinkToFit="0" vertical="center" wrapText="1"/>
    </xf>
    <xf borderId="5" fillId="0" fontId="24" numFmtId="0" xfId="0" applyAlignment="1" applyBorder="1" applyFont="1">
      <alignment horizontal="center" shrinkToFit="0" vertical="center" wrapText="1"/>
    </xf>
    <xf borderId="5" fillId="0" fontId="24" numFmtId="0" xfId="0" applyAlignment="1" applyBorder="1" applyFont="1">
      <alignment horizontal="center" readingOrder="0" shrinkToFit="0" vertical="center" wrapText="1"/>
    </xf>
    <xf borderId="12" fillId="3" fontId="7" numFmtId="0" xfId="0" applyAlignment="1" applyBorder="1" applyFont="1">
      <alignment horizontal="center" shrinkToFit="0" vertical="center" wrapText="1"/>
    </xf>
    <xf borderId="5" fillId="0" fontId="7" numFmtId="9" xfId="0" applyAlignment="1" applyBorder="1" applyFont="1" applyNumberFormat="1">
      <alignment horizontal="center" shrinkToFit="0" vertical="center" wrapText="1"/>
    </xf>
    <xf borderId="5" fillId="0" fontId="23" numFmtId="0" xfId="0" applyAlignment="1" applyBorder="1" applyFont="1">
      <alignment horizontal="center" shrinkToFit="0" vertical="center" wrapText="1"/>
    </xf>
    <xf borderId="5" fillId="0" fontId="7" numFmtId="0" xfId="0" applyAlignment="1" applyBorder="1" applyFont="1">
      <alignment horizontal="center" shrinkToFit="0" vertical="center" wrapText="1"/>
    </xf>
    <xf borderId="5" fillId="11" fontId="24" numFmtId="0" xfId="0" applyAlignment="1" applyBorder="1" applyFont="1">
      <alignment horizontal="center" shrinkToFit="0" vertical="center" wrapText="1"/>
    </xf>
    <xf borderId="0" fillId="0" fontId="7" numFmtId="0" xfId="0" applyAlignment="1" applyFont="1">
      <alignment horizontal="center" shrinkToFit="0" wrapText="1"/>
    </xf>
    <xf borderId="0" fillId="0" fontId="7" numFmtId="0" xfId="0" applyAlignment="1" applyFont="1">
      <alignment horizontal="center" shrinkToFit="0" vertical="center" wrapText="1"/>
    </xf>
    <xf borderId="0" fillId="0" fontId="25" numFmtId="0" xfId="0" applyAlignment="1" applyFont="1">
      <alignment horizontal="center" shrinkToFit="0" vertical="center" wrapText="1"/>
    </xf>
    <xf borderId="0" fillId="0" fontId="24" numFmtId="0" xfId="0" applyAlignment="1" applyFont="1">
      <alignment shrinkToFit="0" vertical="center" wrapText="1"/>
    </xf>
    <xf borderId="0" fillId="0" fontId="24" numFmtId="0" xfId="0" applyAlignment="1" applyFont="1">
      <alignment horizontal="center" shrinkToFit="0" vertical="center" wrapText="1"/>
    </xf>
    <xf borderId="0" fillId="0" fontId="24" numFmtId="0" xfId="0" applyAlignment="1" applyFont="1">
      <alignment horizontal="center" shrinkToFit="0" wrapText="1"/>
    </xf>
    <xf borderId="0" fillId="0" fontId="9" numFmtId="0" xfId="0" applyAlignment="1" applyFont="1">
      <alignment horizontal="center" shrinkToFit="0" wrapText="1"/>
    </xf>
    <xf borderId="0" fillId="0" fontId="2" numFmtId="0" xfId="0" applyAlignment="1" applyFont="1">
      <alignment shrinkToFit="0" wrapText="1"/>
    </xf>
    <xf borderId="0" fillId="0" fontId="2" numFmtId="0" xfId="0" applyAlignment="1" applyFont="1">
      <alignment horizontal="center" shrinkToFit="0" wrapText="1"/>
    </xf>
    <xf borderId="5" fillId="3" fontId="7" numFmtId="0" xfId="0" applyAlignment="1" applyBorder="1" applyFont="1">
      <alignment horizontal="left" shrinkToFit="0" vertical="center" wrapText="1"/>
    </xf>
    <xf borderId="5" fillId="3" fontId="7" numFmtId="9" xfId="0" applyAlignment="1" applyBorder="1" applyFont="1" applyNumberFormat="1">
      <alignment horizontal="center" shrinkToFit="0" vertical="center" wrapText="1"/>
    </xf>
    <xf borderId="5" fillId="0" fontId="23" numFmtId="0" xfId="0" applyAlignment="1" applyBorder="1" applyFont="1">
      <alignment shrinkToFit="0" vertical="center" wrapText="1"/>
    </xf>
    <xf borderId="5" fillId="3" fontId="26" numFmtId="0" xfId="0" applyAlignment="1" applyBorder="1" applyFont="1">
      <alignment horizontal="left" shrinkToFit="0" wrapText="1"/>
    </xf>
    <xf borderId="5" fillId="3" fontId="8" numFmtId="0" xfId="0" applyAlignment="1" applyBorder="1" applyFont="1">
      <alignment horizontal="center" shrinkToFit="0" wrapText="1"/>
    </xf>
    <xf borderId="5" fillId="12" fontId="27" numFmtId="0" xfId="0" applyAlignment="1" applyBorder="1" applyFill="1" applyFont="1">
      <alignment horizontal="center" shrinkToFit="0" vertical="center" wrapText="1"/>
    </xf>
    <xf borderId="5" fillId="12" fontId="10" numFmtId="0" xfId="0" applyAlignment="1" applyBorder="1" applyFont="1">
      <alignment horizontal="center" shrinkToFit="0" vertical="center" wrapText="1"/>
    </xf>
    <xf borderId="5" fillId="13" fontId="10" numFmtId="0" xfId="0" applyAlignment="1" applyBorder="1" applyFill="1" applyFont="1">
      <alignment horizontal="center" shrinkToFit="0" vertical="center" wrapText="1"/>
    </xf>
    <xf borderId="5" fillId="13" fontId="27" numFmtId="0" xfId="0" applyAlignment="1" applyBorder="1" applyFont="1">
      <alignment horizontal="center" shrinkToFit="0" vertical="center" wrapText="1"/>
    </xf>
    <xf borderId="5" fillId="0" fontId="2" numFmtId="0" xfId="0" applyAlignment="1" applyBorder="1" applyFont="1">
      <alignment vertical="center"/>
    </xf>
    <xf borderId="5" fillId="6" fontId="1" numFmtId="0" xfId="0" applyAlignment="1" applyBorder="1" applyFont="1">
      <alignment shrinkToFit="0" vertical="center" wrapText="1"/>
    </xf>
    <xf borderId="12" fillId="3" fontId="15" numFmtId="0" xfId="0" applyAlignment="1" applyBorder="1" applyFont="1">
      <alignment horizontal="center" vertical="center"/>
    </xf>
    <xf borderId="24" fillId="10" fontId="13" numFmtId="0" xfId="0" applyAlignment="1" applyBorder="1" applyFont="1">
      <alignment vertical="center"/>
    </xf>
    <xf borderId="28" fillId="10" fontId="13" numFmtId="0" xfId="0" applyAlignment="1" applyBorder="1" applyFont="1">
      <alignment shrinkToFit="0" vertical="center" wrapText="1"/>
    </xf>
    <xf borderId="28" fillId="13" fontId="13" numFmtId="0" xfId="0" applyAlignment="1" applyBorder="1" applyFont="1">
      <alignment vertical="center"/>
    </xf>
    <xf borderId="24" fillId="12" fontId="10" numFmtId="0" xfId="0" applyAlignment="1" applyBorder="1" applyFont="1">
      <alignment shrinkToFit="0" vertical="center" wrapText="1"/>
    </xf>
    <xf borderId="0" fillId="0" fontId="1" numFmtId="0" xfId="0" applyAlignment="1" applyFont="1">
      <alignment horizontal="center"/>
    </xf>
    <xf borderId="11" fillId="0" fontId="14" numFmtId="0" xfId="0" applyAlignment="1" applyBorder="1" applyFont="1">
      <alignment vertical="center"/>
    </xf>
    <xf borderId="10" fillId="0" fontId="14" numFmtId="0" xfId="0" applyAlignment="1" applyBorder="1" applyFont="1">
      <alignment vertical="center"/>
    </xf>
    <xf borderId="10" fillId="0" fontId="1" numFmtId="0" xfId="0" applyAlignment="1" applyBorder="1" applyFont="1">
      <alignment shrinkToFit="0" vertical="center" wrapText="1"/>
    </xf>
    <xf borderId="14" fillId="0" fontId="1" numFmtId="0" xfId="0" applyBorder="1" applyFont="1"/>
    <xf borderId="5" fillId="0" fontId="1" numFmtId="0" xfId="0" applyBorder="1" applyFont="1"/>
    <xf borderId="0" fillId="0" fontId="14" numFmtId="0" xfId="0" applyAlignment="1" applyFont="1">
      <alignment vertical="center"/>
    </xf>
    <xf borderId="28" fillId="10" fontId="13" numFmtId="0" xfId="0" applyAlignment="1" applyBorder="1" applyFont="1">
      <alignment horizontal="left" shrinkToFit="0" vertical="center" wrapText="1"/>
    </xf>
    <xf borderId="10" fillId="0" fontId="14" numFmtId="0" xfId="0" applyAlignment="1" applyBorder="1" applyFont="1">
      <alignment horizontal="center" vertical="center"/>
    </xf>
    <xf borderId="5" fillId="10" fontId="13" numFmtId="0" xfId="0" applyAlignment="1" applyBorder="1" applyFont="1">
      <alignment vertical="center"/>
    </xf>
    <xf borderId="5" fillId="10" fontId="13" numFmtId="0" xfId="0" applyAlignment="1" applyBorder="1" applyFont="1">
      <alignment shrinkToFit="0" vertical="center" wrapText="1"/>
    </xf>
    <xf borderId="5" fillId="13" fontId="13" numFmtId="0" xfId="0" applyAlignment="1" applyBorder="1" applyFont="1">
      <alignment vertical="center"/>
    </xf>
    <xf borderId="5" fillId="0" fontId="1" numFmtId="166" xfId="0" applyAlignment="1" applyBorder="1" applyFont="1" applyNumberFormat="1">
      <alignment vertical="center"/>
    </xf>
    <xf borderId="5" fillId="0" fontId="1" numFmtId="166" xfId="0" applyBorder="1" applyFont="1" applyNumberFormat="1"/>
    <xf borderId="0" fillId="6" fontId="28" numFmtId="0" xfId="0" applyFont="1"/>
    <xf borderId="5" fillId="6" fontId="10" numFmtId="0" xfId="0" applyAlignment="1" applyBorder="1" applyFont="1">
      <alignment horizontal="left" vertical="center"/>
    </xf>
    <xf borderId="5" fillId="6" fontId="10" numFmtId="0" xfId="0" applyAlignment="1" applyBorder="1" applyFont="1">
      <alignment shrinkToFit="0" vertical="center" wrapText="1"/>
    </xf>
    <xf borderId="5" fillId="6" fontId="12" numFmtId="165" xfId="0" applyAlignment="1" applyBorder="1" applyFont="1" applyNumberFormat="1">
      <alignment shrinkToFit="0" vertical="center" wrapText="1"/>
    </xf>
    <xf borderId="5" fillId="6" fontId="14" numFmtId="165" xfId="0" applyAlignment="1" applyBorder="1" applyFont="1" applyNumberFormat="1">
      <alignment shrinkToFit="0" vertical="center" wrapText="1"/>
    </xf>
    <xf borderId="5" fillId="6" fontId="14" numFmtId="167" xfId="0" applyAlignment="1" applyBorder="1" applyFont="1" applyNumberFormat="1">
      <alignment horizontal="right" shrinkToFit="0" vertical="center" wrapText="1"/>
    </xf>
    <xf borderId="5" fillId="6" fontId="14" numFmtId="0" xfId="0" applyAlignment="1" applyBorder="1" applyFont="1">
      <alignment horizontal="right" shrinkToFit="0" vertical="center" wrapText="1"/>
    </xf>
    <xf borderId="5" fillId="6" fontId="1" numFmtId="0" xfId="0" applyAlignment="1" applyBorder="1" applyFont="1">
      <alignment horizontal="right" shrinkToFit="0" vertical="center" wrapText="1"/>
    </xf>
    <xf borderId="5" fillId="6" fontId="14" numFmtId="0" xfId="0" applyAlignment="1" applyBorder="1" applyFont="1">
      <alignment shrinkToFit="0" vertical="center" wrapText="1"/>
    </xf>
    <xf borderId="5" fillId="6" fontId="22" numFmtId="0" xfId="0" applyAlignment="1" applyBorder="1" applyFont="1">
      <alignment shrinkToFit="0" vertical="center" wrapText="1"/>
    </xf>
    <xf borderId="5" fillId="6" fontId="23" numFmtId="0" xfId="0" applyBorder="1" applyFont="1"/>
    <xf borderId="5" fillId="6" fontId="1" numFmtId="0" xfId="0" applyAlignment="1" applyBorder="1" applyFont="1">
      <alignment vertical="center"/>
    </xf>
    <xf borderId="12" fillId="6" fontId="1" numFmtId="0" xfId="0" applyAlignment="1" applyBorder="1" applyFont="1">
      <alignment horizontal="center" readingOrder="0" shrinkToFit="0" vertical="center" wrapText="1"/>
    </xf>
    <xf borderId="5" fillId="6" fontId="1" numFmtId="0" xfId="0" applyAlignment="1" applyBorder="1" applyFont="1">
      <alignment horizontal="center"/>
    </xf>
    <xf borderId="14" fillId="6" fontId="1" numFmtId="0" xfId="0" applyAlignment="1" applyBorder="1" applyFont="1">
      <alignment shrinkToFit="0" vertical="center" wrapText="1"/>
    </xf>
    <xf borderId="5" fillId="6" fontId="1" numFmtId="0" xfId="0" applyAlignment="1" applyBorder="1" applyFont="1">
      <alignment horizontal="center" shrinkToFit="0" vertical="center" wrapText="1"/>
    </xf>
    <xf borderId="5" fillId="6" fontId="23" numFmtId="0" xfId="0" applyAlignment="1" applyBorder="1" applyFont="1">
      <alignment horizontal="center" shrinkToFit="0" vertical="center" wrapText="1"/>
    </xf>
    <xf borderId="5" fillId="14" fontId="1" numFmtId="0" xfId="0" applyAlignment="1" applyBorder="1" applyFill="1" applyFont="1">
      <alignment horizontal="center" vertical="center"/>
    </xf>
    <xf borderId="12" fillId="6" fontId="1" numFmtId="0" xfId="0" applyAlignment="1" applyBorder="1" applyFont="1">
      <alignment horizontal="center" shrinkToFit="0" vertical="center" wrapText="1"/>
    </xf>
    <xf borderId="5" fillId="6" fontId="1" numFmtId="0" xfId="0" applyAlignment="1" applyBorder="1" applyFont="1">
      <alignment horizontal="center" readingOrder="0"/>
    </xf>
    <xf borderId="5" fillId="6" fontId="1" numFmtId="9" xfId="0" applyAlignment="1" applyBorder="1" applyFont="1" applyNumberFormat="1">
      <alignment horizontal="center" shrinkToFit="0" vertical="center" wrapText="1"/>
    </xf>
    <xf borderId="12" fillId="8" fontId="1" numFmtId="9" xfId="0" applyAlignment="1" applyBorder="1" applyFont="1" applyNumberFormat="1">
      <alignment horizontal="center" shrinkToFit="0" vertical="center" wrapText="1"/>
    </xf>
    <xf borderId="5" fillId="14" fontId="23" numFmtId="0" xfId="0" applyAlignment="1" applyBorder="1" applyFont="1">
      <alignment horizontal="center" shrinkToFit="0" wrapText="1"/>
    </xf>
    <xf borderId="5" fillId="6" fontId="3" numFmtId="0" xfId="0" applyAlignment="1" applyBorder="1" applyFont="1">
      <alignment shrinkToFit="0" vertical="center" wrapText="1"/>
    </xf>
    <xf borderId="5" fillId="6" fontId="23" numFmtId="0" xfId="0" applyAlignment="1" applyBorder="1" applyFont="1">
      <alignment shrinkToFit="0" vertical="center" wrapText="1"/>
    </xf>
    <xf borderId="5" fillId="6" fontId="23" numFmtId="0" xfId="0" applyAlignment="1" applyBorder="1" applyFont="1">
      <alignment horizontal="center" shrinkToFit="0" wrapText="1"/>
    </xf>
    <xf borderId="0" fillId="6" fontId="23" numFmtId="0" xfId="0" applyAlignment="1" applyFont="1">
      <alignment vertical="center"/>
    </xf>
    <xf borderId="5" fillId="15" fontId="7" numFmtId="0" xfId="0" applyAlignment="1" applyBorder="1" applyFill="1" applyFont="1">
      <alignment horizontal="center" shrinkToFit="0" vertical="center" wrapText="1"/>
    </xf>
    <xf borderId="12" fillId="15" fontId="29" numFmtId="1" xfId="0" applyAlignment="1" applyBorder="1" applyFont="1" applyNumberFormat="1">
      <alignment horizontal="center" shrinkToFit="0" vertical="center" wrapText="1"/>
    </xf>
    <xf borderId="2" fillId="6" fontId="24" numFmtId="0" xfId="0" applyAlignment="1" applyBorder="1" applyFont="1">
      <alignment horizontal="center" shrinkToFit="0" vertical="center" wrapText="1"/>
    </xf>
    <xf borderId="12" fillId="15" fontId="7" numFmtId="0" xfId="0" applyAlignment="1" applyBorder="1" applyFont="1">
      <alignment horizontal="center" shrinkToFit="0" vertical="center" wrapText="1"/>
    </xf>
    <xf borderId="5" fillId="6" fontId="24" numFmtId="0" xfId="0" applyAlignment="1" applyBorder="1" applyFont="1">
      <alignment horizontal="center" shrinkToFit="0" vertical="center" wrapText="1"/>
    </xf>
    <xf borderId="5" fillId="6" fontId="7" numFmtId="9" xfId="0" applyAlignment="1" applyBorder="1" applyFont="1" applyNumberFormat="1">
      <alignment horizontal="center" shrinkToFit="0" vertical="center" wrapText="1"/>
    </xf>
    <xf borderId="5" fillId="6" fontId="30" numFmtId="0" xfId="0" applyAlignment="1" applyBorder="1" applyFont="1">
      <alignment horizontal="center" shrinkToFit="0" vertical="center" wrapText="1"/>
    </xf>
    <xf borderId="5" fillId="6" fontId="7" numFmtId="0" xfId="0" applyAlignment="1" applyBorder="1" applyFont="1">
      <alignment horizontal="center" shrinkToFit="0" vertical="center" wrapText="1"/>
    </xf>
    <xf borderId="5" fillId="14" fontId="24" numFmtId="0" xfId="0" applyAlignment="1" applyBorder="1" applyFont="1">
      <alignment horizontal="center" shrinkToFit="0" vertical="center" wrapText="1"/>
    </xf>
    <xf borderId="5" fillId="0" fontId="2" numFmtId="0" xfId="0" applyAlignment="1" applyBorder="1" applyFont="1">
      <alignment horizontal="left" shrinkToFit="0" vertical="center" wrapText="1"/>
    </xf>
    <xf borderId="5" fillId="8" fontId="1" numFmtId="0" xfId="0" applyAlignment="1" applyBorder="1" applyFont="1">
      <alignment shrinkToFit="0" vertical="center" wrapText="1"/>
    </xf>
    <xf borderId="5" fillId="0" fontId="23" numFmtId="0" xfId="0" applyAlignment="1" applyBorder="1" applyFont="1">
      <alignment vertical="center"/>
    </xf>
    <xf borderId="10" fillId="0" fontId="14" numFmtId="168" xfId="0" applyAlignment="1" applyBorder="1" applyFont="1" applyNumberFormat="1">
      <alignment vertical="center"/>
    </xf>
    <xf borderId="5" fillId="0" fontId="1" numFmtId="168" xfId="0" applyAlignment="1" applyBorder="1" applyFont="1" applyNumberFormat="1">
      <alignment vertical="center"/>
    </xf>
    <xf borderId="2" fillId="0" fontId="1" numFmtId="0" xfId="0" applyAlignment="1" applyBorder="1" applyFont="1">
      <alignment horizontal="center"/>
    </xf>
    <xf borderId="2" fillId="0" fontId="5" numFmtId="0" xfId="0" applyAlignment="1" applyBorder="1" applyFont="1">
      <alignment horizontal="center" vertical="center"/>
    </xf>
    <xf borderId="5" fillId="0" fontId="1" numFmtId="0" xfId="0" applyAlignment="1" applyBorder="1" applyFont="1">
      <alignment horizontal="center" vertical="center"/>
    </xf>
    <xf borderId="11" fillId="0" fontId="1" numFmtId="0" xfId="0" applyAlignment="1" applyBorder="1" applyFont="1">
      <alignment horizontal="center" vertical="center"/>
    </xf>
    <xf borderId="12" fillId="0" fontId="5" numFmtId="0" xfId="0" applyAlignment="1" applyBorder="1" applyFont="1">
      <alignment horizontal="center" vertical="center"/>
    </xf>
    <xf borderId="11" fillId="0" fontId="1" numFmtId="164" xfId="0" applyAlignment="1" applyBorder="1" applyFont="1" applyNumberFormat="1">
      <alignment horizontal="center" vertical="center"/>
    </xf>
    <xf borderId="2" fillId="6" fontId="31" numFmtId="0" xfId="0" applyAlignment="1" applyBorder="1" applyFont="1">
      <alignment horizontal="center" shrinkToFit="0" vertical="center" wrapText="1"/>
    </xf>
    <xf borderId="5" fillId="0" fontId="1" numFmtId="165" xfId="0" applyAlignment="1" applyBorder="1" applyFont="1" applyNumberFormat="1">
      <alignment shrinkToFit="0" vertical="center" wrapText="1"/>
    </xf>
    <xf borderId="5" fillId="0" fontId="1" numFmtId="167" xfId="0" applyAlignment="1" applyBorder="1" applyFont="1" applyNumberFormat="1">
      <alignment shrinkToFit="0" vertical="center" wrapText="1"/>
    </xf>
    <xf borderId="5" fillId="0" fontId="1" numFmtId="0" xfId="0" applyAlignment="1" applyBorder="1" applyFont="1">
      <alignment horizontal="right" shrinkToFit="0" vertical="center" wrapText="1"/>
    </xf>
    <xf borderId="11" fillId="6" fontId="10" numFmtId="0" xfId="0" applyAlignment="1" applyBorder="1" applyFont="1">
      <alignment shrinkToFit="0" wrapText="1"/>
    </xf>
    <xf borderId="0" fillId="6" fontId="18" numFmtId="0" xfId="0" applyAlignment="1" applyFont="1">
      <alignment shrinkToFit="0" vertical="center" wrapText="1"/>
    </xf>
    <xf borderId="5" fillId="0" fontId="32" numFmtId="0" xfId="0" applyAlignment="1" applyBorder="1" applyFont="1">
      <alignment horizontal="center" shrinkToFit="0" vertical="center" wrapText="1"/>
    </xf>
    <xf borderId="5" fillId="11" fontId="23" numFmtId="0" xfId="0" applyBorder="1" applyFont="1"/>
    <xf borderId="5" fillId="16" fontId="23" numFmtId="0" xfId="0" applyBorder="1" applyFill="1" applyFont="1"/>
    <xf borderId="5" fillId="16" fontId="1" numFmtId="0" xfId="0" applyAlignment="1" applyBorder="1" applyFont="1">
      <alignment vertical="center"/>
    </xf>
    <xf borderId="5" fillId="5" fontId="23" numFmtId="0" xfId="0" applyBorder="1" applyFont="1"/>
    <xf borderId="5" fillId="5" fontId="1" numFmtId="0" xfId="0" applyAlignment="1" applyBorder="1" applyFont="1">
      <alignment vertical="center"/>
    </xf>
    <xf borderId="14" fillId="0" fontId="1" numFmtId="0" xfId="0" applyAlignment="1" applyBorder="1" applyFont="1">
      <alignment horizontal="center" shrinkToFit="0" vertical="center" wrapText="1"/>
    </xf>
    <xf borderId="14" fillId="0" fontId="1" numFmtId="9" xfId="0" applyAlignment="1" applyBorder="1" applyFont="1" applyNumberFormat="1">
      <alignment horizontal="center" shrinkToFit="0" vertical="center" wrapText="1"/>
    </xf>
    <xf borderId="5" fillId="8" fontId="1" numFmtId="0" xfId="0" applyAlignment="1" applyBorder="1" applyFont="1">
      <alignment horizontal="center" shrinkToFit="0" vertical="center" wrapText="1"/>
    </xf>
    <xf borderId="5" fillId="0" fontId="23" numFmtId="0" xfId="0" applyAlignment="1" applyBorder="1" applyFont="1">
      <alignment horizontal="center" shrinkToFit="0" wrapText="1"/>
    </xf>
    <xf borderId="5" fillId="0" fontId="3" numFmtId="0" xfId="0" applyAlignment="1" applyBorder="1" applyFont="1">
      <alignment shrinkToFit="0" vertical="center" wrapText="1"/>
    </xf>
    <xf borderId="5" fillId="11" fontId="23" numFmtId="0" xfId="0" applyAlignment="1" applyBorder="1" applyFont="1">
      <alignment vertical="center"/>
    </xf>
    <xf borderId="13" fillId="0" fontId="5" numFmtId="0" xfId="0" applyAlignment="1" applyBorder="1" applyFont="1">
      <alignment horizontal="center" shrinkToFit="0" vertical="center" wrapText="1"/>
    </xf>
    <xf borderId="14" fillId="0" fontId="5" numFmtId="0" xfId="0" applyAlignment="1" applyBorder="1" applyFont="1">
      <alignment horizontal="center" shrinkToFit="0" vertical="center" wrapText="1"/>
    </xf>
    <xf borderId="15" fillId="17" fontId="7" numFmtId="0" xfId="0" applyAlignment="1" applyBorder="1" applyFill="1" applyFont="1">
      <alignment horizontal="center" shrinkToFit="0" vertical="center" wrapText="1"/>
    </xf>
    <xf borderId="5" fillId="0" fontId="10" numFmtId="0" xfId="0" applyAlignment="1" applyBorder="1" applyFont="1">
      <alignment horizontal="center" vertical="center"/>
    </xf>
    <xf borderId="5" fillId="0" fontId="13" numFmtId="0" xfId="0" applyAlignment="1" applyBorder="1" applyFont="1">
      <alignment horizontal="center" shrinkToFit="0" wrapText="1"/>
    </xf>
    <xf borderId="5" fillId="17" fontId="10" numFmtId="0" xfId="0" applyAlignment="1" applyBorder="1" applyFont="1">
      <alignment horizontal="left" vertical="center"/>
    </xf>
    <xf borderId="11" fillId="0" fontId="14" numFmtId="0" xfId="0" applyAlignment="1" applyBorder="1" applyFont="1">
      <alignment horizontal="center" shrinkToFit="0" wrapText="1"/>
    </xf>
    <xf borderId="11" fillId="0" fontId="1" numFmtId="0" xfId="0" applyAlignment="1" applyBorder="1" applyFont="1">
      <alignment shrinkToFit="0" vertical="center" wrapText="1"/>
    </xf>
    <xf borderId="11" fillId="17" fontId="1" numFmtId="0" xfId="0" applyAlignment="1" applyBorder="1" applyFont="1">
      <alignment shrinkToFit="0" vertical="center" wrapText="1"/>
    </xf>
    <xf borderId="5" fillId="0" fontId="10" numFmtId="0" xfId="0" applyAlignment="1" applyBorder="1" applyFont="1">
      <alignment horizontal="left" shrinkToFit="0" vertical="center" wrapText="1"/>
    </xf>
    <xf borderId="11" fillId="0" fontId="13" numFmtId="0" xfId="0" applyAlignment="1" applyBorder="1" applyFont="1">
      <alignment horizontal="center" shrinkToFit="0" wrapText="1"/>
    </xf>
    <xf borderId="5" fillId="17" fontId="10" numFmtId="0" xfId="0" applyAlignment="1" applyBorder="1" applyFont="1">
      <alignment shrinkToFit="0" vertical="center" wrapText="1"/>
    </xf>
    <xf borderId="5" fillId="0" fontId="13" numFmtId="0" xfId="0" applyAlignment="1" applyBorder="1" applyFont="1">
      <alignment shrinkToFit="0" vertical="center" wrapText="1"/>
    </xf>
    <xf borderId="5" fillId="0" fontId="12" numFmtId="165" xfId="0" applyAlignment="1" applyBorder="1" applyFont="1" applyNumberFormat="1">
      <alignment horizontal="right" shrinkToFit="0" vertical="center" wrapText="1"/>
    </xf>
    <xf borderId="11" fillId="6" fontId="12" numFmtId="165" xfId="0" applyAlignment="1" applyBorder="1" applyFont="1" applyNumberFormat="1">
      <alignment horizontal="center" shrinkToFit="0" wrapText="1"/>
    </xf>
    <xf borderId="5" fillId="6" fontId="12" numFmtId="165" xfId="0" applyAlignment="1" applyBorder="1" applyFont="1" applyNumberFormat="1">
      <alignment horizontal="center" shrinkToFit="0" vertical="center" wrapText="1"/>
    </xf>
    <xf borderId="5" fillId="6" fontId="1" numFmtId="167" xfId="0" applyAlignment="1" applyBorder="1" applyFont="1" applyNumberFormat="1">
      <alignment horizontal="center" shrinkToFit="0" vertical="center" wrapText="1"/>
    </xf>
    <xf borderId="5" fillId="6" fontId="12" numFmtId="165" xfId="0" applyAlignment="1" applyBorder="1" applyFont="1" applyNumberFormat="1">
      <alignment horizontal="center" shrinkToFit="0" wrapText="1"/>
    </xf>
    <xf borderId="11" fillId="0" fontId="12" numFmtId="0" xfId="0" applyAlignment="1" applyBorder="1" applyFont="1">
      <alignment horizontal="center" shrinkToFit="0" wrapText="1"/>
    </xf>
    <xf borderId="5" fillId="0" fontId="12" numFmtId="0" xfId="0" applyAlignment="1" applyBorder="1" applyFont="1">
      <alignment horizontal="center" shrinkToFit="0" vertical="center" wrapText="1"/>
    </xf>
    <xf borderId="5" fillId="17" fontId="1" numFmtId="0" xfId="0" applyAlignment="1" applyBorder="1" applyFont="1">
      <alignment horizontal="center" shrinkToFit="0" vertical="center" wrapText="1"/>
    </xf>
    <xf borderId="5" fillId="0" fontId="14" numFmtId="0" xfId="0" applyAlignment="1" applyBorder="1" applyFont="1">
      <alignment horizontal="center" shrinkToFit="0" wrapText="1"/>
    </xf>
    <xf borderId="11" fillId="17" fontId="13" numFmtId="0" xfId="0" applyAlignment="1" applyBorder="1" applyFont="1">
      <alignment shrinkToFit="0" wrapText="1"/>
    </xf>
    <xf borderId="0" fillId="0" fontId="33" numFmtId="0" xfId="0" applyAlignment="1" applyFont="1">
      <alignment horizontal="left"/>
    </xf>
    <xf borderId="5" fillId="0" fontId="34" numFmtId="0" xfId="0" applyAlignment="1" applyBorder="1" applyFont="1">
      <alignment horizontal="center" shrinkToFit="0" vertical="center" wrapText="1"/>
    </xf>
    <xf borderId="5" fillId="6" fontId="35" numFmtId="0" xfId="0" applyBorder="1" applyFont="1"/>
    <xf borderId="5" fillId="6" fontId="36" numFmtId="0" xfId="0" applyAlignment="1" applyBorder="1" applyFont="1">
      <alignment horizontal="center" shrinkToFit="0" vertical="center" wrapText="1"/>
    </xf>
    <xf borderId="5" fillId="6" fontId="1" numFmtId="0" xfId="0" applyAlignment="1" applyBorder="1" applyFont="1">
      <alignment horizontal="center" shrinkToFit="0" wrapText="1"/>
    </xf>
    <xf borderId="5" fillId="0" fontId="13" numFmtId="0" xfId="0" applyAlignment="1" applyBorder="1" applyFont="1">
      <alignment horizontal="center" shrinkToFit="0" vertical="center" wrapText="1"/>
    </xf>
    <xf borderId="5" fillId="0" fontId="37" numFmtId="0" xfId="0" applyAlignment="1" applyBorder="1" applyFont="1">
      <alignment horizontal="center" shrinkToFit="0" vertical="center" wrapText="1"/>
    </xf>
    <xf borderId="0" fillId="18" fontId="38" numFmtId="0" xfId="0" applyAlignment="1" applyFill="1" applyFont="1">
      <alignment horizontal="center" shrinkToFit="0" vertical="center" wrapText="1"/>
    </xf>
    <xf borderId="0" fillId="18" fontId="39" numFmtId="0" xfId="0" applyAlignment="1" applyFont="1">
      <alignment shrinkToFit="0" vertical="center" wrapText="1"/>
    </xf>
    <xf borderId="5" fillId="17" fontId="22" numFmtId="0" xfId="0" applyAlignment="1" applyBorder="1" applyFont="1">
      <alignment horizontal="center" shrinkToFit="0" wrapText="1"/>
    </xf>
    <xf borderId="0" fillId="18" fontId="18" numFmtId="0" xfId="0" applyAlignment="1" applyFont="1">
      <alignment shrinkToFit="0" wrapText="1"/>
    </xf>
    <xf borderId="5" fillId="0" fontId="23" numFmtId="0" xfId="0" applyBorder="1" applyFont="1"/>
    <xf borderId="5" fillId="6" fontId="14" numFmtId="0" xfId="0" applyBorder="1" applyFont="1"/>
    <xf borderId="11" fillId="0" fontId="14" numFmtId="0" xfId="0" applyBorder="1" applyFont="1"/>
    <xf borderId="14" fillId="17" fontId="1" numFmtId="0" xfId="0" applyAlignment="1" applyBorder="1" applyFont="1">
      <alignment horizontal="center" shrinkToFit="0" vertical="center" wrapText="1"/>
    </xf>
    <xf borderId="11" fillId="6" fontId="1" numFmtId="0" xfId="0" applyBorder="1" applyFont="1"/>
    <xf borderId="5" fillId="19" fontId="1" numFmtId="0" xfId="0" applyAlignment="1" applyBorder="1" applyFill="1" applyFont="1">
      <alignment horizontal="center" vertical="center"/>
    </xf>
    <xf borderId="5" fillId="19" fontId="23" numFmtId="0" xfId="0" applyBorder="1" applyFont="1"/>
    <xf borderId="5" fillId="19" fontId="1" numFmtId="0" xfId="0" applyAlignment="1" applyBorder="1" applyFont="1">
      <alignment vertical="center"/>
    </xf>
    <xf borderId="11" fillId="19" fontId="1" numFmtId="0" xfId="0" applyBorder="1" applyFont="1"/>
    <xf borderId="12" fillId="19" fontId="1" numFmtId="0" xfId="0" applyAlignment="1" applyBorder="1" applyFont="1">
      <alignment horizontal="center" shrinkToFit="0" vertical="center" wrapText="1"/>
    </xf>
    <xf borderId="5" fillId="19" fontId="1" numFmtId="0" xfId="0" applyAlignment="1" applyBorder="1" applyFont="1">
      <alignment horizontal="center"/>
    </xf>
    <xf borderId="14" fillId="19" fontId="1" numFmtId="0" xfId="0" applyAlignment="1" applyBorder="1" applyFont="1">
      <alignment horizontal="center" shrinkToFit="0" vertical="center" wrapText="1"/>
    </xf>
    <xf borderId="11" fillId="19" fontId="1" numFmtId="0" xfId="0" applyAlignment="1" applyBorder="1" applyFont="1">
      <alignment shrinkToFit="0" vertical="center" wrapText="1"/>
    </xf>
    <xf borderId="5" fillId="19" fontId="1" numFmtId="0" xfId="0" applyAlignment="1" applyBorder="1" applyFont="1">
      <alignment shrinkToFit="0" vertical="center" wrapText="1"/>
    </xf>
    <xf borderId="5" fillId="19" fontId="1" numFmtId="0" xfId="0" applyAlignment="1" applyBorder="1" applyFont="1">
      <alignment horizontal="center" shrinkToFit="0" vertical="center" wrapText="1"/>
    </xf>
    <xf borderId="5" fillId="19" fontId="1" numFmtId="9" xfId="0" applyAlignment="1" applyBorder="1" applyFont="1" applyNumberFormat="1">
      <alignment horizontal="center" shrinkToFit="0" vertical="center" wrapText="1"/>
    </xf>
    <xf borderId="0" fillId="19" fontId="28" numFmtId="0" xfId="0" applyFont="1"/>
    <xf borderId="11" fillId="20" fontId="1" numFmtId="0" xfId="0" applyBorder="1" applyFill="1" applyFont="1"/>
    <xf borderId="11" fillId="0" fontId="1" numFmtId="0" xfId="0" applyBorder="1" applyFont="1"/>
    <xf borderId="11" fillId="21" fontId="1" numFmtId="0" xfId="0" applyBorder="1" applyFill="1" applyFont="1"/>
    <xf borderId="11" fillId="22" fontId="1" numFmtId="0" xfId="0" applyBorder="1" applyFill="1" applyFont="1"/>
    <xf borderId="5" fillId="6" fontId="1" numFmtId="0" xfId="0" applyAlignment="1" applyBorder="1" applyFont="1">
      <alignment horizontal="center" readingOrder="0" shrinkToFit="0" vertical="center" wrapText="1"/>
    </xf>
    <xf borderId="5" fillId="6" fontId="16" numFmtId="0" xfId="0" applyAlignment="1" applyBorder="1" applyFont="1">
      <alignment horizontal="left" shrinkToFit="0" vertical="center" wrapText="1"/>
    </xf>
    <xf borderId="5" fillId="17" fontId="1" numFmtId="0" xfId="0" applyAlignment="1" applyBorder="1" applyFont="1">
      <alignment shrinkToFit="0" vertical="center" wrapText="1"/>
    </xf>
    <xf borderId="0" fillId="20" fontId="23" numFmtId="0" xfId="0" applyAlignment="1" applyFont="1">
      <alignment vertical="center"/>
    </xf>
    <xf borderId="5" fillId="8" fontId="29" numFmtId="1" xfId="0" applyAlignment="1" applyBorder="1" applyFont="1" applyNumberFormat="1">
      <alignment horizontal="center" shrinkToFit="0" vertical="center" wrapText="1"/>
    </xf>
    <xf borderId="4" fillId="8" fontId="24" numFmtId="0" xfId="0" applyAlignment="1" applyBorder="1" applyFont="1">
      <alignment horizontal="center" shrinkToFit="0" vertical="center" wrapText="1"/>
    </xf>
    <xf borderId="4" fillId="3" fontId="24" numFmtId="0" xfId="0" applyAlignment="1" applyBorder="1" applyFont="1">
      <alignment horizontal="center" shrinkToFit="0" vertical="center" wrapText="1"/>
    </xf>
    <xf borderId="0" fillId="8" fontId="24" numFmtId="0" xfId="0" applyAlignment="1" applyFont="1">
      <alignment horizontal="center" shrinkToFit="0" vertical="center" wrapText="1"/>
    </xf>
    <xf borderId="0" fillId="3" fontId="24" numFmtId="0" xfId="0" applyAlignment="1" applyFont="1">
      <alignment horizontal="center" shrinkToFit="0" vertical="center" wrapText="1"/>
    </xf>
    <xf borderId="5" fillId="17" fontId="24" numFmtId="0" xfId="0" applyAlignment="1" applyBorder="1" applyFont="1">
      <alignment horizontal="center" shrinkToFit="0" vertical="center" wrapText="1"/>
    </xf>
    <xf borderId="5" fillId="17" fontId="7" numFmtId="9" xfId="0" applyAlignment="1" applyBorder="1" applyFont="1" applyNumberFormat="1">
      <alignment horizontal="center" shrinkToFit="0" vertical="center" wrapText="1"/>
    </xf>
    <xf borderId="5" fillId="17" fontId="23" numFmtId="0" xfId="0" applyAlignment="1" applyBorder="1" applyFont="1">
      <alignment horizontal="center" shrinkToFit="0" vertical="center" wrapText="1"/>
    </xf>
    <xf borderId="5" fillId="17" fontId="7" numFmtId="0" xfId="0" applyAlignment="1" applyBorder="1" applyFont="1">
      <alignment horizontal="center" shrinkToFit="0" vertical="center" wrapText="1"/>
    </xf>
    <xf borderId="0" fillId="17" fontId="25" numFmtId="0" xfId="0" applyAlignment="1" applyFont="1">
      <alignment horizontal="center" shrinkToFit="0" vertical="center" wrapText="1"/>
    </xf>
    <xf borderId="0" fillId="0" fontId="9" numFmtId="0" xfId="0" applyAlignment="1" applyFont="1">
      <alignment horizontal="center" shrinkToFit="0" vertical="center" wrapText="1"/>
    </xf>
    <xf borderId="0" fillId="17" fontId="9" numFmtId="0" xfId="0" applyAlignment="1" applyFont="1">
      <alignment horizontal="center" shrinkToFit="0" wrapText="1"/>
    </xf>
    <xf borderId="5" fillId="8" fontId="1" numFmtId="0" xfId="0" applyAlignment="1" applyBorder="1" applyFont="1">
      <alignment vertical="center"/>
    </xf>
    <xf borderId="5" fillId="8" fontId="1" numFmtId="168" xfId="0" applyAlignment="1" applyBorder="1" applyFont="1" applyNumberFormat="1">
      <alignment horizontal="left" shrinkToFit="0" vertical="center" wrapText="1"/>
    </xf>
    <xf borderId="0" fillId="0" fontId="1" numFmtId="0" xfId="0" applyAlignment="1" applyFont="1">
      <alignment horizontal="center" vertical="center"/>
    </xf>
    <xf borderId="0" fillId="0" fontId="28" numFmtId="0" xfId="0" applyAlignment="1" applyFont="1">
      <alignment shrinkToFit="0" wrapText="1"/>
    </xf>
    <xf borderId="0" fillId="17" fontId="28" numFmtId="0" xfId="0" applyFont="1"/>
    <xf borderId="0" fillId="0" fontId="28" numFmtId="0" xfId="0" applyAlignment="1" applyFont="1">
      <alignment horizontal="center" vertical="center"/>
    </xf>
    <xf borderId="5" fillId="0" fontId="10" numFmtId="0" xfId="0" applyAlignment="1" applyBorder="1" applyFont="1">
      <alignment horizontal="center" shrinkToFit="0" vertical="center" wrapText="1"/>
    </xf>
    <xf borderId="5" fillId="0" fontId="12" numFmtId="167" xfId="0" applyAlignment="1" applyBorder="1" applyFont="1" applyNumberFormat="1">
      <alignment horizontal="center" shrinkToFit="0" vertical="center" wrapText="1"/>
    </xf>
    <xf borderId="5" fillId="0" fontId="12" numFmtId="165" xfId="0" applyAlignment="1" applyBorder="1" applyFont="1" applyNumberFormat="1">
      <alignment horizontal="center" shrinkToFit="0" vertical="center" wrapText="1"/>
    </xf>
    <xf borderId="5" fillId="0" fontId="12" numFmtId="165" xfId="0" applyAlignment="1" applyBorder="1" applyFont="1" applyNumberFormat="1">
      <alignment horizontal="center"/>
    </xf>
    <xf borderId="5" fillId="0" fontId="12" numFmtId="165" xfId="0" applyAlignment="1" applyBorder="1" applyFont="1" applyNumberFormat="1">
      <alignment horizontal="center" shrinkToFit="0" vertical="top" wrapText="1"/>
    </xf>
    <xf borderId="0" fillId="0" fontId="28" numFmtId="0" xfId="0" applyAlignment="1" applyFont="1">
      <alignment horizontal="center"/>
    </xf>
    <xf borderId="5" fillId="0" fontId="12" numFmtId="0" xfId="0" applyAlignment="1" applyBorder="1" applyFont="1">
      <alignment horizontal="center"/>
    </xf>
    <xf borderId="5" fillId="0" fontId="12" numFmtId="0" xfId="0" applyAlignment="1" applyBorder="1" applyFont="1">
      <alignment horizontal="center" shrinkToFit="0" vertical="top" wrapText="1"/>
    </xf>
    <xf borderId="11" fillId="0" fontId="13" numFmtId="0" xfId="0" applyAlignment="1" applyBorder="1" applyFont="1">
      <alignment shrinkToFit="0" wrapText="1"/>
    </xf>
    <xf borderId="5" fillId="0" fontId="14" numFmtId="0" xfId="0" applyAlignment="1" applyBorder="1" applyFont="1">
      <alignment horizontal="center" shrinkToFit="0" vertical="center" wrapText="1"/>
    </xf>
    <xf borderId="5" fillId="0" fontId="14" numFmtId="0" xfId="0" applyAlignment="1" applyBorder="1" applyFont="1">
      <alignment horizontal="center"/>
    </xf>
    <xf borderId="5" fillId="0" fontId="40" numFmtId="0" xfId="0" applyAlignment="1" applyBorder="1" applyFont="1">
      <alignment shrinkToFit="0" vertical="center" wrapText="1"/>
    </xf>
    <xf borderId="0" fillId="6" fontId="41" numFmtId="0" xfId="0" applyAlignment="1" applyFont="1">
      <alignment shrinkToFit="0" vertical="center" wrapText="1"/>
    </xf>
    <xf borderId="5" fillId="6" fontId="23" numFmtId="0" xfId="0" applyAlignment="1" applyBorder="1" applyFont="1">
      <alignment vertical="center"/>
    </xf>
    <xf borderId="15" fillId="6" fontId="1" numFmtId="0" xfId="0" applyAlignment="1" applyBorder="1" applyFont="1">
      <alignment horizontal="center"/>
    </xf>
    <xf borderId="5" fillId="21" fontId="23" numFmtId="0" xfId="0" applyAlignment="1" applyBorder="1" applyFont="1">
      <alignment vertical="center"/>
    </xf>
    <xf borderId="26" fillId="8" fontId="23" numFmtId="0" xfId="0" applyAlignment="1" applyBorder="1" applyFont="1">
      <alignment shrinkToFit="0" vertical="center" wrapText="1"/>
    </xf>
    <xf borderId="1" fillId="8" fontId="23" numFmtId="0" xfId="0" applyAlignment="1" applyBorder="1" applyFont="1">
      <alignment shrinkToFit="0" vertical="center" wrapText="1"/>
    </xf>
    <xf borderId="5" fillId="0" fontId="1" numFmtId="168" xfId="0" applyAlignment="1" applyBorder="1" applyFont="1" applyNumberFormat="1">
      <alignment horizontal="right" shrinkToFit="0" vertical="center" wrapText="1"/>
    </xf>
    <xf borderId="5" fillId="0" fontId="1" numFmtId="169" xfId="0" applyAlignment="1" applyBorder="1" applyFont="1" applyNumberFormat="1">
      <alignment shrinkToFit="0" vertical="center" wrapText="1"/>
    </xf>
    <xf borderId="11" fillId="0" fontId="14" numFmtId="0" xfId="0" applyAlignment="1" applyBorder="1" applyFont="1">
      <alignment shrinkToFit="0" vertical="center" wrapText="1"/>
    </xf>
    <xf borderId="5" fillId="6" fontId="14" numFmtId="0" xfId="0" applyAlignment="1" applyBorder="1" applyFont="1">
      <alignment horizontal="left" shrinkToFit="0" vertical="center" wrapText="1"/>
    </xf>
    <xf borderId="5" fillId="0" fontId="1" numFmtId="169" xfId="0" applyBorder="1" applyFont="1" applyNumberFormat="1"/>
    <xf borderId="5" fillId="0" fontId="1" numFmtId="0" xfId="0" applyAlignment="1" applyBorder="1" applyFont="1">
      <alignment shrinkToFit="0" wrapText="1"/>
    </xf>
    <xf borderId="5" fillId="6" fontId="12" numFmtId="167" xfId="0" applyAlignment="1" applyBorder="1" applyFont="1" applyNumberFormat="1">
      <alignment horizontal="center" shrinkToFit="0" vertical="center" wrapText="1"/>
    </xf>
    <xf borderId="5" fillId="6" fontId="1" numFmtId="20" xfId="0" applyAlignment="1" applyBorder="1" applyFont="1" applyNumberFormat="1">
      <alignment horizontal="center" shrinkToFit="0" vertical="center" wrapText="1"/>
    </xf>
    <xf borderId="11" fillId="6" fontId="13" numFmtId="0" xfId="0" applyAlignment="1" applyBorder="1" applyFont="1">
      <alignment horizontal="center" shrinkToFit="0" vertical="center" wrapText="1"/>
    </xf>
    <xf borderId="5" fillId="0" fontId="42" numFmtId="0" xfId="0" applyAlignment="1" applyBorder="1" applyFont="1">
      <alignment horizontal="center" shrinkToFit="0" vertical="bottom" wrapText="1"/>
    </xf>
    <xf borderId="11" fillId="6" fontId="43" numFmtId="0" xfId="0" applyAlignment="1" applyBorder="1" applyFont="1">
      <alignment horizontal="center" shrinkToFit="0" vertical="center" wrapText="1"/>
    </xf>
    <xf borderId="0" fillId="0" fontId="28" numFmtId="0" xfId="0" applyAlignment="1" applyFont="1">
      <alignment horizontal="center" shrinkToFit="0" vertical="center" wrapText="1"/>
    </xf>
    <xf borderId="5" fillId="6" fontId="8" numFmtId="0" xfId="0" applyBorder="1" applyFont="1"/>
    <xf borderId="5" fillId="22" fontId="23" numFmtId="0" xfId="0" applyBorder="1" applyFont="1"/>
    <xf borderId="5" fillId="22" fontId="1" numFmtId="0" xfId="0" applyAlignment="1" applyBorder="1" applyFont="1">
      <alignment vertical="center"/>
    </xf>
    <xf borderId="5" fillId="22" fontId="8" numFmtId="0" xfId="0" applyBorder="1" applyFont="1"/>
    <xf borderId="15" fillId="6" fontId="1" numFmtId="0" xfId="0" applyAlignment="1" applyBorder="1" applyFont="1">
      <alignment horizontal="center" readingOrder="0"/>
    </xf>
    <xf borderId="5" fillId="20" fontId="1" numFmtId="0" xfId="0" applyAlignment="1" applyBorder="1" applyFont="1">
      <alignment horizontal="center" vertical="center"/>
    </xf>
    <xf borderId="5" fillId="20" fontId="23" numFmtId="0" xfId="0" applyBorder="1" applyFont="1"/>
    <xf borderId="5" fillId="20" fontId="1" numFmtId="0" xfId="0" applyAlignment="1" applyBorder="1" applyFont="1">
      <alignment vertical="center"/>
    </xf>
    <xf borderId="12" fillId="20" fontId="1" numFmtId="0" xfId="0" applyAlignment="1" applyBorder="1" applyFont="1">
      <alignment horizontal="center" readingOrder="0" shrinkToFit="0" vertical="center" wrapText="1"/>
    </xf>
    <xf borderId="5" fillId="20" fontId="1" numFmtId="0" xfId="0" applyAlignment="1" applyBorder="1" applyFont="1">
      <alignment horizontal="center"/>
    </xf>
    <xf borderId="12" fillId="20" fontId="1" numFmtId="0" xfId="0" applyAlignment="1" applyBorder="1" applyFont="1">
      <alignment horizontal="center" shrinkToFit="0" vertical="center" wrapText="1"/>
    </xf>
    <xf borderId="29" fillId="20" fontId="1" numFmtId="0" xfId="0" applyAlignment="1" applyBorder="1" applyFont="1">
      <alignment horizontal="center" shrinkToFit="0" vertical="center" wrapText="1"/>
    </xf>
    <xf borderId="5" fillId="0" fontId="2" numFmtId="0" xfId="0" applyAlignment="1" applyBorder="1" applyFont="1">
      <alignment shrinkToFit="0" vertical="center" wrapText="1"/>
    </xf>
    <xf borderId="5" fillId="0" fontId="2" numFmtId="168" xfId="0" applyAlignment="1" applyBorder="1" applyFont="1" applyNumberFormat="1">
      <alignment horizontal="left" shrinkToFit="0" vertical="center" wrapText="1"/>
    </xf>
    <xf borderId="5" fillId="0" fontId="1" numFmtId="169" xfId="0" applyAlignment="1" applyBorder="1" applyFont="1" applyNumberFormat="1">
      <alignment horizontal="left" shrinkToFit="0" vertical="center" wrapText="1"/>
    </xf>
    <xf borderId="5" fillId="0" fontId="23" numFmtId="0" xfId="0" applyAlignment="1" applyBorder="1" applyFont="1">
      <alignment shrinkToFit="0" wrapText="1"/>
    </xf>
    <xf borderId="4" fillId="0" fontId="5" numFmtId="0" xfId="0" applyAlignment="1" applyBorder="1" applyFont="1">
      <alignment horizontal="center" vertical="center"/>
    </xf>
    <xf borderId="15" fillId="0" fontId="7" numFmtId="9" xfId="0" applyAlignment="1" applyBorder="1" applyFont="1" applyNumberFormat="1">
      <alignment horizontal="center" shrinkToFit="0" vertical="center" wrapText="1"/>
    </xf>
    <xf borderId="8" fillId="0" fontId="5" numFmtId="0" xfId="0" applyAlignment="1" applyBorder="1" applyFont="1">
      <alignment horizontal="center" vertical="center"/>
    </xf>
    <xf borderId="9" fillId="0" fontId="5" numFmtId="0" xfId="0" applyAlignment="1" applyBorder="1" applyFont="1">
      <alignment horizontal="center" vertical="center"/>
    </xf>
    <xf borderId="13" fillId="0" fontId="5" numFmtId="0" xfId="0" applyAlignment="1" applyBorder="1" applyFont="1">
      <alignment horizontal="center" vertical="center"/>
    </xf>
    <xf borderId="5" fillId="6" fontId="28" numFmtId="0" xfId="0" applyAlignment="1" applyBorder="1" applyFont="1">
      <alignment horizontal="center" vertical="center"/>
    </xf>
    <xf borderId="5" fillId="6" fontId="44" numFmtId="0" xfId="0" applyBorder="1" applyFont="1"/>
    <xf borderId="15" fillId="6" fontId="1" numFmtId="0" xfId="0" applyAlignment="1" applyBorder="1" applyFont="1">
      <alignment horizontal="center" shrinkToFit="0" vertical="center" wrapText="1"/>
    </xf>
    <xf borderId="5" fillId="10" fontId="23" numFmtId="0" xfId="0" applyBorder="1" applyFont="1"/>
    <xf borderId="5" fillId="10" fontId="44" numFmtId="0" xfId="0" applyBorder="1" applyFont="1"/>
    <xf borderId="5" fillId="10" fontId="1" numFmtId="0" xfId="0" applyAlignment="1" applyBorder="1" applyFont="1">
      <alignment horizontal="center" readingOrder="0"/>
    </xf>
    <xf borderId="14" fillId="6" fontId="1" numFmtId="0" xfId="0" applyAlignment="1" applyBorder="1" applyFont="1">
      <alignment horizontal="center" shrinkToFit="0" vertical="center" wrapText="1"/>
    </xf>
    <xf borderId="5" fillId="6" fontId="1" numFmtId="0" xfId="0" applyAlignment="1" applyBorder="1" applyFont="1">
      <alignment horizontal="center" readingOrder="0" vertical="center"/>
    </xf>
    <xf borderId="5" fillId="17" fontId="23" numFmtId="0" xfId="0" applyBorder="1" applyFont="1"/>
    <xf borderId="5" fillId="17" fontId="1" numFmtId="0" xfId="0" applyAlignment="1" applyBorder="1" applyFont="1">
      <alignment vertical="center"/>
    </xf>
    <xf borderId="5" fillId="17" fontId="44" numFmtId="0" xfId="0" applyBorder="1" applyFont="1"/>
    <xf borderId="12" fillId="17" fontId="1" numFmtId="0" xfId="0" applyAlignment="1" applyBorder="1" applyFont="1">
      <alignment horizontal="center" readingOrder="0" shrinkToFit="0" vertical="center" wrapText="1"/>
    </xf>
    <xf borderId="5" fillId="17" fontId="1" numFmtId="0" xfId="0" applyAlignment="1" applyBorder="1" applyFont="1">
      <alignment horizontal="center" readingOrder="0"/>
    </xf>
    <xf borderId="5" fillId="19" fontId="44" numFmtId="0" xfId="0" applyBorder="1" applyFont="1"/>
    <xf borderId="12" fillId="19" fontId="1" numFmtId="0" xfId="0" applyAlignment="1" applyBorder="1" applyFont="1">
      <alignment horizontal="center" readingOrder="0" shrinkToFit="0" vertical="center" wrapText="1"/>
    </xf>
    <xf borderId="5" fillId="19" fontId="1" numFmtId="0" xfId="0" applyAlignment="1" applyBorder="1" applyFont="1">
      <alignment horizontal="center" readingOrder="0"/>
    </xf>
    <xf borderId="25" fillId="8" fontId="23" numFmtId="0" xfId="0" applyAlignment="1" applyBorder="1" applyFont="1">
      <alignment horizontal="center" shrinkToFit="0" vertical="center" wrapText="1"/>
    </xf>
    <xf borderId="5" fillId="8" fontId="24" numFmtId="0" xfId="0" applyAlignment="1" applyBorder="1" applyFont="1">
      <alignment horizontal="center" shrinkToFit="0" vertical="center" wrapText="1"/>
    </xf>
    <xf borderId="2" fillId="8" fontId="24" numFmtId="0" xfId="0" applyAlignment="1" applyBorder="1" applyFont="1">
      <alignment horizontal="center" shrinkToFit="0" vertical="center" wrapText="1"/>
    </xf>
    <xf borderId="5" fillId="8" fontId="29" numFmtId="9" xfId="0" applyAlignment="1" applyBorder="1" applyFont="1" applyNumberFormat="1">
      <alignment horizontal="center" shrinkToFit="0" vertical="center" wrapText="1"/>
    </xf>
    <xf borderId="12" fillId="6" fontId="7" numFmtId="0" xfId="0" applyAlignment="1" applyBorder="1" applyFont="1">
      <alignment horizontal="right" shrinkToFit="0" vertical="center" wrapText="1"/>
    </xf>
    <xf borderId="12" fillId="3" fontId="7" numFmtId="0" xfId="0" applyAlignment="1" applyBorder="1" applyFont="1">
      <alignment horizontal="right" shrinkToFit="0" vertical="center" wrapText="1"/>
    </xf>
    <xf borderId="0" fillId="6" fontId="7" numFmtId="0" xfId="0" applyAlignment="1" applyFont="1">
      <alignment horizontal="center" shrinkToFit="0" vertical="center" wrapText="1"/>
    </xf>
    <xf borderId="0" fillId="6" fontId="10" numFmtId="0" xfId="0" applyAlignment="1" applyFont="1">
      <alignment horizontal="center" vertical="center"/>
    </xf>
    <xf borderId="0" fillId="6" fontId="1" numFmtId="0" xfId="0" applyAlignment="1" applyFont="1">
      <alignment horizontal="center" shrinkToFit="0" vertical="center" wrapText="1"/>
    </xf>
    <xf borderId="0" fillId="6" fontId="10" numFmtId="0" xfId="0" applyAlignment="1" applyFont="1">
      <alignment horizontal="center" shrinkToFit="0" vertical="center" wrapText="1"/>
    </xf>
    <xf borderId="0" fillId="6" fontId="12" numFmtId="165" xfId="0" applyAlignment="1" applyFont="1" applyNumberFormat="1">
      <alignment horizontal="center" shrinkToFit="0" vertical="center" wrapText="1"/>
    </xf>
    <xf borderId="0" fillId="6" fontId="12" numFmtId="0" xfId="0" applyAlignment="1" applyFont="1">
      <alignment horizontal="center" shrinkToFit="0" vertical="center" wrapText="1"/>
    </xf>
    <xf borderId="0" fillId="6" fontId="13" numFmtId="0" xfId="0" applyAlignment="1" applyFont="1">
      <alignment horizontal="center" shrinkToFit="0" vertical="center" wrapText="1"/>
    </xf>
    <xf borderId="5" fillId="8" fontId="2" numFmtId="0" xfId="0" applyAlignment="1" applyBorder="1" applyFont="1">
      <alignment shrinkToFit="0" vertical="center" wrapText="1"/>
    </xf>
    <xf borderId="5" fillId="8" fontId="2" numFmtId="0" xfId="0" applyAlignment="1" applyBorder="1" applyFont="1">
      <alignment vertical="center"/>
    </xf>
    <xf borderId="5" fillId="8" fontId="2" numFmtId="168" xfId="0" applyAlignment="1" applyBorder="1" applyFont="1" applyNumberFormat="1">
      <alignment horizontal="left" shrinkToFit="0" vertical="center" wrapText="1"/>
    </xf>
    <xf borderId="5" fillId="6" fontId="1" numFmtId="0" xfId="0" applyAlignment="1" applyBorder="1" applyFont="1">
      <alignment horizontal="left" shrinkToFit="0" vertical="center" wrapText="1"/>
    </xf>
    <xf borderId="5" fillId="8" fontId="2" numFmtId="0" xfId="0" applyAlignment="1" applyBorder="1" applyFont="1">
      <alignment horizontal="left" shrinkToFit="0" vertical="center" wrapText="1"/>
    </xf>
    <xf borderId="5" fillId="15" fontId="1" numFmtId="0" xfId="0" applyAlignment="1" applyBorder="1" applyFont="1">
      <alignment shrinkToFit="0" vertical="center" wrapText="1"/>
    </xf>
    <xf borderId="0" fillId="0" fontId="28" numFmtId="0" xfId="0" applyAlignment="1" applyFont="1">
      <alignment vertical="center"/>
    </xf>
    <xf borderId="0" fillId="0" fontId="1" numFmtId="0" xfId="0" applyAlignment="1" applyFont="1">
      <alignment shrinkToFit="0" vertical="center" wrapText="1"/>
    </xf>
    <xf borderId="0" fillId="0" fontId="2" numFmtId="0" xfId="0" applyAlignment="1" applyFont="1">
      <alignment shrinkToFit="0" vertical="center" wrapText="1"/>
    </xf>
    <xf borderId="5" fillId="0" fontId="44" numFmtId="0" xfId="0" applyBorder="1" applyFont="1"/>
    <xf borderId="5" fillId="0" fontId="1" numFmtId="170" xfId="0" applyBorder="1" applyFont="1" applyNumberFormat="1"/>
    <xf borderId="0" fillId="6" fontId="23" numFmtId="0" xfId="0" applyAlignment="1" applyFont="1">
      <alignment horizontal="center" shrinkToFit="0" vertical="center" wrapText="1"/>
    </xf>
    <xf borderId="0" fillId="6" fontId="24" numFmtId="0" xfId="0" applyAlignment="1" applyFont="1">
      <alignment horizontal="center" shrinkToFit="0" vertical="center" wrapText="1"/>
    </xf>
    <xf borderId="0" fillId="6" fontId="7" numFmtId="9" xfId="0" applyAlignment="1" applyFont="1" applyNumberFormat="1">
      <alignment horizontal="center" shrinkToFit="0" vertical="center" wrapText="1"/>
    </xf>
    <xf borderId="5" fillId="6" fontId="10" numFmtId="0" xfId="0" applyAlignment="1" applyBorder="1" applyFont="1">
      <alignment horizontal="center" vertical="center"/>
    </xf>
    <xf borderId="5" fillId="6" fontId="10" numFmtId="0" xfId="0" applyAlignment="1" applyBorder="1" applyFont="1">
      <alignment horizontal="center" shrinkToFit="0" vertical="center" wrapText="1"/>
    </xf>
    <xf borderId="5" fillId="6" fontId="12" numFmtId="0" xfId="0" applyAlignment="1" applyBorder="1" applyFont="1">
      <alignment horizontal="center" shrinkToFit="0" vertical="center" wrapText="1"/>
    </xf>
    <xf borderId="11" fillId="6" fontId="13" numFmtId="0" xfId="0" applyAlignment="1" applyBorder="1" applyFont="1">
      <alignment horizontal="center" shrinkToFit="0" wrapText="1"/>
    </xf>
    <xf borderId="5" fillId="6" fontId="14" numFmtId="0" xfId="0" applyAlignment="1" applyBorder="1" applyFont="1">
      <alignment horizontal="center" shrinkToFit="0" vertical="center" wrapText="1"/>
    </xf>
    <xf borderId="5" fillId="0" fontId="42" numFmtId="0" xfId="0" applyAlignment="1" applyBorder="1" applyFont="1">
      <alignment horizontal="center" vertical="center"/>
    </xf>
    <xf borderId="5" fillId="0" fontId="45" numFmtId="0" xfId="0" applyAlignment="1" applyBorder="1" applyFont="1">
      <alignment horizontal="center" shrinkToFit="0" vertical="center" wrapText="1"/>
    </xf>
    <xf borderId="0" fillId="0" fontId="46" numFmtId="0" xfId="0" applyAlignment="1" applyFont="1">
      <alignment horizontal="center" shrinkToFit="0" vertical="center" wrapText="1"/>
    </xf>
    <xf borderId="5" fillId="23" fontId="1" numFmtId="0" xfId="0" applyAlignment="1" applyBorder="1" applyFill="1" applyFont="1">
      <alignment horizontal="center" vertical="center"/>
    </xf>
    <xf borderId="5" fillId="23" fontId="23" numFmtId="0" xfId="0" applyBorder="1" applyFont="1"/>
    <xf borderId="5" fillId="23" fontId="1" numFmtId="0" xfId="0" applyAlignment="1" applyBorder="1" applyFont="1">
      <alignment vertical="center"/>
    </xf>
    <xf borderId="13" fillId="8" fontId="23" numFmtId="0" xfId="0" applyAlignment="1" applyBorder="1" applyFont="1">
      <alignment horizontal="center" shrinkToFit="0" vertical="center" wrapText="1"/>
    </xf>
    <xf borderId="14" fillId="8" fontId="23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center" readingOrder="0" vertical="center"/>
    </xf>
    <xf borderId="12" fillId="8" fontId="29" numFmtId="9" xfId="0" applyAlignment="1" applyBorder="1" applyFont="1" applyNumberFormat="1">
      <alignment horizontal="center" shrinkToFit="0" vertical="center" wrapText="1"/>
    </xf>
    <xf borderId="3" fillId="8" fontId="24" numFmtId="0" xfId="0" applyAlignment="1" applyBorder="1" applyFont="1">
      <alignment horizontal="center" shrinkToFit="0" vertical="center" wrapText="1"/>
    </xf>
    <xf borderId="7" fillId="8" fontId="24" numFmtId="0" xfId="0" applyAlignment="1" applyBorder="1" applyFont="1">
      <alignment horizontal="center" shrinkToFit="0" vertical="center" wrapText="1"/>
    </xf>
    <xf borderId="9" fillId="8" fontId="24" numFmtId="0" xfId="0" applyAlignment="1" applyBorder="1" applyFont="1">
      <alignment horizontal="center" shrinkToFit="0" vertical="center" wrapText="1"/>
    </xf>
    <xf borderId="10" fillId="8" fontId="24" numFmtId="0" xfId="0" applyAlignment="1" applyBorder="1" applyFont="1">
      <alignment horizontal="center" shrinkToFit="0" vertical="center" wrapText="1"/>
    </xf>
    <xf borderId="5" fillId="0" fontId="24" numFmtId="0" xfId="0" applyAlignment="1" applyBorder="1" applyFont="1">
      <alignment horizontal="center"/>
    </xf>
    <xf borderId="18" fillId="3" fontId="24" numFmtId="0" xfId="0" applyAlignment="1" applyBorder="1" applyFont="1">
      <alignment horizontal="center" shrinkToFit="0" vertical="center" wrapText="1"/>
    </xf>
    <xf borderId="19" fillId="3" fontId="24" numFmtId="0" xfId="0" applyAlignment="1" applyBorder="1" applyFont="1">
      <alignment horizontal="center" shrinkToFit="0" vertical="center" wrapText="1"/>
    </xf>
    <xf borderId="5" fillId="6" fontId="15" numFmtId="0" xfId="0" applyAlignment="1" applyBorder="1" applyFont="1">
      <alignment horizontal="center"/>
    </xf>
    <xf borderId="0" fillId="6" fontId="25" numFmtId="0" xfId="0" applyAlignment="1" applyFont="1">
      <alignment horizontal="center" shrinkToFit="0" vertical="center" wrapText="1"/>
    </xf>
    <xf borderId="0" fillId="6" fontId="9" numFmtId="0" xfId="0" applyAlignment="1" applyFont="1">
      <alignment horizontal="center" shrinkToFit="0" wrapText="1"/>
    </xf>
    <xf borderId="5" fillId="0" fontId="28" numFmtId="0" xfId="0" applyBorder="1" applyFont="1"/>
    <xf borderId="5" fillId="11" fontId="2" numFmtId="0" xfId="0" applyAlignment="1" applyBorder="1" applyFont="1">
      <alignment shrinkToFit="0" vertical="center" wrapText="1"/>
    </xf>
    <xf borderId="0" fillId="0" fontId="28" numFmtId="0" xfId="0" applyFont="1"/>
    <xf borderId="5" fillId="11" fontId="2" numFmtId="168" xfId="0" applyAlignment="1" applyBorder="1" applyFont="1" applyNumberFormat="1">
      <alignment horizontal="left" shrinkToFit="0" vertical="center" wrapText="1"/>
    </xf>
    <xf borderId="5" fillId="11" fontId="1" numFmtId="0" xfId="0" applyAlignment="1" applyBorder="1" applyFont="1">
      <alignment shrinkToFit="0" vertical="center" wrapText="1"/>
    </xf>
    <xf borderId="5" fillId="11" fontId="1" numFmtId="0" xfId="0" applyAlignment="1" applyBorder="1" applyFont="1">
      <alignment horizontal="center" shrinkToFit="0" vertical="center" wrapText="1"/>
    </xf>
    <xf borderId="5" fillId="11" fontId="2" numFmtId="0" xfId="0" applyAlignment="1" applyBorder="1" applyFont="1">
      <alignment vertical="center"/>
    </xf>
    <xf borderId="0" fillId="11" fontId="1" numFmtId="0" xfId="0" applyAlignment="1" applyFont="1">
      <alignment horizontal="center" shrinkToFit="0" vertical="center" wrapText="1"/>
    </xf>
    <xf borderId="0" fillId="6" fontId="28" numFmtId="0" xfId="0" applyAlignment="1" applyFont="1">
      <alignment horizontal="center"/>
    </xf>
    <xf borderId="10" fillId="0" fontId="14" numFmtId="17" xfId="0" applyAlignment="1" applyBorder="1" applyFont="1" applyNumberFormat="1">
      <alignment vertical="center"/>
    </xf>
    <xf borderId="14" fillId="0" fontId="10" numFmtId="0" xfId="0" applyAlignment="1" applyBorder="1" applyFont="1">
      <alignment horizontal="center" vertical="center"/>
    </xf>
    <xf borderId="14" fillId="6" fontId="10" numFmtId="0" xfId="0" applyAlignment="1" applyBorder="1" applyFont="1">
      <alignment horizontal="center" vertical="center"/>
    </xf>
    <xf borderId="10" fillId="0" fontId="1" numFmtId="0" xfId="0" applyAlignment="1" applyBorder="1" applyFont="1">
      <alignment horizontal="center" shrinkToFit="0" vertical="center" wrapText="1"/>
    </xf>
    <xf borderId="10" fillId="6" fontId="1" numFmtId="0" xfId="0" applyAlignment="1" applyBorder="1" applyFont="1">
      <alignment horizontal="center" shrinkToFit="0" vertical="center" wrapText="1"/>
    </xf>
    <xf borderId="11" fillId="0" fontId="10" numFmtId="0" xfId="0" applyAlignment="1" applyBorder="1" applyFont="1">
      <alignment horizontal="center" shrinkToFit="0" vertical="center" wrapText="1"/>
    </xf>
    <xf borderId="10" fillId="0" fontId="10" numFmtId="0" xfId="0" applyAlignment="1" applyBorder="1" applyFont="1">
      <alignment horizontal="center" shrinkToFit="0" vertical="center" wrapText="1"/>
    </xf>
    <xf borderId="10" fillId="6" fontId="10" numFmtId="0" xfId="0" applyAlignment="1" applyBorder="1" applyFont="1">
      <alignment horizontal="center" shrinkToFit="0" vertical="center" wrapText="1"/>
    </xf>
    <xf borderId="11" fillId="0" fontId="14" numFmtId="165" xfId="0" applyAlignment="1" applyBorder="1" applyFont="1" applyNumberFormat="1">
      <alignment horizontal="center" shrinkToFit="0" vertical="center" wrapText="1"/>
    </xf>
    <xf borderId="10" fillId="0" fontId="14" numFmtId="167" xfId="0" applyAlignment="1" applyBorder="1" applyFont="1" applyNumberFormat="1">
      <alignment horizontal="center" shrinkToFit="0" vertical="center" wrapText="1"/>
    </xf>
    <xf borderId="10" fillId="0" fontId="14" numFmtId="165" xfId="0" applyAlignment="1" applyBorder="1" applyFont="1" applyNumberFormat="1">
      <alignment horizontal="center" shrinkToFit="0" vertical="center" wrapText="1"/>
    </xf>
    <xf borderId="10" fillId="6" fontId="14" numFmtId="165" xfId="0" applyAlignment="1" applyBorder="1" applyFont="1" applyNumberFormat="1">
      <alignment horizontal="center" shrinkToFit="0" vertical="center" wrapText="1"/>
    </xf>
    <xf borderId="5" fillId="6" fontId="14" numFmtId="165" xfId="0" applyAlignment="1" applyBorder="1" applyFont="1" applyNumberFormat="1">
      <alignment horizontal="center" shrinkToFit="0" vertical="center" wrapText="1"/>
    </xf>
    <xf borderId="0" fillId="6" fontId="28" numFmtId="164" xfId="0" applyAlignment="1" applyFont="1" applyNumberFormat="1">
      <alignment horizontal="center"/>
    </xf>
    <xf borderId="5" fillId="0" fontId="14" numFmtId="164" xfId="0" applyAlignment="1" applyBorder="1" applyFont="1" applyNumberFormat="1">
      <alignment horizontal="center" shrinkToFit="0" vertical="center" wrapText="1"/>
    </xf>
    <xf borderId="5" fillId="0" fontId="14" numFmtId="167" xfId="0" applyAlignment="1" applyBorder="1" applyFont="1" applyNumberFormat="1">
      <alignment horizontal="center" shrinkToFit="0" vertical="center" wrapText="1"/>
    </xf>
    <xf borderId="11" fillId="0" fontId="14" numFmtId="0" xfId="0" applyAlignment="1" applyBorder="1" applyFont="1">
      <alignment horizontal="center" shrinkToFit="0" vertical="center" wrapText="1"/>
    </xf>
    <xf borderId="10" fillId="0" fontId="14" numFmtId="0" xfId="0" applyAlignment="1" applyBorder="1" applyFont="1">
      <alignment horizontal="center" shrinkToFit="0" vertical="center" wrapText="1"/>
    </xf>
    <xf borderId="5" fillId="0" fontId="28" numFmtId="0" xfId="0" applyAlignment="1" applyBorder="1" applyFont="1">
      <alignment horizontal="center"/>
    </xf>
    <xf borderId="5" fillId="6" fontId="28" numFmtId="0" xfId="0" applyAlignment="1" applyBorder="1" applyFont="1">
      <alignment horizontal="center"/>
    </xf>
    <xf borderId="11" fillId="6" fontId="1" numFmtId="0" xfId="0" applyAlignment="1" applyBorder="1" applyFont="1">
      <alignment horizontal="center" shrinkToFit="0" vertical="center" wrapText="1"/>
    </xf>
    <xf borderId="10" fillId="6" fontId="47" numFmtId="0" xfId="0" applyAlignment="1" applyBorder="1" applyFont="1">
      <alignment horizontal="center" shrinkToFit="0" vertical="center" wrapText="1"/>
    </xf>
    <xf borderId="0" fillId="0" fontId="48" numFmtId="0" xfId="0" applyAlignment="1" applyFont="1">
      <alignment horizontal="center" shrinkToFit="0" wrapText="1"/>
    </xf>
    <xf borderId="5" fillId="0" fontId="28" numFmtId="0" xfId="0" applyAlignment="1" applyBorder="1" applyFont="1">
      <alignment shrinkToFit="0" wrapText="1"/>
    </xf>
    <xf borderId="5" fillId="0" fontId="28" numFmtId="0" xfId="0" applyAlignment="1" applyBorder="1" applyFont="1">
      <alignment horizontal="center" shrinkToFit="0" wrapText="1"/>
    </xf>
    <xf borderId="5" fillId="6" fontId="49" numFmtId="0" xfId="0" applyAlignment="1" applyBorder="1" applyFont="1">
      <alignment horizontal="center" shrinkToFit="0" wrapText="1"/>
    </xf>
    <xf borderId="5" fillId="6" fontId="12" numFmtId="0" xfId="0" applyAlignment="1" applyBorder="1" applyFont="1">
      <alignment vertical="center"/>
    </xf>
    <xf borderId="12" fillId="24" fontId="1" numFmtId="0" xfId="0" applyAlignment="1" applyBorder="1" applyFill="1" applyFont="1">
      <alignment horizontal="center" readingOrder="0" shrinkToFit="0" vertical="center" wrapText="1"/>
    </xf>
    <xf borderId="5" fillId="6" fontId="50" numFmtId="0" xfId="0" applyBorder="1" applyFont="1"/>
    <xf borderId="5" fillId="6" fontId="23" numFmtId="0" xfId="0" applyAlignment="1" applyBorder="1" applyFont="1">
      <alignment horizontal="center" vertical="center"/>
    </xf>
    <xf borderId="5" fillId="6" fontId="3" numFmtId="0" xfId="0" applyAlignment="1" applyBorder="1" applyFont="1">
      <alignment shrinkToFit="0" vertical="bottom" wrapText="0"/>
    </xf>
    <xf borderId="5" fillId="6" fontId="23" numFmtId="0" xfId="0" applyAlignment="1" applyBorder="1" applyFont="1">
      <alignment horizontal="center" readingOrder="0" shrinkToFit="0" vertical="center" wrapText="1"/>
    </xf>
    <xf borderId="5" fillId="6" fontId="23" numFmtId="0" xfId="0" applyAlignment="1" applyBorder="1" applyFont="1">
      <alignment horizontal="center"/>
    </xf>
    <xf borderId="0" fillId="6" fontId="9" numFmtId="0" xfId="0" applyAlignment="1" applyFont="1">
      <alignment horizontal="center" shrinkToFit="0" vertical="center" wrapText="1"/>
    </xf>
    <xf borderId="5" fillId="11" fontId="2" numFmtId="0" xfId="0" applyAlignment="1" applyBorder="1" applyFont="1">
      <alignment horizontal="left" shrinkToFit="0" vertical="center" wrapText="1"/>
    </xf>
    <xf borderId="5" fillId="6" fontId="1" numFmtId="0" xfId="0" applyBorder="1" applyFont="1"/>
    <xf borderId="0" fillId="6" fontId="1" numFmtId="0" xfId="0" applyAlignment="1" applyFont="1">
      <alignment horizontal="center" vertical="center"/>
    </xf>
    <xf borderId="0" fillId="6" fontId="28" numFmtId="0" xfId="0" applyAlignment="1" applyFont="1">
      <alignment horizontal="center" vertical="center"/>
    </xf>
    <xf borderId="10" fillId="0" fontId="14" numFmtId="0" xfId="0" applyAlignment="1" applyBorder="1" applyFont="1">
      <alignment shrinkToFit="0" vertical="center" wrapText="1"/>
    </xf>
    <xf borderId="15" fillId="25" fontId="7" numFmtId="0" xfId="0" applyAlignment="1" applyBorder="1" applyFill="1" applyFont="1">
      <alignment horizontal="center" shrinkToFit="0" vertical="center" wrapText="1"/>
    </xf>
    <xf borderId="11" fillId="0" fontId="10" numFmtId="0" xfId="0" applyAlignment="1" applyBorder="1" applyFont="1">
      <alignment shrinkToFit="0" wrapText="1"/>
    </xf>
    <xf borderId="5" fillId="6" fontId="14" numFmtId="167" xfId="0" applyAlignment="1" applyBorder="1" applyFont="1" applyNumberFormat="1">
      <alignment shrinkToFit="0" vertical="center" wrapText="1"/>
    </xf>
    <xf borderId="5" fillId="0" fontId="14" numFmtId="165" xfId="0" applyAlignment="1" applyBorder="1" applyFont="1" applyNumberFormat="1">
      <alignment shrinkToFit="0" vertical="center" wrapText="1"/>
    </xf>
    <xf borderId="0" fillId="0" fontId="51" numFmtId="0" xfId="0" applyFont="1"/>
    <xf borderId="5" fillId="0" fontId="14" numFmtId="0" xfId="0" applyBorder="1" applyFont="1"/>
    <xf borderId="0" fillId="6" fontId="46" numFmtId="0" xfId="0" applyFont="1"/>
    <xf borderId="0" fillId="0" fontId="46" numFmtId="0" xfId="0" applyAlignment="1" applyFont="1">
      <alignment shrinkToFit="0" wrapText="1"/>
    </xf>
    <xf borderId="0" fillId="0" fontId="48" numFmtId="0" xfId="0" applyAlignment="1" applyFont="1">
      <alignment horizontal="left" shrinkToFit="0" vertical="center" wrapText="1"/>
    </xf>
    <xf borderId="14" fillId="24" fontId="1" numFmtId="0" xfId="0" applyAlignment="1" applyBorder="1" applyFont="1">
      <alignment shrinkToFit="0" vertical="center" wrapText="1"/>
    </xf>
    <xf borderId="5" fillId="24" fontId="1" numFmtId="0" xfId="0" applyAlignment="1" applyBorder="1" applyFont="1">
      <alignment horizontal="center" shrinkToFit="0" vertical="center" wrapText="1"/>
    </xf>
    <xf borderId="11" fillId="0" fontId="1" numFmtId="0" xfId="0" applyAlignment="1" applyBorder="1" applyFont="1">
      <alignment shrinkToFit="0" wrapText="1"/>
    </xf>
    <xf borderId="5" fillId="24" fontId="50" numFmtId="0" xfId="0" applyBorder="1" applyFont="1"/>
    <xf borderId="5" fillId="10" fontId="7" numFmtId="1" xfId="0" applyAlignment="1" applyBorder="1" applyFont="1" applyNumberFormat="1">
      <alignment horizontal="center"/>
    </xf>
    <xf borderId="6" fillId="0" fontId="23" numFmtId="0" xfId="0" applyAlignment="1" applyBorder="1" applyFont="1">
      <alignment horizontal="center" shrinkToFit="0" vertical="center" wrapText="1"/>
    </xf>
    <xf borderId="13" fillId="3" fontId="7" numFmtId="0" xfId="0" applyAlignment="1" applyBorder="1" applyFont="1">
      <alignment horizontal="center" shrinkToFit="0" vertical="center" wrapText="1"/>
    </xf>
    <xf borderId="14" fillId="3" fontId="7" numFmtId="0" xfId="0" applyAlignment="1" applyBorder="1" applyFont="1">
      <alignment horizontal="center" shrinkToFit="0" vertical="center" wrapText="1"/>
    </xf>
    <xf borderId="10" fillId="0" fontId="1" numFmtId="171" xfId="0" applyAlignment="1" applyBorder="1" applyFont="1" applyNumberFormat="1">
      <alignment shrinkToFit="0" vertical="center" wrapText="1"/>
    </xf>
    <xf borderId="5" fillId="6" fontId="23" numFmtId="0" xfId="0" applyAlignment="1" applyBorder="1" applyFont="1">
      <alignment shrinkToFit="0" wrapText="1"/>
    </xf>
    <xf borderId="5" fillId="0" fontId="14" numFmtId="0" xfId="0" applyAlignment="1" applyBorder="1" applyFont="1">
      <alignment vertical="center"/>
    </xf>
    <xf borderId="0" fillId="24" fontId="28" numFmtId="0" xfId="0" applyFont="1"/>
    <xf borderId="0" fillId="6" fontId="23" numFmtId="0" xfId="0" applyFont="1"/>
    <xf borderId="5" fillId="0" fontId="1" numFmtId="172" xfId="0" applyBorder="1" applyFont="1" applyNumberFormat="1"/>
    <xf borderId="2" fillId="0" fontId="1" numFmtId="0" xfId="0" applyAlignment="1" applyBorder="1" applyFont="1">
      <alignment horizontal="center" shrinkToFit="0" vertical="center" wrapText="1"/>
    </xf>
    <xf borderId="5" fillId="0" fontId="10" numFmtId="0" xfId="0" applyBorder="1" applyFont="1"/>
    <xf borderId="14" fillId="0" fontId="10" numFmtId="0" xfId="0" applyBorder="1" applyFont="1"/>
    <xf borderId="10" fillId="0" fontId="1" numFmtId="0" xfId="0" applyAlignment="1" applyBorder="1" applyFont="1">
      <alignment shrinkToFit="0" wrapText="1"/>
    </xf>
    <xf borderId="10" fillId="0" fontId="10" numFmtId="0" xfId="0" applyAlignment="1" applyBorder="1" applyFont="1">
      <alignment shrinkToFit="0" wrapText="1"/>
    </xf>
    <xf borderId="11" fillId="0" fontId="12" numFmtId="165" xfId="0" applyAlignment="1" applyBorder="1" applyFont="1" applyNumberFormat="1">
      <alignment horizontal="right" shrinkToFit="0" wrapText="1"/>
    </xf>
    <xf borderId="10" fillId="0" fontId="12" numFmtId="165" xfId="0" applyAlignment="1" applyBorder="1" applyFont="1" applyNumberFormat="1">
      <alignment horizontal="right" shrinkToFit="0" wrapText="1"/>
    </xf>
    <xf borderId="10" fillId="0" fontId="12" numFmtId="0" xfId="0" applyAlignment="1" applyBorder="1" applyFont="1">
      <alignment horizontal="right" shrinkToFit="0" wrapText="1"/>
    </xf>
    <xf borderId="10" fillId="6" fontId="12" numFmtId="165" xfId="0" applyAlignment="1" applyBorder="1" applyFont="1" applyNumberFormat="1">
      <alignment horizontal="right" shrinkToFit="0" wrapText="1"/>
    </xf>
    <xf borderId="11" fillId="0" fontId="12" numFmtId="0" xfId="0" applyAlignment="1" applyBorder="1" applyFont="1">
      <alignment horizontal="right" shrinkToFit="0" wrapText="1"/>
    </xf>
    <xf borderId="10" fillId="6" fontId="12" numFmtId="0" xfId="0" applyAlignment="1" applyBorder="1" applyFont="1">
      <alignment horizontal="right" shrinkToFit="0" wrapText="1"/>
    </xf>
    <xf borderId="11" fillId="0" fontId="14" numFmtId="0" xfId="0" applyAlignment="1" applyBorder="1" applyFont="1">
      <alignment horizontal="right" shrinkToFit="0" wrapText="1"/>
    </xf>
    <xf borderId="5" fillId="0" fontId="51" numFmtId="0" xfId="0" applyBorder="1" applyFont="1"/>
    <xf borderId="10" fillId="0" fontId="14" numFmtId="0" xfId="0" applyAlignment="1" applyBorder="1" applyFont="1">
      <alignment horizontal="right" shrinkToFit="0" wrapText="1"/>
    </xf>
    <xf borderId="5" fillId="0" fontId="42" numFmtId="0" xfId="0" applyBorder="1" applyFont="1"/>
    <xf borderId="10" fillId="0" fontId="13" numFmtId="0" xfId="0" applyAlignment="1" applyBorder="1" applyFont="1">
      <alignment horizontal="right" shrinkToFit="0" wrapText="1"/>
    </xf>
    <xf borderId="5" fillId="0" fontId="14" numFmtId="0" xfId="0" applyAlignment="1" applyBorder="1" applyFont="1">
      <alignment horizontal="left"/>
    </xf>
    <xf borderId="10" fillId="6" fontId="14" numFmtId="0" xfId="0" applyAlignment="1" applyBorder="1" applyFont="1">
      <alignment horizontal="right" shrinkToFit="0" wrapText="1"/>
    </xf>
    <xf borderId="5" fillId="0" fontId="10" numFmtId="0" xfId="0" applyAlignment="1" applyBorder="1" applyFont="1">
      <alignment shrinkToFit="0" wrapText="1"/>
    </xf>
    <xf borderId="11" fillId="6" fontId="22" numFmtId="0" xfId="0" applyAlignment="1" applyBorder="1" applyFont="1">
      <alignment shrinkToFit="0" wrapText="1"/>
    </xf>
    <xf borderId="10" fillId="6" fontId="1" numFmtId="0" xfId="0" applyAlignment="1" applyBorder="1" applyFont="1">
      <alignment shrinkToFit="0" wrapText="1"/>
    </xf>
    <xf borderId="10" fillId="6" fontId="22" numFmtId="0" xfId="0" applyAlignment="1" applyBorder="1" applyFont="1">
      <alignment shrinkToFit="0" wrapText="1"/>
    </xf>
    <xf borderId="11" fillId="6" fontId="1" numFmtId="0" xfId="0" applyAlignment="1" applyBorder="1" applyFont="1">
      <alignment shrinkToFit="0" wrapText="1"/>
    </xf>
    <xf borderId="10" fillId="6" fontId="1" numFmtId="0" xfId="0" applyAlignment="1" applyBorder="1" applyFont="1">
      <alignment shrinkToFit="0" vertical="center" wrapText="1"/>
    </xf>
    <xf borderId="15" fillId="6" fontId="1" numFmtId="0" xfId="0" applyAlignment="1" applyBorder="1" applyFont="1">
      <alignment shrinkToFit="0" vertical="center" wrapText="1"/>
    </xf>
    <xf borderId="5" fillId="6" fontId="1" numFmtId="0" xfId="0" applyAlignment="1" applyBorder="1" applyFont="1">
      <alignment shrinkToFit="0" wrapText="1"/>
    </xf>
    <xf borderId="5" fillId="22" fontId="50" numFmtId="0" xfId="0" applyBorder="1" applyFont="1"/>
    <xf borderId="15" fillId="6" fontId="1" numFmtId="0" xfId="0" applyAlignment="1" applyBorder="1" applyFont="1">
      <alignment horizontal="center" vertical="center"/>
    </xf>
    <xf borderId="15" fillId="6" fontId="23" numFmtId="0" xfId="0" applyBorder="1" applyFont="1"/>
    <xf borderId="15" fillId="6" fontId="12" numFmtId="0" xfId="0" applyAlignment="1" applyBorder="1" applyFont="1">
      <alignment vertical="center"/>
    </xf>
    <xf borderId="15" fillId="6" fontId="50" numFmtId="0" xfId="0" applyBorder="1" applyFont="1"/>
    <xf borderId="2" fillId="6" fontId="1" numFmtId="0" xfId="0" applyAlignment="1" applyBorder="1" applyFont="1">
      <alignment horizontal="center" shrinkToFit="0" vertical="center" wrapText="1"/>
    </xf>
    <xf borderId="15" fillId="6" fontId="1" numFmtId="0" xfId="0" applyAlignment="1" applyBorder="1" applyFont="1">
      <alignment vertical="center"/>
    </xf>
    <xf borderId="2" fillId="6" fontId="1" numFmtId="0" xfId="0" applyAlignment="1" applyBorder="1" applyFont="1">
      <alignment horizontal="center" readingOrder="0" shrinkToFit="0" vertical="center" wrapText="1"/>
    </xf>
    <xf borderId="30" fillId="8" fontId="16" numFmtId="0" xfId="0" applyAlignment="1" applyBorder="1" applyFont="1">
      <alignment horizontal="left" shrinkToFit="0" vertical="center" wrapText="1"/>
    </xf>
    <xf borderId="31" fillId="0" fontId="4" numFmtId="0" xfId="0" applyBorder="1" applyFont="1"/>
    <xf borderId="24" fillId="8" fontId="17" numFmtId="0" xfId="0" applyAlignment="1" applyBorder="1" applyFont="1">
      <alignment horizontal="left" shrinkToFit="0" vertical="center" wrapText="1"/>
    </xf>
    <xf borderId="24" fillId="8" fontId="16" numFmtId="0" xfId="0" applyAlignment="1" applyBorder="1" applyFont="1">
      <alignment horizontal="left" shrinkToFit="0" vertical="center" wrapText="1"/>
    </xf>
    <xf borderId="32" fillId="8" fontId="23" numFmtId="0" xfId="0" applyAlignment="1" applyBorder="1" applyFont="1">
      <alignment horizontal="center" shrinkToFit="0" vertical="center" wrapText="1"/>
    </xf>
    <xf borderId="33" fillId="0" fontId="4" numFmtId="0" xfId="0" applyBorder="1" applyFont="1"/>
    <xf borderId="27" fillId="8" fontId="23" numFmtId="0" xfId="0" applyAlignment="1" applyBorder="1" applyFont="1">
      <alignment horizontal="center" shrinkToFit="0" vertical="center" wrapText="1"/>
    </xf>
    <xf borderId="14" fillId="6" fontId="1" numFmtId="0" xfId="0" applyAlignment="1" applyBorder="1" applyFont="1">
      <alignment shrinkToFit="0" wrapText="1"/>
    </xf>
    <xf borderId="5" fillId="22" fontId="30" numFmtId="1" xfId="0" applyAlignment="1" applyBorder="1" applyFont="1" applyNumberFormat="1">
      <alignment horizontal="center" shrinkToFit="0" vertical="center" wrapText="1"/>
    </xf>
    <xf borderId="5" fillId="22" fontId="29" numFmtId="1" xfId="0" applyAlignment="1" applyBorder="1" applyFont="1" applyNumberFormat="1">
      <alignment horizontal="center" shrinkToFit="0" vertical="center" wrapText="1"/>
    </xf>
    <xf borderId="5" fillId="11" fontId="37" numFmtId="0" xfId="0" applyAlignment="1" applyBorder="1" applyFont="1">
      <alignment shrinkToFit="0" vertical="center" wrapText="1"/>
    </xf>
    <xf borderId="5" fillId="11" fontId="2" numFmtId="168" xfId="0" applyAlignment="1" applyBorder="1" applyFont="1" applyNumberFormat="1">
      <alignment horizontal="right" shrinkToFit="0" vertical="center" wrapText="1"/>
    </xf>
    <xf borderId="5" fillId="6" fontId="37" numFmtId="0" xfId="0" applyAlignment="1" applyBorder="1" applyFont="1">
      <alignment shrinkToFit="0" vertical="center" wrapText="1"/>
    </xf>
    <xf borderId="5" fillId="6" fontId="2" numFmtId="0" xfId="0" applyAlignment="1" applyBorder="1" applyFont="1">
      <alignment vertical="center"/>
    </xf>
    <xf borderId="5" fillId="8" fontId="2" numFmtId="168" xfId="0" applyAlignment="1" applyBorder="1" applyFont="1" applyNumberFormat="1">
      <alignment horizontal="right" shrinkToFit="0" vertical="center" wrapText="1"/>
    </xf>
    <xf borderId="11" fillId="0" fontId="52" numFmtId="0" xfId="0" applyAlignment="1" applyBorder="1" applyFont="1">
      <alignment vertical="center"/>
    </xf>
    <xf borderId="5" fillId="0" fontId="9" numFmtId="0" xfId="0" applyAlignment="1" applyBorder="1" applyFont="1">
      <alignment shrinkToFit="0" wrapText="1"/>
    </xf>
    <xf borderId="5" fillId="0" fontId="9" numFmtId="0" xfId="0" applyAlignment="1" applyBorder="1" applyFont="1">
      <alignment shrinkToFit="0" vertical="center" wrapText="1"/>
    </xf>
    <xf borderId="5" fillId="0" fontId="9" numFmtId="168" xfId="0" applyAlignment="1" applyBorder="1" applyFont="1" applyNumberFormat="1">
      <alignment shrinkToFit="0" vertical="center" wrapText="1"/>
    </xf>
    <xf borderId="5" fillId="6" fontId="9" numFmtId="0" xfId="0" applyAlignment="1" applyBorder="1" applyFont="1">
      <alignment shrinkToFit="0" vertical="center" wrapText="1"/>
    </xf>
    <xf borderId="5" fillId="0" fontId="9" numFmtId="166" xfId="0" applyAlignment="1" applyBorder="1" applyFont="1" applyNumberFormat="1">
      <alignment shrinkToFit="0" wrapText="1"/>
    </xf>
    <xf borderId="14" fillId="0" fontId="1" numFmtId="0" xfId="0" applyAlignment="1" applyBorder="1" applyFont="1">
      <alignment shrinkToFit="0" wrapText="1"/>
    </xf>
    <xf borderId="14" fillId="0" fontId="1" numFmtId="0" xfId="0" applyAlignment="1" applyBorder="1" applyFont="1">
      <alignment vertical="center"/>
    </xf>
    <xf borderId="11" fillId="0" fontId="14" numFmtId="165" xfId="0" applyAlignment="1" applyBorder="1" applyFont="1" applyNumberFormat="1">
      <alignment horizontal="right" shrinkToFit="0" wrapText="1"/>
    </xf>
    <xf borderId="10" fillId="0" fontId="53" numFmtId="165" xfId="0" applyAlignment="1" applyBorder="1" applyFont="1" applyNumberFormat="1">
      <alignment horizontal="right" shrinkToFit="0" wrapText="1"/>
    </xf>
    <xf borderId="10" fillId="0" fontId="53" numFmtId="0" xfId="0" applyAlignment="1" applyBorder="1" applyFont="1">
      <alignment horizontal="right" shrinkToFit="0" wrapText="1"/>
    </xf>
    <xf borderId="5" fillId="0" fontId="12" numFmtId="20" xfId="0" applyAlignment="1" applyBorder="1" applyFont="1" applyNumberFormat="1">
      <alignment horizontal="right" shrinkToFit="0" vertical="center" wrapText="1"/>
    </xf>
    <xf borderId="11" fillId="0" fontId="13" numFmtId="0" xfId="0" applyAlignment="1" applyBorder="1" applyFont="1">
      <alignment horizontal="right" shrinkToFit="0" wrapText="1"/>
    </xf>
    <xf borderId="10" fillId="0" fontId="54" numFmtId="0" xfId="0" applyAlignment="1" applyBorder="1" applyFont="1">
      <alignment horizontal="right" shrinkToFit="0" wrapText="1"/>
    </xf>
    <xf borderId="5" fillId="11" fontId="14" numFmtId="0" xfId="0" applyAlignment="1" applyBorder="1" applyFont="1">
      <alignment horizontal="right" shrinkToFit="0" vertical="center" wrapText="1"/>
    </xf>
    <xf borderId="11" fillId="6" fontId="1" numFmtId="0" xfId="0" applyAlignment="1" applyBorder="1" applyFont="1">
      <alignment shrinkToFit="0" vertical="center" wrapText="1"/>
    </xf>
    <xf borderId="10" fillId="6" fontId="22" numFmtId="0" xfId="0" applyAlignment="1" applyBorder="1" applyFont="1">
      <alignment shrinkToFit="0" vertical="center" wrapText="1"/>
    </xf>
    <xf borderId="0" fillId="6" fontId="1" numFmtId="0" xfId="0" applyAlignment="1" applyFont="1">
      <alignment shrinkToFit="0" vertical="center" wrapText="1"/>
    </xf>
    <xf borderId="0" fillId="6" fontId="46" numFmtId="0" xfId="0" applyAlignment="1" applyFont="1">
      <alignment shrinkToFit="0" wrapText="1"/>
    </xf>
    <xf borderId="5" fillId="6" fontId="14" numFmtId="0" xfId="0" applyAlignment="1" applyBorder="1" applyFont="1">
      <alignment shrinkToFit="0" wrapText="0"/>
    </xf>
    <xf borderId="5" fillId="2" fontId="1" numFmtId="0" xfId="0" applyAlignment="1" applyBorder="1" applyFont="1">
      <alignment horizontal="center" readingOrder="0"/>
    </xf>
    <xf borderId="5" fillId="20" fontId="14" numFmtId="0" xfId="0" applyAlignment="1" applyBorder="1" applyFont="1">
      <alignment vertical="center"/>
    </xf>
    <xf borderId="5" fillId="20" fontId="3" numFmtId="0" xfId="0" applyBorder="1" applyFont="1"/>
    <xf borderId="5" fillId="6" fontId="14" numFmtId="0" xfId="0" applyAlignment="1" applyBorder="1" applyFont="1">
      <alignment horizontal="center" vertical="center"/>
    </xf>
    <xf borderId="5" fillId="6" fontId="3" numFmtId="0" xfId="0" applyBorder="1" applyFont="1"/>
    <xf borderId="12" fillId="6" fontId="14" numFmtId="0" xfId="0" applyAlignment="1" applyBorder="1" applyFont="1">
      <alignment horizontal="center" shrinkToFit="0" vertical="center" wrapText="1"/>
    </xf>
    <xf borderId="5" fillId="6" fontId="14" numFmtId="0" xfId="0" applyAlignment="1" applyBorder="1" applyFont="1">
      <alignment horizontal="center"/>
    </xf>
    <xf borderId="4" fillId="6" fontId="1" numFmtId="0" xfId="0" applyAlignment="1" applyBorder="1" applyFont="1">
      <alignment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4" fillId="0" fontId="1" numFmtId="9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5" fillId="15" fontId="1" numFmtId="0" xfId="0" applyAlignment="1" applyBorder="1" applyFont="1">
      <alignment horizontal="left" shrinkToFit="0" vertical="center" wrapText="1"/>
    </xf>
    <xf borderId="5" fillId="15" fontId="1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left" shrinkToFit="0" vertical="center" wrapText="1"/>
    </xf>
    <xf borderId="10" fillId="0" fontId="14" numFmtId="165" xfId="0" applyAlignment="1" applyBorder="1" applyFont="1" applyNumberFormat="1">
      <alignment vertical="center"/>
    </xf>
    <xf borderId="5" fillId="0" fontId="1" numFmtId="173" xfId="0" applyBorder="1" applyFont="1" applyNumberFormat="1"/>
    <xf borderId="0" fillId="11" fontId="28" numFmtId="0" xfId="0" applyFont="1"/>
    <xf borderId="2" fillId="7" fontId="8" numFmtId="0" xfId="0" applyAlignment="1" applyBorder="1" applyFont="1">
      <alignment horizontal="center" shrinkToFit="0" vertical="center" wrapText="1"/>
    </xf>
    <xf borderId="6" fillId="11" fontId="8" numFmtId="0" xfId="0" applyAlignment="1" applyBorder="1" applyFont="1">
      <alignment horizontal="center" shrinkToFit="0" vertical="center" wrapText="1"/>
    </xf>
    <xf borderId="5" fillId="0" fontId="1" numFmtId="165" xfId="0" applyAlignment="1" applyBorder="1" applyFont="1" applyNumberFormat="1">
      <alignment horizontal="center" shrinkToFit="0" vertical="center" wrapText="1"/>
    </xf>
    <xf borderId="5" fillId="0" fontId="1" numFmtId="167" xfId="0" applyAlignment="1" applyBorder="1" applyFont="1" applyNumberFormat="1">
      <alignment horizontal="center" shrinkToFit="0" vertical="center" wrapText="1"/>
    </xf>
    <xf borderId="5" fillId="0" fontId="12" numFmtId="174" xfId="0" applyAlignment="1" applyBorder="1" applyFont="1" applyNumberFormat="1">
      <alignment shrinkToFit="0" vertical="center" wrapText="1"/>
    </xf>
    <xf borderId="0" fillId="0" fontId="48" numFmtId="0" xfId="0" applyFont="1"/>
    <xf borderId="5" fillId="0" fontId="13" numFmtId="0" xfId="0" applyAlignment="1" applyBorder="1" applyFont="1">
      <alignment horizontal="left" shrinkToFit="0" vertical="center" wrapText="1"/>
    </xf>
    <xf borderId="5" fillId="0" fontId="55" numFmtId="0" xfId="0" applyAlignment="1" applyBorder="1" applyFont="1">
      <alignment shrinkToFit="0" vertical="center" wrapText="1"/>
    </xf>
    <xf borderId="0" fillId="6" fontId="56" numFmtId="0" xfId="0" applyAlignment="1" applyFont="1">
      <alignment shrinkToFit="0" wrapText="1"/>
    </xf>
    <xf borderId="6" fillId="11" fontId="1" numFmtId="0" xfId="0" applyAlignment="1" applyBorder="1" applyFont="1">
      <alignment horizontal="center" shrinkToFit="0" vertical="center" wrapText="1"/>
    </xf>
    <xf borderId="29" fillId="6" fontId="1" numFmtId="0" xfId="0" applyAlignment="1" applyBorder="1" applyFont="1">
      <alignment horizontal="center" shrinkToFit="0" vertical="center" wrapText="1"/>
    </xf>
    <xf borderId="12" fillId="8" fontId="1" numFmtId="0" xfId="0" applyAlignment="1" applyBorder="1" applyFont="1">
      <alignment horizontal="center" shrinkToFit="0" vertical="center" wrapText="1"/>
    </xf>
    <xf borderId="0" fillId="11" fontId="24" numFmtId="0" xfId="0" applyAlignment="1" applyFont="1">
      <alignment vertical="center"/>
    </xf>
    <xf borderId="0" fillId="11" fontId="1" numFmtId="0" xfId="0" applyFont="1"/>
    <xf borderId="5" fillId="8" fontId="1" numFmtId="0" xfId="0" applyAlignment="1" applyBorder="1" applyFont="1">
      <alignment horizontal="left" shrinkToFit="0" vertical="center" wrapText="1"/>
    </xf>
    <xf borderId="34" fillId="3" fontId="15" numFmtId="0" xfId="0" applyAlignment="1" applyBorder="1" applyFont="1">
      <alignment horizontal="center" vertical="center"/>
    </xf>
    <xf borderId="35" fillId="0" fontId="4" numFmtId="0" xfId="0" applyBorder="1" applyFont="1"/>
    <xf borderId="5" fillId="11" fontId="10" numFmtId="0" xfId="0" applyAlignment="1" applyBorder="1" applyFont="1">
      <alignment horizontal="left" vertical="center"/>
    </xf>
    <xf borderId="5" fillId="11" fontId="10" numFmtId="0" xfId="0" applyAlignment="1" applyBorder="1" applyFont="1">
      <alignment shrinkToFit="0" vertical="center" wrapText="1"/>
    </xf>
    <xf borderId="10" fillId="0" fontId="12" numFmtId="167" xfId="0" applyAlignment="1" applyBorder="1" applyFont="1" applyNumberFormat="1">
      <alignment horizontal="right" shrinkToFit="0" wrapText="1"/>
    </xf>
    <xf borderId="5" fillId="0" fontId="12" numFmtId="165" xfId="0" applyAlignment="1" applyBorder="1" applyFont="1" applyNumberFormat="1">
      <alignment horizontal="right" shrinkToFit="0" wrapText="1"/>
    </xf>
    <xf borderId="5" fillId="6" fontId="12" numFmtId="0" xfId="0" applyAlignment="1" applyBorder="1" applyFont="1">
      <alignment horizontal="right" shrinkToFit="0" vertical="center" wrapText="1"/>
    </xf>
    <xf borderId="0" fillId="0" fontId="57" numFmtId="0" xfId="0" applyFont="1"/>
    <xf borderId="0" fillId="0" fontId="58" numFmtId="0" xfId="0" applyAlignment="1" applyFont="1">
      <alignment horizontal="left"/>
    </xf>
    <xf borderId="5" fillId="11" fontId="12" numFmtId="0" xfId="0" applyAlignment="1" applyBorder="1" applyFont="1">
      <alignment horizontal="center" shrinkToFit="0" vertical="center" wrapText="1"/>
    </xf>
    <xf borderId="5" fillId="11" fontId="12" numFmtId="0" xfId="0" applyAlignment="1" applyBorder="1" applyFont="1">
      <alignment horizontal="right" shrinkToFit="0" vertical="center" wrapText="1"/>
    </xf>
    <xf borderId="0" fillId="0" fontId="59" numFmtId="0" xfId="0" applyFont="1"/>
    <xf borderId="10" fillId="6" fontId="60" numFmtId="0" xfId="0" applyAlignment="1" applyBorder="1" applyFont="1">
      <alignment shrinkToFit="0" wrapText="1"/>
    </xf>
    <xf borderId="0" fillId="6" fontId="61" numFmtId="0" xfId="0" applyAlignment="1" applyFont="1">
      <alignment shrinkToFit="0" wrapText="1"/>
    </xf>
    <xf borderId="5" fillId="6" fontId="62" numFmtId="0" xfId="0" applyAlignment="1" applyBorder="1" applyFont="1">
      <alignment shrinkToFit="0" vertical="center" wrapText="1"/>
    </xf>
    <xf borderId="5" fillId="6" fontId="61" numFmtId="0" xfId="0" applyAlignment="1" applyBorder="1" applyFont="1">
      <alignment shrinkToFit="0" wrapText="1"/>
    </xf>
    <xf borderId="5" fillId="8" fontId="1" numFmtId="0" xfId="0" applyAlignment="1" applyBorder="1" applyFont="1">
      <alignment shrinkToFit="0" wrapText="1"/>
    </xf>
    <xf borderId="11" fillId="20" fontId="1" numFmtId="0" xfId="0" applyAlignment="1" applyBorder="1" applyFont="1">
      <alignment shrinkToFit="0" wrapText="1"/>
    </xf>
    <xf borderId="11" fillId="8" fontId="1" numFmtId="0" xfId="0" applyAlignment="1" applyBorder="1" applyFont="1">
      <alignment shrinkToFit="0" vertical="bottom" wrapText="1"/>
    </xf>
    <xf borderId="5" fillId="20" fontId="1" numFmtId="0" xfId="0" applyAlignment="1" applyBorder="1" applyFont="1">
      <alignment horizontal="center" shrinkToFit="0" vertical="center" wrapText="1"/>
    </xf>
    <xf borderId="5" fillId="20" fontId="1" numFmtId="9" xfId="0" applyAlignment="1" applyBorder="1" applyFont="1" applyNumberFormat="1">
      <alignment horizontal="center" shrinkToFit="0" vertical="center" wrapText="1"/>
    </xf>
    <xf borderId="12" fillId="8" fontId="29" numFmtId="1" xfId="0" applyAlignment="1" applyBorder="1" applyFont="1" applyNumberFormat="1">
      <alignment horizontal="center" shrinkToFit="0" vertical="center" wrapText="1"/>
    </xf>
    <xf borderId="5" fillId="11" fontId="7" numFmtId="9" xfId="0" applyAlignment="1" applyBorder="1" applyFont="1" applyNumberFormat="1">
      <alignment horizontal="center" shrinkToFit="0" vertical="center" wrapText="1"/>
    </xf>
    <xf borderId="5" fillId="11" fontId="23" numFmtId="0" xfId="0" applyAlignment="1" applyBorder="1" applyFont="1">
      <alignment horizontal="center" shrinkToFit="0" vertical="center" wrapText="1"/>
    </xf>
    <xf borderId="5" fillId="11" fontId="7" numFmtId="0" xfId="0" applyAlignment="1" applyBorder="1" applyFont="1">
      <alignment horizontal="center" shrinkToFit="0" vertical="center" wrapText="1"/>
    </xf>
    <xf borderId="0" fillId="11" fontId="25" numFmtId="0" xfId="0" applyAlignment="1" applyFont="1">
      <alignment horizontal="center" shrinkToFit="0" vertical="center" wrapText="1"/>
    </xf>
    <xf borderId="0" fillId="11" fontId="9" numFmtId="0" xfId="0" applyAlignment="1" applyFont="1">
      <alignment horizontal="center" shrinkToFit="0" wrapText="1"/>
    </xf>
    <xf borderId="15" fillId="3" fontId="7" numFmtId="0" xfId="0" applyAlignment="1" applyBorder="1" applyFont="1">
      <alignment horizontal="center" shrinkToFit="0" wrapText="1"/>
    </xf>
    <xf borderId="5" fillId="0" fontId="10" numFmtId="0" xfId="0" applyAlignment="1" applyBorder="1" applyFont="1">
      <alignment horizontal="center"/>
    </xf>
    <xf borderId="5" fillId="6" fontId="10" numFmtId="0" xfId="0" applyAlignment="1" applyBorder="1" applyFont="1">
      <alignment horizontal="center"/>
    </xf>
    <xf borderId="11" fillId="22" fontId="1" numFmtId="0" xfId="0" applyAlignment="1" applyBorder="1" applyFont="1">
      <alignment horizontal="center" shrinkToFit="0" wrapText="1"/>
    </xf>
    <xf borderId="2" fillId="0" fontId="11" numFmtId="0" xfId="0" applyAlignment="1" applyBorder="1" applyFont="1">
      <alignment horizontal="center" shrinkToFit="0" vertical="center" wrapText="1"/>
    </xf>
    <xf borderId="11" fillId="0" fontId="10" numFmtId="0" xfId="0" applyAlignment="1" applyBorder="1" applyFont="1">
      <alignment horizontal="center" shrinkToFit="0" wrapText="1"/>
    </xf>
    <xf borderId="5" fillId="0" fontId="10" numFmtId="0" xfId="0" applyAlignment="1" applyBorder="1" applyFont="1">
      <alignment horizontal="center" shrinkToFit="0" wrapText="1"/>
    </xf>
    <xf borderId="11" fillId="0" fontId="12" numFmtId="165" xfId="0" applyAlignment="1" applyBorder="1" applyFont="1" applyNumberFormat="1">
      <alignment horizontal="center" shrinkToFit="0" wrapText="1"/>
    </xf>
    <xf borderId="5" fillId="0" fontId="12" numFmtId="165" xfId="0" applyAlignment="1" applyBorder="1" applyFont="1" applyNumberFormat="1">
      <alignment horizontal="center" shrinkToFit="0" wrapText="1"/>
    </xf>
    <xf borderId="5" fillId="0" fontId="12" numFmtId="165" xfId="0" applyAlignment="1" applyBorder="1" applyFont="1" applyNumberFormat="1">
      <alignment horizontal="center" shrinkToFit="0" vertical="bottom" wrapText="1"/>
    </xf>
    <xf borderId="5" fillId="0" fontId="10" numFmtId="0" xfId="0" applyAlignment="1" applyBorder="1" applyFont="1">
      <alignment horizontal="center" shrinkToFit="0" vertical="bottom" wrapText="1"/>
    </xf>
    <xf borderId="5" fillId="0" fontId="12" numFmtId="0" xfId="0" applyAlignment="1" applyBorder="1" applyFont="1">
      <alignment horizontal="center" shrinkToFit="0" vertical="bottom" wrapText="1"/>
    </xf>
    <xf borderId="11" fillId="0" fontId="10" numFmtId="0" xfId="0" applyAlignment="1" applyBorder="1" applyFont="1">
      <alignment horizontal="center" shrinkToFit="0" vertical="bottom" wrapText="1"/>
    </xf>
    <xf borderId="5" fillId="6" fontId="63" numFmtId="0" xfId="0" applyAlignment="1" applyBorder="1" applyFont="1">
      <alignment horizontal="center" shrinkToFit="0" vertical="center" wrapText="1"/>
    </xf>
    <xf borderId="11" fillId="6" fontId="1" numFmtId="0" xfId="0" applyAlignment="1" applyBorder="1" applyFont="1">
      <alignment horizontal="center" shrinkToFit="0" wrapText="1"/>
    </xf>
    <xf borderId="12" fillId="0" fontId="10" numFmtId="0" xfId="0" applyAlignment="1" applyBorder="1" applyFont="1">
      <alignment horizontal="center" readingOrder="0" shrinkToFit="0" vertical="center" wrapText="1"/>
    </xf>
    <xf borderId="11" fillId="20" fontId="1" numFmtId="0" xfId="0" applyAlignment="1" applyBorder="1" applyFont="1">
      <alignment horizontal="center" shrinkToFit="0" wrapText="1"/>
    </xf>
    <xf borderId="26" fillId="11" fontId="24" numFmtId="0" xfId="0" applyAlignment="1" applyBorder="1" applyFont="1">
      <alignment horizontal="center" shrinkToFit="0" vertical="center" wrapText="1"/>
    </xf>
    <xf borderId="1" fillId="11" fontId="24" numFmtId="0" xfId="0" applyAlignment="1" applyBorder="1" applyFont="1">
      <alignment horizontal="center" shrinkToFit="0" vertical="center" wrapText="1"/>
    </xf>
    <xf borderId="14" fillId="0" fontId="1" numFmtId="0" xfId="0" applyAlignment="1" applyBorder="1" applyFont="1">
      <alignment horizontal="center" shrinkToFit="0" wrapText="1"/>
    </xf>
    <xf borderId="10" fillId="0" fontId="10" numFmtId="0" xfId="0" applyAlignment="1" applyBorder="1" applyFont="1">
      <alignment horizontal="center" shrinkToFit="0" wrapText="1"/>
    </xf>
    <xf borderId="10" fillId="0" fontId="12" numFmtId="165" xfId="0" applyAlignment="1" applyBorder="1" applyFont="1" applyNumberFormat="1">
      <alignment horizontal="center" shrinkToFit="0" wrapText="1"/>
    </xf>
    <xf borderId="10" fillId="0" fontId="12" numFmtId="0" xfId="0" applyAlignment="1" applyBorder="1" applyFont="1">
      <alignment horizontal="center" shrinkToFit="0" wrapText="1"/>
    </xf>
    <xf borderId="5" fillId="0" fontId="12" numFmtId="20" xfId="0" applyAlignment="1" applyBorder="1" applyFont="1" applyNumberFormat="1">
      <alignment horizontal="center" shrinkToFit="0" vertical="center" wrapText="1"/>
    </xf>
    <xf borderId="10" fillId="0" fontId="14" numFmtId="0" xfId="0" applyAlignment="1" applyBorder="1" applyFont="1">
      <alignment horizontal="center" shrinkToFit="0" wrapText="1"/>
    </xf>
    <xf borderId="5" fillId="0" fontId="16" numFmtId="0" xfId="0" applyAlignment="1" applyBorder="1" applyFont="1">
      <alignment horizontal="center" readingOrder="0" shrinkToFit="0" vertical="center" wrapText="1"/>
    </xf>
    <xf borderId="17" fillId="0" fontId="16" numFmtId="0" xfId="0" applyAlignment="1" applyBorder="1" applyFont="1">
      <alignment horizontal="center" readingOrder="0" shrinkToFit="0" vertical="center" wrapText="1"/>
    </xf>
    <xf borderId="11" fillId="6" fontId="14" numFmtId="0" xfId="0" applyAlignment="1" applyBorder="1" applyFont="1">
      <alignment horizontal="center" shrinkToFit="0" vertical="center" wrapText="1"/>
    </xf>
    <xf borderId="10" fillId="6" fontId="64" numFmtId="0" xfId="0" applyAlignment="1" applyBorder="1" applyFont="1">
      <alignment horizontal="center" shrinkToFit="0" vertical="center" wrapText="1"/>
    </xf>
    <xf borderId="10" fillId="6" fontId="65" numFmtId="0" xfId="0" applyAlignment="1" applyBorder="1" applyFont="1">
      <alignment horizontal="center" shrinkToFit="0" vertical="center" wrapText="1"/>
    </xf>
    <xf borderId="10" fillId="6" fontId="22" numFmtId="0" xfId="0" applyAlignment="1" applyBorder="1" applyFont="1">
      <alignment horizontal="center" shrinkToFit="0" vertical="center" wrapText="1"/>
    </xf>
    <xf borderId="5" fillId="6" fontId="22" numFmtId="0" xfId="0" applyAlignment="1" applyBorder="1" applyFont="1">
      <alignment horizontal="center" shrinkToFit="0" vertical="center" wrapText="1"/>
    </xf>
    <xf borderId="11" fillId="20" fontId="1" numFmtId="0" xfId="0" applyAlignment="1" applyBorder="1" applyFont="1">
      <alignment horizontal="center" shrinkToFit="0" vertical="bottom" wrapText="1"/>
    </xf>
    <xf borderId="10" fillId="20" fontId="1" numFmtId="0" xfId="0" applyAlignment="1" applyBorder="1" applyFont="1">
      <alignment horizontal="center" shrinkToFit="0" wrapText="1"/>
    </xf>
    <xf borderId="0" fillId="20" fontId="28" numFmtId="0" xfId="0" applyFont="1"/>
    <xf borderId="11" fillId="26" fontId="1" numFmtId="0" xfId="0" applyAlignment="1" applyBorder="1" applyFill="1" applyFont="1">
      <alignment horizontal="center" shrinkToFit="0" vertical="bottom" wrapText="1"/>
    </xf>
    <xf borderId="10" fillId="6" fontId="1" numFmtId="0" xfId="0" applyAlignment="1" applyBorder="1" applyFont="1">
      <alignment horizontal="center" shrinkToFit="0" wrapText="1"/>
    </xf>
    <xf borderId="5" fillId="20" fontId="23" numFmtId="0" xfId="0" applyAlignment="1" applyBorder="1" applyFont="1">
      <alignment vertical="center"/>
    </xf>
    <xf borderId="5" fillId="22" fontId="23" numFmtId="0" xfId="0" applyAlignment="1" applyBorder="1" applyFont="1">
      <alignment shrinkToFit="0" vertical="center" wrapText="1"/>
    </xf>
    <xf borderId="11" fillId="22" fontId="1" numFmtId="0" xfId="0" applyAlignment="1" applyBorder="1" applyFont="1">
      <alignment horizontal="center" shrinkToFit="0" vertical="bottom" wrapText="1"/>
    </xf>
    <xf borderId="10" fillId="22" fontId="1" numFmtId="0" xfId="0" applyAlignment="1" applyBorder="1" applyFont="1">
      <alignment horizontal="center" shrinkToFit="0" wrapText="1"/>
    </xf>
    <xf borderId="11" fillId="27" fontId="1" numFmtId="0" xfId="0" applyAlignment="1" applyBorder="1" applyFill="1" applyFont="1">
      <alignment horizontal="center" shrinkToFit="0" vertical="bottom" wrapText="1"/>
    </xf>
    <xf borderId="11" fillId="8" fontId="1" numFmtId="0" xfId="0" applyAlignment="1" applyBorder="1" applyFont="1">
      <alignment horizontal="center" shrinkToFit="0" vertical="bottom" wrapText="1"/>
    </xf>
    <xf borderId="5" fillId="28" fontId="1" numFmtId="0" xfId="0" applyAlignment="1" applyBorder="1" applyFill="1" applyFont="1">
      <alignment horizontal="center" vertical="center"/>
    </xf>
    <xf borderId="5" fillId="28" fontId="23" numFmtId="0" xfId="0" applyBorder="1" applyFont="1"/>
    <xf borderId="5" fillId="28" fontId="1" numFmtId="0" xfId="0" applyAlignment="1" applyBorder="1" applyFont="1">
      <alignment vertical="center"/>
    </xf>
    <xf borderId="11" fillId="28" fontId="1" numFmtId="0" xfId="0" applyAlignment="1" applyBorder="1" applyFont="1">
      <alignment horizontal="center" shrinkToFit="0" vertical="bottom" wrapText="1"/>
    </xf>
    <xf borderId="10" fillId="28" fontId="1" numFmtId="0" xfId="0" applyAlignment="1" applyBorder="1" applyFont="1">
      <alignment horizontal="center" shrinkToFit="0" wrapText="1"/>
    </xf>
    <xf borderId="11" fillId="28" fontId="1" numFmtId="0" xfId="0" applyAlignment="1" applyBorder="1" applyFont="1">
      <alignment horizontal="center" shrinkToFit="0" wrapText="1"/>
    </xf>
    <xf borderId="5" fillId="28" fontId="1" numFmtId="0" xfId="0" applyAlignment="1" applyBorder="1" applyFont="1">
      <alignment horizontal="center" shrinkToFit="0" vertical="center" wrapText="1"/>
    </xf>
    <xf borderId="5" fillId="28" fontId="1" numFmtId="9" xfId="0" applyAlignment="1" applyBorder="1" applyFont="1" applyNumberFormat="1">
      <alignment horizontal="center" shrinkToFit="0" vertical="center" wrapText="1"/>
    </xf>
    <xf borderId="0" fillId="28" fontId="28" numFmtId="0" xfId="0" applyFont="1"/>
    <xf borderId="26" fillId="0" fontId="23" numFmtId="0" xfId="0" applyAlignment="1" applyBorder="1" applyFont="1">
      <alignment shrinkToFit="0" vertical="center" wrapText="1"/>
    </xf>
    <xf borderId="1" fillId="0" fontId="23" numFmtId="0" xfId="0" applyAlignment="1" applyBorder="1" applyFont="1">
      <alignment shrinkToFit="0" vertical="center" wrapText="1"/>
    </xf>
    <xf borderId="20" fillId="8" fontId="1" numFmtId="0" xfId="0" applyAlignment="1" applyBorder="1" applyFont="1">
      <alignment horizontal="center"/>
    </xf>
    <xf borderId="5" fillId="26" fontId="1" numFmtId="0" xfId="0" applyAlignment="1" applyBorder="1" applyFont="1">
      <alignment horizontal="center" shrinkToFit="0" vertical="bottom" wrapText="1"/>
    </xf>
    <xf borderId="14" fillId="6" fontId="1" numFmtId="0" xfId="0" applyAlignment="1" applyBorder="1" applyFont="1">
      <alignment horizontal="center" shrinkToFit="0" wrapText="1"/>
    </xf>
    <xf borderId="0" fillId="0" fontId="23" numFmtId="0" xfId="0" applyAlignment="1" applyFont="1">
      <alignment shrinkToFit="0" vertical="center" wrapText="1"/>
    </xf>
    <xf borderId="11" fillId="26" fontId="1" numFmtId="0" xfId="0" applyAlignment="1" applyBorder="1" applyFont="1">
      <alignment horizontal="center" shrinkToFit="0" vertical="center" wrapText="1"/>
    </xf>
    <xf borderId="5" fillId="0" fontId="29" numFmtId="1" xfId="0" applyAlignment="1" applyBorder="1" applyFont="1" applyNumberFormat="1">
      <alignment horizontal="center" shrinkToFit="0" vertical="center" wrapText="1"/>
    </xf>
    <xf borderId="5" fillId="3" fontId="26" numFmtId="0" xfId="0" applyAlignment="1" applyBorder="1" applyFont="1">
      <alignment horizontal="left" shrinkToFit="0" vertical="center" wrapText="1"/>
    </xf>
    <xf borderId="5" fillId="3" fontId="8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1"/>
    </xf>
    <xf borderId="5" fillId="0" fontId="27" numFmtId="0" xfId="0" applyAlignment="1" applyBorder="1" applyFont="1">
      <alignment horizontal="center" shrinkToFit="0" vertical="center" wrapText="1"/>
    </xf>
    <xf borderId="5" fillId="0" fontId="2" numFmtId="169" xfId="0" applyAlignment="1" applyBorder="1" applyFont="1" applyNumberFormat="1">
      <alignment horizontal="left" shrinkToFit="0" vertical="center" wrapText="1"/>
    </xf>
    <xf borderId="11" fillId="0" fontId="1" numFmtId="168" xfId="0" applyAlignment="1" applyBorder="1" applyFont="1" applyNumberFormat="1">
      <alignment vertical="center"/>
    </xf>
    <xf borderId="28" fillId="0" fontId="13" numFmtId="0" xfId="0" applyAlignment="1" applyBorder="1" applyFont="1">
      <alignment horizontal="left" shrinkToFit="0" vertical="center" wrapText="1"/>
    </xf>
    <xf borderId="16" fillId="0" fontId="14" numFmtId="0" xfId="0" applyAlignment="1" applyBorder="1" applyFont="1">
      <alignment vertical="center"/>
    </xf>
    <xf borderId="15" fillId="0" fontId="23" numFmtId="0" xfId="0" applyAlignment="1" applyBorder="1" applyFont="1">
      <alignment shrinkToFit="0" wrapText="1"/>
    </xf>
    <xf borderId="7" fillId="0" fontId="14" numFmtId="0" xfId="0" applyAlignment="1" applyBorder="1" applyFont="1">
      <alignment horizontal="center" vertical="center"/>
    </xf>
    <xf borderId="5" fillId="0" fontId="14" numFmtId="168" xfId="0" applyAlignment="1" applyBorder="1" applyFont="1" applyNumberFormat="1">
      <alignment horizontal="center" shrinkToFit="0" vertical="center" wrapText="1"/>
    </xf>
    <xf borderId="0" fillId="0" fontId="66" numFmtId="0" xfId="0" applyFont="1"/>
    <xf borderId="0" fillId="6" fontId="67" numFmtId="0" xfId="0" applyAlignment="1" applyFont="1">
      <alignment horizontal="left"/>
    </xf>
    <xf borderId="5" fillId="8" fontId="16" numFmtId="0" xfId="0" applyAlignment="1" applyBorder="1" applyFont="1">
      <alignment horizontal="center" shrinkToFit="0" vertical="center" wrapText="1"/>
    </xf>
    <xf borderId="17" fillId="8" fontId="16" numFmtId="0" xfId="0" applyAlignment="1" applyBorder="1" applyFont="1">
      <alignment horizontal="center" shrinkToFit="0" vertical="center" wrapText="1"/>
    </xf>
    <xf borderId="0" fillId="0" fontId="68" numFmtId="0" xfId="0" applyAlignment="1" applyFont="1">
      <alignment shrinkToFit="0" wrapText="1"/>
    </xf>
    <xf borderId="5" fillId="6" fontId="69" numFmtId="0" xfId="0" applyAlignment="1" applyBorder="1" applyFont="1">
      <alignment shrinkToFit="0" wrapText="1"/>
    </xf>
    <xf borderId="0" fillId="6" fontId="70" numFmtId="0" xfId="0" applyAlignment="1" applyFont="1">
      <alignment shrinkToFit="0" wrapText="1"/>
    </xf>
    <xf borderId="5" fillId="6" fontId="71" numFmtId="0" xfId="0" applyAlignment="1" applyBorder="1" applyFont="1">
      <alignment shrinkToFit="0" vertical="center" wrapText="1"/>
    </xf>
    <xf borderId="5" fillId="2" fontId="23" numFmtId="0" xfId="0" applyBorder="1" applyFont="1"/>
    <xf borderId="5" fillId="2" fontId="1" numFmtId="0" xfId="0" applyAlignment="1" applyBorder="1" applyFont="1">
      <alignment vertical="center"/>
    </xf>
    <xf borderId="21" fillId="8" fontId="72" numFmtId="0" xfId="0" applyAlignment="1" applyBorder="1" applyFont="1">
      <alignment horizontal="center" shrinkToFit="0" vertical="center" wrapText="1"/>
    </xf>
    <xf borderId="28" fillId="12" fontId="13" numFmtId="0" xfId="0" applyAlignment="1" applyBorder="1" applyFont="1">
      <alignment vertical="center"/>
    </xf>
    <xf borderId="5" fillId="10" fontId="13" numFmtId="0" xfId="0" applyAlignment="1" applyBorder="1" applyFont="1">
      <alignment horizontal="left" shrinkToFit="0" vertical="center" wrapText="1"/>
    </xf>
    <xf borderId="5" fillId="0" fontId="14" numFmtId="168" xfId="0" applyAlignment="1" applyBorder="1" applyFont="1" applyNumberFormat="1">
      <alignment shrinkToFit="0" vertical="center" wrapText="1"/>
    </xf>
    <xf borderId="0" fillId="0" fontId="1" numFmtId="17" xfId="0" applyFont="1" applyNumberFormat="1"/>
    <xf borderId="11" fillId="0" fontId="12" numFmtId="165" xfId="0" applyAlignment="1" applyBorder="1" applyFont="1" applyNumberFormat="1">
      <alignment horizontal="center" shrinkToFit="0" vertical="center" wrapText="1"/>
    </xf>
    <xf borderId="5" fillId="0" fontId="12" numFmtId="164" xfId="0" applyAlignment="1" applyBorder="1" applyFont="1" applyNumberFormat="1">
      <alignment horizontal="center" shrinkToFit="0" vertical="center" wrapText="1"/>
    </xf>
    <xf borderId="11" fillId="0" fontId="12" numFmtId="0" xfId="0" applyAlignment="1" applyBorder="1" applyFont="1">
      <alignment horizontal="center" shrinkToFit="0" vertical="center" wrapText="1"/>
    </xf>
    <xf borderId="5" fillId="0" fontId="73" numFmtId="0" xfId="0" applyAlignment="1" applyBorder="1" applyFont="1">
      <alignment horizontal="center" shrinkToFit="0" vertical="center" wrapText="1"/>
    </xf>
    <xf borderId="5" fillId="0" fontId="74" numFmtId="0" xfId="0" applyAlignment="1" applyBorder="1" applyFont="1">
      <alignment horizontal="center" shrinkToFit="0" vertical="center" wrapText="1"/>
    </xf>
    <xf borderId="14" fillId="20" fontId="1" numFmtId="0" xfId="0" applyAlignment="1" applyBorder="1" applyFont="1">
      <alignment horizontal="center" shrinkToFit="0" vertical="center" wrapText="1"/>
    </xf>
    <xf borderId="11" fillId="20" fontId="1" numFmtId="0" xfId="0" applyAlignment="1" applyBorder="1" applyFont="1">
      <alignment horizontal="center" shrinkToFit="0" vertical="center" wrapText="1"/>
    </xf>
    <xf borderId="10" fillId="26" fontId="1" numFmtId="0" xfId="0" applyAlignment="1" applyBorder="1" applyFont="1">
      <alignment horizontal="center" shrinkToFit="0" vertical="center" wrapText="1"/>
    </xf>
    <xf borderId="0" fillId="0" fontId="25" numFmtId="0" xfId="0" applyAlignment="1" applyFont="1">
      <alignment horizontal="left" shrinkToFit="0" vertical="center" wrapText="1"/>
    </xf>
    <xf borderId="0" fillId="0" fontId="9" numFmtId="0" xfId="0" applyAlignment="1" applyFont="1">
      <alignment horizontal="left" shrinkToFit="0" wrapText="1"/>
    </xf>
    <xf borderId="5" fillId="13" fontId="27" numFmtId="0" xfId="0" applyAlignment="1" applyBorder="1" applyFont="1">
      <alignment horizontal="left" shrinkToFit="0" vertical="center" wrapText="1"/>
    </xf>
    <xf borderId="0" fillId="6" fontId="7" numFmtId="0" xfId="0" applyAlignment="1" applyFont="1">
      <alignment horizontal="center" shrinkToFit="0" wrapText="1"/>
    </xf>
    <xf borderId="5" fillId="6" fontId="2" numFmtId="0" xfId="0" applyAlignment="1" applyBorder="1" applyFont="1">
      <alignment shrinkToFit="0" vertical="center" wrapText="1"/>
    </xf>
    <xf borderId="0" fillId="6" fontId="24" numFmtId="0" xfId="0" applyAlignment="1" applyFont="1">
      <alignment shrinkToFit="0" vertical="center" wrapText="1"/>
    </xf>
    <xf borderId="0" fillId="6" fontId="24" numFmtId="0" xfId="0" applyAlignment="1" applyFont="1">
      <alignment vertical="center"/>
    </xf>
    <xf borderId="0" fillId="0" fontId="1" numFmtId="0" xfId="0" applyAlignment="1" applyFont="1">
      <alignment horizontal="left"/>
    </xf>
    <xf borderId="0" fillId="0" fontId="7" numFmtId="0" xfId="0" applyAlignment="1" applyFont="1">
      <alignment horizontal="left" shrinkToFit="0" vertical="center" wrapText="1"/>
    </xf>
    <xf borderId="36" fillId="13" fontId="13" numFmtId="0" xfId="0" applyAlignment="1" applyBorder="1" applyFont="1">
      <alignment vertical="center"/>
    </xf>
    <xf borderId="9" fillId="0" fontId="14" numFmtId="0" xfId="0" applyAlignment="1" applyBorder="1" applyFont="1">
      <alignment vertical="center"/>
    </xf>
    <xf borderId="0" fillId="6" fontId="1" numFmtId="0" xfId="0" applyAlignment="1" applyFont="1">
      <alignment horizontal="center"/>
    </xf>
    <xf borderId="11" fillId="6" fontId="14" numFmtId="0" xfId="0" applyAlignment="1" applyBorder="1" applyFont="1">
      <alignment vertical="center"/>
    </xf>
    <xf borderId="10" fillId="6" fontId="14" numFmtId="168" xfId="0" applyAlignment="1" applyBorder="1" applyFont="1" applyNumberFormat="1">
      <alignment vertical="center"/>
    </xf>
    <xf borderId="0" fillId="6" fontId="1" numFmtId="0" xfId="0" applyFont="1"/>
    <xf borderId="0" fillId="6" fontId="1" numFmtId="0" xfId="0" applyAlignment="1" applyFont="1">
      <alignment horizontal="left"/>
    </xf>
    <xf borderId="11" fillId="6" fontId="14" numFmtId="0" xfId="0" applyAlignment="1" applyBorder="1" applyFont="1">
      <alignment shrinkToFit="0" vertical="center" wrapText="1"/>
    </xf>
    <xf borderId="28" fillId="6" fontId="14" numFmtId="168" xfId="0" applyAlignment="1" applyBorder="1" applyFont="1" applyNumberFormat="1">
      <alignment vertical="center"/>
    </xf>
    <xf borderId="16" fillId="6" fontId="14" numFmtId="0" xfId="0" applyAlignment="1" applyBorder="1" applyFont="1">
      <alignment vertical="center"/>
    </xf>
    <xf borderId="7" fillId="6" fontId="14" numFmtId="0" xfId="0" applyAlignment="1" applyBorder="1" applyFont="1">
      <alignment vertical="center"/>
    </xf>
    <xf borderId="7" fillId="6" fontId="14" numFmtId="168" xfId="0" applyAlignment="1" applyBorder="1" applyFont="1" applyNumberFormat="1">
      <alignment vertical="center"/>
    </xf>
    <xf borderId="5" fillId="6" fontId="14" numFmtId="0" xfId="0" applyAlignment="1" applyBorder="1" applyFont="1">
      <alignment vertical="center"/>
    </xf>
    <xf borderId="5" fillId="6" fontId="14" numFmtId="168" xfId="0" applyAlignment="1" applyBorder="1" applyFont="1" applyNumberFormat="1">
      <alignment vertical="center"/>
    </xf>
    <xf borderId="5" fillId="0" fontId="1" numFmtId="168" xfId="0" applyAlignment="1" applyBorder="1" applyFont="1" applyNumberFormat="1">
      <alignment horizontal="left" shrinkToFit="0" vertical="center" wrapText="1"/>
    </xf>
    <xf borderId="0" fillId="0" fontId="1" numFmtId="0" xfId="0" applyAlignment="1" applyFont="1">
      <alignment shrinkToFit="0" wrapText="1"/>
    </xf>
    <xf borderId="0" fillId="0" fontId="28" numFmtId="0" xfId="0" applyAlignment="1" applyFont="1">
      <alignment horizontal="left"/>
    </xf>
    <xf borderId="12" fillId="0" fontId="5" numFmtId="0" xfId="0" applyAlignment="1" applyBorder="1" applyFont="1">
      <alignment horizontal="left" vertical="center"/>
    </xf>
    <xf borderId="11" fillId="29" fontId="14" numFmtId="0" xfId="0" applyAlignment="1" applyBorder="1" applyFill="1" applyFont="1">
      <alignment horizontal="right" shrinkToFit="0" wrapText="1"/>
    </xf>
    <xf borderId="10" fillId="29" fontId="14" numFmtId="0" xfId="0" applyAlignment="1" applyBorder="1" applyFont="1">
      <alignment horizontal="right" shrinkToFit="0" wrapText="1"/>
    </xf>
    <xf borderId="5" fillId="0" fontId="22" numFmtId="0" xfId="0" applyAlignment="1" applyBorder="1" applyFont="1">
      <alignment shrinkToFit="0" wrapText="1"/>
    </xf>
    <xf borderId="0" fillId="6" fontId="1" numFmtId="0" xfId="0" applyAlignment="1" applyFont="1">
      <alignment vertical="center"/>
    </xf>
    <xf borderId="7" fillId="0" fontId="14" numFmtId="0" xfId="0" applyAlignment="1" applyBorder="1" applyFont="1">
      <alignment shrinkToFit="0" vertical="center" wrapText="1"/>
    </xf>
    <xf borderId="5" fillId="0" fontId="14" numFmtId="165" xfId="0" applyAlignment="1" applyBorder="1" applyFont="1" applyNumberFormat="1">
      <alignment vertical="center"/>
    </xf>
    <xf borderId="11" fillId="0" fontId="12" numFmtId="165" xfId="0" applyAlignment="1" applyBorder="1" applyFont="1" applyNumberFormat="1">
      <alignment shrinkToFit="0" wrapText="1"/>
    </xf>
    <xf borderId="5" fillId="0" fontId="12" numFmtId="165" xfId="0" applyAlignment="1" applyBorder="1" applyFont="1" applyNumberFormat="1">
      <alignment horizontal="left" shrinkToFit="0" vertical="center" wrapText="1"/>
    </xf>
    <xf borderId="11" fillId="0" fontId="12" numFmtId="0" xfId="0" applyAlignment="1" applyBorder="1" applyFont="1">
      <alignment shrinkToFit="0" wrapText="1"/>
    </xf>
    <xf borderId="11" fillId="0" fontId="14" numFmtId="0" xfId="0" applyAlignment="1" applyBorder="1" applyFont="1">
      <alignment shrinkToFit="0" wrapText="1"/>
    </xf>
    <xf borderId="10" fillId="0" fontId="14" numFmtId="0" xfId="0" applyAlignment="1" applyBorder="1" applyFont="1">
      <alignment shrinkToFit="0" wrapText="1"/>
    </xf>
    <xf borderId="5" fillId="30" fontId="1" numFmtId="0" xfId="0" applyAlignment="1" applyBorder="1" applyFill="1" applyFont="1">
      <alignment vertical="center"/>
    </xf>
    <xf borderId="12" fillId="6" fontId="1" numFmtId="0" xfId="0" applyAlignment="1" applyBorder="1" applyFont="1">
      <alignment horizontal="center" vertical="center"/>
    </xf>
    <xf borderId="5" fillId="24" fontId="23" numFmtId="0" xfId="0" applyAlignment="1" applyBorder="1" applyFont="1">
      <alignment shrinkToFit="0" wrapText="1"/>
    </xf>
    <xf borderId="5" fillId="24" fontId="1" numFmtId="0" xfId="0" applyAlignment="1" applyBorder="1" applyFont="1">
      <alignment vertical="center"/>
    </xf>
    <xf borderId="5" fillId="24" fontId="23" numFmtId="0" xfId="0" applyAlignment="1" applyBorder="1" applyFont="1">
      <alignment vertical="center"/>
    </xf>
    <xf borderId="5" fillId="24" fontId="23" numFmtId="0" xfId="0" applyAlignment="1" applyBorder="1" applyFont="1">
      <alignment horizontal="left" shrinkToFit="0" vertical="center" wrapText="1"/>
    </xf>
    <xf borderId="0" fillId="6" fontId="3" numFmtId="0" xfId="0" applyFont="1"/>
    <xf borderId="10" fillId="6" fontId="1" numFmtId="0" xfId="0" applyBorder="1" applyFont="1"/>
    <xf borderId="5" fillId="23" fontId="23" numFmtId="0" xfId="0" applyAlignment="1" applyBorder="1" applyFont="1">
      <alignment shrinkToFit="0" wrapText="1"/>
    </xf>
    <xf borderId="5" fillId="31" fontId="23" numFmtId="0" xfId="0" applyAlignment="1" applyBorder="1" applyFill="1" applyFont="1">
      <alignment vertical="center"/>
    </xf>
    <xf borderId="5" fillId="22" fontId="23" numFmtId="0" xfId="0" applyAlignment="1" applyBorder="1" applyFont="1">
      <alignment shrinkToFit="0" wrapText="1"/>
    </xf>
    <xf borderId="12" fillId="0" fontId="23" numFmtId="0" xfId="0" applyAlignment="1" applyBorder="1" applyFont="1">
      <alignment horizontal="center" shrinkToFit="0" vertical="center" wrapText="1"/>
    </xf>
    <xf borderId="14" fillId="0" fontId="3" numFmtId="0" xfId="0" applyAlignment="1" applyBorder="1" applyFont="1">
      <alignment shrinkToFit="0" vertical="center" wrapText="1"/>
    </xf>
    <xf borderId="10" fillId="0" fontId="1" numFmtId="0" xfId="0" applyBorder="1" applyFont="1"/>
    <xf borderId="37" fillId="10" fontId="13" numFmtId="0" xfId="0" applyAlignment="1" applyBorder="1" applyFont="1">
      <alignment vertical="center"/>
    </xf>
    <xf borderId="38" fillId="10" fontId="13" numFmtId="0" xfId="0" applyAlignment="1" applyBorder="1" applyFont="1">
      <alignment shrinkToFit="0" vertical="center" wrapText="1"/>
    </xf>
    <xf borderId="38" fillId="13" fontId="13" numFmtId="0" xfId="0" applyAlignment="1" applyBorder="1" applyFont="1">
      <alignment vertical="center"/>
    </xf>
    <xf borderId="5" fillId="0" fontId="14" numFmtId="167" xfId="0" applyAlignment="1" applyBorder="1" applyFont="1" applyNumberFormat="1">
      <alignment vertical="center"/>
    </xf>
    <xf borderId="0" fillId="6" fontId="3" numFmtId="0" xfId="0" applyAlignment="1" applyFont="1">
      <alignment horizontal="left"/>
    </xf>
    <xf borderId="38" fillId="10" fontId="13" numFmtId="0" xfId="0" applyAlignment="1" applyBorder="1" applyFont="1">
      <alignment horizontal="left" shrinkToFit="0" vertical="center" wrapText="1"/>
    </xf>
    <xf borderId="24" fillId="6" fontId="14" numFmtId="0" xfId="0" applyAlignment="1" applyBorder="1" applyFont="1">
      <alignment horizontal="left" shrinkToFit="0" vertical="center" wrapText="1"/>
    </xf>
    <xf borderId="5" fillId="0" fontId="12" numFmtId="167" xfId="0" applyAlignment="1" applyBorder="1" applyFont="1" applyNumberFormat="1">
      <alignment shrinkToFit="0" vertical="center" wrapText="1"/>
    </xf>
    <xf borderId="5" fillId="0" fontId="1" numFmtId="0" xfId="0" applyAlignment="1" applyBorder="1" applyFont="1">
      <alignment shrinkToFit="0" vertical="top" wrapText="1"/>
    </xf>
    <xf borderId="5" fillId="0" fontId="75" numFmtId="0" xfId="0" applyAlignment="1" applyBorder="1" applyFont="1">
      <alignment shrinkToFit="0" vertical="center" wrapText="1"/>
    </xf>
    <xf borderId="11" fillId="0" fontId="3" numFmtId="0" xfId="0" applyAlignment="1" applyBorder="1" applyFont="1">
      <alignment shrinkToFit="0" vertical="center" wrapText="1"/>
    </xf>
    <xf borderId="26" fillId="8" fontId="1" numFmtId="0" xfId="0" applyAlignment="1" applyBorder="1" applyFont="1">
      <alignment shrinkToFit="0" vertical="center" wrapText="1"/>
    </xf>
    <xf borderId="38" fillId="8" fontId="1" numFmtId="0" xfId="0" applyAlignment="1" applyBorder="1" applyFont="1">
      <alignment shrinkToFit="0" vertical="center" wrapText="1"/>
    </xf>
    <xf borderId="5" fillId="0" fontId="76" numFmtId="0" xfId="0" applyAlignment="1" applyBorder="1" applyFont="1">
      <alignment shrinkToFit="0" vertical="center" wrapText="1"/>
    </xf>
    <xf borderId="39" fillId="8" fontId="16" numFmtId="0" xfId="0" applyAlignment="1" applyBorder="1" applyFont="1">
      <alignment horizontal="left" shrinkToFit="0" vertical="center" wrapText="1"/>
    </xf>
    <xf borderId="40" fillId="0" fontId="4" numFmtId="0" xfId="0" applyBorder="1" applyFont="1"/>
    <xf borderId="17" fillId="8" fontId="16" numFmtId="0" xfId="0" applyAlignment="1" applyBorder="1" applyFont="1">
      <alignment horizontal="left" shrinkToFit="0" vertical="center" wrapText="1"/>
    </xf>
    <xf borderId="5" fillId="32" fontId="23" numFmtId="0" xfId="0" applyAlignment="1" applyBorder="1" applyFill="1" applyFont="1">
      <alignment horizontal="center" shrinkToFit="0" vertical="center" wrapText="1"/>
    </xf>
    <xf borderId="5" fillId="32" fontId="23" numFmtId="0" xfId="0" applyAlignment="1" applyBorder="1" applyFont="1">
      <alignment shrinkToFit="0" vertical="center" wrapText="1"/>
    </xf>
    <xf borderId="41" fillId="32" fontId="3" numFmtId="0" xfId="0" applyAlignment="1" applyBorder="1" applyFont="1">
      <alignment shrinkToFit="0" vertical="center" wrapText="1"/>
    </xf>
    <xf borderId="29" fillId="32" fontId="1" numFmtId="0" xfId="0" applyAlignment="1" applyBorder="1" applyFont="1">
      <alignment horizontal="center" shrinkToFit="0" vertical="center" wrapText="1"/>
    </xf>
    <xf borderId="5" fillId="32" fontId="1" numFmtId="0" xfId="0" applyAlignment="1" applyBorder="1" applyFont="1">
      <alignment horizontal="center"/>
    </xf>
    <xf borderId="42" fillId="32" fontId="1" numFmtId="0" xfId="0" applyAlignment="1" applyBorder="1" applyFont="1">
      <alignment shrinkToFit="0" vertical="center" wrapText="1"/>
    </xf>
    <xf borderId="5" fillId="32" fontId="1" numFmtId="0" xfId="0" applyAlignment="1" applyBorder="1" applyFont="1">
      <alignment shrinkToFit="0" vertical="center" wrapText="1"/>
    </xf>
    <xf borderId="5" fillId="32" fontId="1" numFmtId="0" xfId="0" applyAlignment="1" applyBorder="1" applyFont="1">
      <alignment horizontal="center" shrinkToFit="0" vertical="center" wrapText="1"/>
    </xf>
    <xf borderId="5" fillId="32" fontId="1" numFmtId="9" xfId="0" applyAlignment="1" applyBorder="1" applyFont="1" applyNumberFormat="1">
      <alignment horizontal="center" shrinkToFit="0" vertical="center" wrapText="1"/>
    </xf>
    <xf borderId="13" fillId="0" fontId="3" numFmtId="0" xfId="0" applyAlignment="1" applyBorder="1" applyFont="1">
      <alignment shrinkToFit="0" vertical="center" wrapText="1"/>
    </xf>
    <xf borderId="5" fillId="33" fontId="23" numFmtId="0" xfId="0" applyAlignment="1" applyBorder="1" applyFill="1" applyFont="1">
      <alignment shrinkToFit="0" vertical="center" wrapText="1"/>
    </xf>
    <xf borderId="5" fillId="0" fontId="1" numFmtId="168" xfId="0" applyAlignment="1" applyBorder="1" applyFont="1" applyNumberFormat="1">
      <alignment shrinkToFit="0" vertical="center" wrapText="1"/>
    </xf>
    <xf borderId="0" fillId="0" fontId="14" numFmtId="0" xfId="0" applyAlignment="1" applyFont="1">
      <alignment shrinkToFit="0" vertical="center" wrapText="1"/>
    </xf>
    <xf borderId="28" fillId="6" fontId="14" numFmtId="0" xfId="0" applyAlignment="1" applyBorder="1" applyFont="1">
      <alignment horizontal="left" shrinkToFit="0" vertical="center" wrapText="1"/>
    </xf>
    <xf borderId="5" fillId="13" fontId="13" numFmtId="0" xfId="0" applyAlignment="1" applyBorder="1" applyFont="1">
      <alignment shrinkToFit="0" vertical="center" wrapText="1"/>
    </xf>
    <xf borderId="12" fillId="0" fontId="5" numFmtId="0" xfId="0" applyAlignment="1" applyBorder="1" applyFont="1">
      <alignment horizontal="center" shrinkToFit="0" vertical="center" wrapText="1"/>
    </xf>
    <xf borderId="12" fillId="0" fontId="1" numFmtId="0" xfId="0" applyAlignment="1" applyBorder="1" applyFont="1">
      <alignment horizontal="center" vertical="center"/>
    </xf>
    <xf borderId="0" fillId="34" fontId="28" numFmtId="0" xfId="0" applyFill="1" applyFont="1"/>
    <xf borderId="5" fillId="35" fontId="23" numFmtId="0" xfId="0" applyAlignment="1" applyBorder="1" applyFill="1" applyFont="1">
      <alignment vertical="center"/>
    </xf>
  </cellXfs>
  <cellStyles count="1">
    <cellStyle xfId="0" name="Normal" builtinId="0"/>
  </cellStyles>
  <dxfs count="26">
    <dxf>
      <font/>
      <fill>
        <patternFill patternType="solid">
          <fgColor rgb="FFE7E6E6"/>
          <bgColor rgb="FFE7E6E6"/>
        </patternFill>
      </fill>
      <border/>
    </dxf>
    <dxf>
      <font/>
      <fill>
        <patternFill patternType="solid">
          <fgColor rgb="FFD0CECE"/>
          <bgColor rgb="FFD0CECE"/>
        </patternFill>
      </fill>
      <border/>
    </dxf>
    <dxf>
      <font/>
      <fill>
        <patternFill patternType="solid">
          <fgColor rgb="FFCDEB6F"/>
          <bgColor rgb="FFCDEB6F"/>
        </patternFill>
      </fill>
      <border/>
    </dxf>
    <dxf>
      <font/>
      <fill>
        <patternFill patternType="solid">
          <fgColor rgb="FFFFA3A3"/>
          <bgColor rgb="FFFFA3A3"/>
        </patternFill>
      </fill>
      <border/>
    </dxf>
    <dxf>
      <font/>
      <fill>
        <patternFill patternType="solid">
          <fgColor rgb="FF8CF0ED"/>
          <bgColor rgb="FF8CF0ED"/>
        </patternFill>
      </fill>
      <border/>
    </dxf>
    <dxf>
      <font/>
      <fill>
        <patternFill patternType="solid">
          <fgColor rgb="FFA3E0FF"/>
          <bgColor rgb="FFA3E0FF"/>
        </patternFill>
      </fill>
      <border/>
    </dxf>
    <dxf>
      <font/>
      <fill>
        <patternFill patternType="solid">
          <fgColor rgb="FFBDD6EE"/>
          <bgColor rgb="FFBDD6EE"/>
        </patternFill>
      </fill>
      <border/>
    </dxf>
    <dxf>
      <font/>
      <fill>
        <patternFill patternType="solid">
          <fgColor rgb="FFFF7979"/>
          <bgColor rgb="FFFF7979"/>
        </patternFill>
      </fill>
      <border/>
    </dxf>
    <dxf>
      <font/>
      <fill>
        <patternFill patternType="solid">
          <fgColor rgb="FFBCE43C"/>
          <bgColor rgb="FFBCE43C"/>
        </patternFill>
      </fill>
      <border/>
    </dxf>
    <dxf>
      <font/>
      <fill>
        <patternFill patternType="solid">
          <fgColor rgb="FFF7CAAC"/>
          <bgColor rgb="FFF7CAAC"/>
        </patternFill>
      </fill>
      <border/>
    </dxf>
    <dxf>
      <font/>
      <fill>
        <patternFill patternType="solid">
          <fgColor rgb="FFFF8989"/>
          <bgColor rgb="FFFF8989"/>
        </patternFill>
      </fill>
      <border/>
    </dxf>
    <dxf>
      <font/>
      <fill>
        <patternFill patternType="solid">
          <fgColor rgb="FFFFFF99"/>
          <bgColor rgb="FFFFFF99"/>
        </patternFill>
      </fill>
      <border/>
    </dxf>
    <dxf>
      <font/>
      <fill>
        <patternFill patternType="solid">
          <fgColor rgb="FFFFC58B"/>
          <bgColor rgb="FFFFC58B"/>
        </patternFill>
      </fill>
      <border/>
    </dxf>
    <dxf>
      <font/>
      <fill>
        <patternFill patternType="none"/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/>
      <fill>
        <patternFill patternType="solid">
          <fgColor rgb="FFFFFF66"/>
          <bgColor rgb="FFFFFF66"/>
        </patternFill>
      </fill>
      <border/>
    </dxf>
    <dxf>
      <font/>
      <fill>
        <patternFill patternType="solid">
          <fgColor rgb="FFFFB9B9"/>
          <bgColor rgb="FFFFB9B9"/>
        </patternFill>
      </fill>
      <border/>
    </dxf>
    <dxf>
      <font/>
      <fill>
        <patternFill patternType="solid">
          <fgColor rgb="FFFF8181"/>
          <bgColor rgb="FFFF8181"/>
        </patternFill>
      </fill>
      <border/>
    </dxf>
    <dxf>
      <font/>
      <fill>
        <patternFill patternType="solid">
          <fgColor rgb="FFFFC489"/>
          <bgColor rgb="FFFFC489"/>
        </patternFill>
      </fill>
      <border/>
    </dxf>
    <dxf>
      <font>
        <color rgb="FF000000"/>
      </font>
      <fill>
        <patternFill patternType="solid">
          <fgColor rgb="FFFFA3A3"/>
          <bgColor rgb="FFFFA3A3"/>
        </patternFill>
      </fill>
      <border/>
    </dxf>
    <dxf>
      <font>
        <color rgb="FF000000"/>
      </font>
      <fill>
        <patternFill patternType="solid">
          <fgColor rgb="FFF7CAAC"/>
          <bgColor rgb="FFF7CAAC"/>
        </patternFill>
      </fill>
      <border/>
    </dxf>
    <dxf>
      <font>
        <color rgb="FF000000"/>
      </font>
      <fill>
        <patternFill patternType="solid">
          <fgColor rgb="FFFF7979"/>
          <bgColor rgb="FFFF7979"/>
        </patternFill>
      </fill>
      <border/>
    </dxf>
    <dxf>
      <font>
        <color theme="1"/>
      </font>
      <fill>
        <patternFill patternType="solid">
          <fgColor rgb="FFFF7979"/>
          <bgColor rgb="FFFF7979"/>
        </patternFill>
      </fill>
      <border/>
    </dxf>
    <dxf>
      <font>
        <color theme="1"/>
      </font>
      <fill>
        <patternFill patternType="solid">
          <fgColor rgb="FFFFFF99"/>
          <bgColor rgb="FFFFFF99"/>
        </patternFill>
      </fill>
      <border/>
    </dxf>
    <dxf>
      <font>
        <color theme="1"/>
      </font>
      <fill>
        <patternFill patternType="solid">
          <fgColor rgb="FFF7CAAC"/>
          <bgColor rgb="FFF7CAAC"/>
        </patternFill>
      </fill>
      <border/>
    </dxf>
    <dxf>
      <font>
        <color theme="1"/>
      </font>
      <fill>
        <patternFill patternType="solid">
          <fgColor rgb="FFFFA3A3"/>
          <bgColor rgb="FFFFA3A3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22" Type="http://schemas.openxmlformats.org/officeDocument/2006/relationships/worksheet" Target="worksheets/sheet19.xml"/><Relationship Id="rId21" Type="http://schemas.openxmlformats.org/officeDocument/2006/relationships/worksheet" Target="worksheets/sheet18.xml"/><Relationship Id="rId24" Type="http://schemas.openxmlformats.org/officeDocument/2006/relationships/worksheet" Target="worksheets/sheet21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26" Type="http://schemas.openxmlformats.org/officeDocument/2006/relationships/worksheet" Target="worksheets/sheet23.xml"/><Relationship Id="rId25" Type="http://schemas.openxmlformats.org/officeDocument/2006/relationships/worksheet" Target="worksheets/sheet22.xml"/><Relationship Id="rId27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1000125</xdr:colOff>
      <xdr:row>0</xdr:row>
      <xdr:rowOff>47625</xdr:rowOff>
    </xdr:from>
    <xdr:ext cx="1019175" cy="10572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952500</xdr:colOff>
      <xdr:row>0</xdr:row>
      <xdr:rowOff>57150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1000125</xdr:colOff>
      <xdr:row>0</xdr:row>
      <xdr:rowOff>47625</xdr:rowOff>
    </xdr:from>
    <xdr:ext cx="1019175" cy="10572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1000125</xdr:colOff>
      <xdr:row>0</xdr:row>
      <xdr:rowOff>47625</xdr:rowOff>
    </xdr:from>
    <xdr:ext cx="1019175" cy="10572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1114425</xdr:colOff>
      <xdr:row>0</xdr:row>
      <xdr:rowOff>9525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752475</xdr:colOff>
      <xdr:row>0</xdr:row>
      <xdr:rowOff>19050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819150</xdr:colOff>
      <xdr:row>0</xdr:row>
      <xdr:rowOff>19050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1076325</xdr:colOff>
      <xdr:row>0</xdr:row>
      <xdr:rowOff>0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962025</xdr:colOff>
      <xdr:row>0</xdr:row>
      <xdr:rowOff>0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923925</xdr:colOff>
      <xdr:row>0</xdr:row>
      <xdr:rowOff>28575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933450</xdr:colOff>
      <xdr:row>0</xdr:row>
      <xdr:rowOff>0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895350</xdr:colOff>
      <xdr:row>0</xdr:row>
      <xdr:rowOff>0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933450</xdr:colOff>
      <xdr:row>0</xdr:row>
      <xdr:rowOff>0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895350</xdr:colOff>
      <xdr:row>0</xdr:row>
      <xdr:rowOff>47625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895350</xdr:colOff>
      <xdr:row>0</xdr:row>
      <xdr:rowOff>9525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466725</xdr:colOff>
      <xdr:row>0</xdr:row>
      <xdr:rowOff>0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962025</xdr:colOff>
      <xdr:row>0</xdr:row>
      <xdr:rowOff>19050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838200</xdr:colOff>
      <xdr:row>0</xdr:row>
      <xdr:rowOff>28575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809625</xdr:colOff>
      <xdr:row>0</xdr:row>
      <xdr:rowOff>19050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523875</xdr:colOff>
      <xdr:row>0</xdr:row>
      <xdr:rowOff>0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771525</xdr:colOff>
      <xdr:row>0</xdr:row>
      <xdr:rowOff>0</xdr:rowOff>
    </xdr:from>
    <xdr:ext cx="1019175" cy="10572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hyperlink" Target="http://meet.google.com/qyd-dvfw-ycz" TargetMode="External"/><Relationship Id="rId2" Type="http://schemas.openxmlformats.org/officeDocument/2006/relationships/hyperlink" Target="http://meet.google.com/rzb-qvkk-wga" TargetMode="External"/><Relationship Id="rId3" Type="http://schemas.openxmlformats.org/officeDocument/2006/relationships/hyperlink" Target="http://meet.google.com/cyz-khcp-uqy" TargetMode="External"/><Relationship Id="rId4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hyperlink" Target="https://meet.google.com/cyc-fdhm-zit" TargetMode="External"/><Relationship Id="rId2" Type="http://schemas.openxmlformats.org/officeDocument/2006/relationships/hyperlink" Target="https://meet.google.com/ffb-jzzc-rnt?authuser=3" TargetMode="External"/><Relationship Id="rId3" Type="http://schemas.openxmlformats.org/officeDocument/2006/relationships/hyperlink" Target="http://meet.google.com/fps-bhhy-eay" TargetMode="External"/><Relationship Id="rId4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1" Type="http://schemas.openxmlformats.org/officeDocument/2006/relationships/hyperlink" Target="https://meet.google.com/mym-ieim-nsz" TargetMode="External"/><Relationship Id="rId10" Type="http://schemas.openxmlformats.org/officeDocument/2006/relationships/hyperlink" Target="http://meet.google.com/ndv-vfym-ftc" TargetMode="External"/><Relationship Id="rId13" Type="http://schemas.openxmlformats.org/officeDocument/2006/relationships/drawing" Target="../drawings/drawing18.xml"/><Relationship Id="rId12" Type="http://schemas.openxmlformats.org/officeDocument/2006/relationships/hyperlink" Target="http://meet.google.com/urf-wmpk-hcd" TargetMode="External"/><Relationship Id="rId1" Type="http://schemas.openxmlformats.org/officeDocument/2006/relationships/hyperlink" Target="https://orfeo.scrd.gov.co/orfeodc/verradicado.php?verrad=20252100524183&amp;PHPSESSID=250926085557o172x16x10x157CARLAS&amp;menu_ver_tmp=2" TargetMode="External"/><Relationship Id="rId2" Type="http://schemas.openxmlformats.org/officeDocument/2006/relationships/hyperlink" Target="https://orfeo.scrd.gov.co/orfeodc/verradicado.php?verrad=20252100524483&amp;PHPSESSID=250926085557o172x16x10x157CARLAS&amp;menu_ver_tmp=2" TargetMode="External"/><Relationship Id="rId3" Type="http://schemas.openxmlformats.org/officeDocument/2006/relationships/hyperlink" Target="https://orfeo.scrd.gov.co/orfeodc/verradicado.php?verrad=20252100524673&amp;PHPSESSID=250926085557o172x16x10x157CARLAS&amp;menu_ver_tmp=2" TargetMode="External"/><Relationship Id="rId4" Type="http://schemas.openxmlformats.org/officeDocument/2006/relationships/hyperlink" Target="https://orfeo.scrd.gov.co/orfeodc/verradicado.php?verrad=20252100528043&amp;PHPSESSID=250928050541o172x16x10x157CARLAS&amp;menu_ver_tmp=2" TargetMode="External"/><Relationship Id="rId9" Type="http://schemas.openxmlformats.org/officeDocument/2006/relationships/hyperlink" Target="http://meet.google.com/jss-iwzj-edd" TargetMode="External"/><Relationship Id="rId5" Type="http://schemas.openxmlformats.org/officeDocument/2006/relationships/hyperlink" Target="https://orfeo.scrd.gov.co/orfeodc/verradicado.php?verrad=20252100528093&amp;PHPSESSID=250928050541o172x16x10x157CARLAS&amp;menu_ver_tmp=2" TargetMode="External"/><Relationship Id="rId6" Type="http://schemas.openxmlformats.org/officeDocument/2006/relationships/hyperlink" Target="https://orfeo.scrd.gov.co/orfeodc/verradicado.php?verrad=20252100528213&amp;PHPSESSID=250928050541o172x16x10x157CARLAS&amp;menu_ver_tmp=2" TargetMode="External"/><Relationship Id="rId7" Type="http://schemas.openxmlformats.org/officeDocument/2006/relationships/hyperlink" Target="https://orfeo.scrd.gov.co/orfeodc/verradicado.php?verrad=20252100528103&amp;PHPSESSID=250928050541o172x16x10x157CARLAS&amp;menu_ver_tmp=2" TargetMode="External"/><Relationship Id="rId8" Type="http://schemas.openxmlformats.org/officeDocument/2006/relationships/hyperlink" Target="https://meet.google.com/fhi-uqyb-dtv?authuser=0" TargetMode="Externa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hyperlink" Target="http://meet.google.com/coy-swns-pyh" TargetMode="External"/><Relationship Id="rId2" Type="http://schemas.openxmlformats.org/officeDocument/2006/relationships/hyperlink" Target="https://meet.google.com/coy-swns-pyh?authuser=3" TargetMode="External"/><Relationship Id="rId3" Type="http://schemas.openxmlformats.org/officeDocument/2006/relationships/hyperlink" Target="http://meet.google.com/jrj-dufq-nda" TargetMode="External"/><Relationship Id="rId4" Type="http://schemas.openxmlformats.org/officeDocument/2006/relationships/hyperlink" Target="http://meet.google.com/rqo-avth-eyu" TargetMode="External"/><Relationship Id="rId5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0.xml"/><Relationship Id="rId3" Type="http://schemas.openxmlformats.org/officeDocument/2006/relationships/vmlDrawing" Target="../drawings/vmlDrawing1.v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14"/>
    <col customWidth="1" min="2" max="6" width="12.57"/>
    <col customWidth="1" min="7" max="7" width="15.43"/>
    <col customWidth="1" min="8" max="26" width="10.71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</row>
    <row r="2">
      <c r="A2" s="1"/>
      <c r="B2" s="1"/>
      <c r="C2" s="1"/>
      <c r="D2" s="1"/>
      <c r="E2" s="1"/>
      <c r="F2" s="1"/>
      <c r="G2" s="2" t="s">
        <v>0</v>
      </c>
      <c r="H2" s="1"/>
      <c r="I2" s="1"/>
      <c r="J2" s="1"/>
    </row>
    <row r="3">
      <c r="A3" s="1"/>
      <c r="B3" s="1"/>
      <c r="C3" s="1"/>
      <c r="D3" s="1"/>
      <c r="E3" s="1"/>
      <c r="F3" s="1"/>
      <c r="G3" s="2" t="s">
        <v>1</v>
      </c>
      <c r="H3" s="1"/>
      <c r="I3" s="1"/>
      <c r="J3" s="1"/>
    </row>
    <row r="4">
      <c r="A4" s="1"/>
      <c r="B4" s="1"/>
      <c r="C4" s="1"/>
      <c r="D4" s="1"/>
      <c r="E4" s="1"/>
      <c r="F4" s="1"/>
      <c r="G4" s="2" t="s">
        <v>2</v>
      </c>
      <c r="H4" s="1"/>
      <c r="I4" s="1"/>
      <c r="J4" s="1"/>
    </row>
    <row r="5">
      <c r="A5" s="1"/>
      <c r="B5" s="1"/>
      <c r="C5" s="1"/>
      <c r="D5" s="1"/>
      <c r="E5" s="1"/>
      <c r="F5" s="1"/>
      <c r="G5" s="2" t="s">
        <v>3</v>
      </c>
      <c r="H5" s="1"/>
      <c r="I5" s="1"/>
      <c r="J5" s="1"/>
    </row>
    <row r="6">
      <c r="A6" s="1"/>
      <c r="B6" s="1"/>
      <c r="C6" s="1"/>
      <c r="D6" s="1"/>
      <c r="E6" s="1"/>
      <c r="F6" s="1"/>
      <c r="G6" s="2" t="s">
        <v>4</v>
      </c>
      <c r="H6" s="1"/>
      <c r="I6" s="1"/>
      <c r="J6" s="1"/>
    </row>
    <row r="7">
      <c r="A7" s="1"/>
      <c r="B7" s="1"/>
      <c r="C7" s="1"/>
      <c r="D7" s="1"/>
      <c r="E7" s="1"/>
      <c r="F7" s="1"/>
      <c r="G7" s="2" t="s">
        <v>5</v>
      </c>
      <c r="H7" s="1"/>
      <c r="I7" s="1"/>
      <c r="J7" s="1"/>
    </row>
    <row r="8">
      <c r="A8" s="1"/>
      <c r="B8" s="1"/>
      <c r="C8" s="3" t="s">
        <v>6</v>
      </c>
      <c r="D8" s="1"/>
      <c r="E8" s="1"/>
      <c r="F8" s="1"/>
      <c r="G8" s="1"/>
      <c r="H8" s="2" t="s">
        <v>7</v>
      </c>
      <c r="I8" s="1"/>
      <c r="J8" s="1"/>
    </row>
    <row r="9">
      <c r="A9" s="1"/>
      <c r="B9" s="1"/>
      <c r="C9" s="3" t="s">
        <v>8</v>
      </c>
      <c r="D9" s="1"/>
      <c r="E9" s="1"/>
      <c r="F9" s="1"/>
      <c r="G9" s="1"/>
      <c r="H9" s="2" t="s">
        <v>9</v>
      </c>
      <c r="I9" s="1"/>
      <c r="J9" s="1"/>
    </row>
    <row r="10">
      <c r="A10" s="1"/>
      <c r="B10" s="1"/>
      <c r="C10" s="4" t="s">
        <v>10</v>
      </c>
      <c r="D10" s="1"/>
      <c r="E10" s="1"/>
      <c r="F10" s="1"/>
      <c r="G10" s="1"/>
      <c r="H10" s="2" t="s">
        <v>11</v>
      </c>
      <c r="I10" s="1"/>
      <c r="J10" s="1"/>
    </row>
    <row r="11">
      <c r="A11" s="1"/>
      <c r="B11" s="1"/>
      <c r="C11" s="1"/>
      <c r="D11" s="1"/>
      <c r="E11" s="1"/>
      <c r="F11" s="1"/>
      <c r="G11" s="1"/>
      <c r="H11" s="2" t="s">
        <v>12</v>
      </c>
      <c r="I11" s="1"/>
      <c r="J11" s="1"/>
    </row>
    <row r="12">
      <c r="A12" s="1"/>
      <c r="B12" s="1"/>
      <c r="C12" s="5" t="s">
        <v>13</v>
      </c>
      <c r="D12" s="1"/>
      <c r="E12" s="1"/>
      <c r="F12" s="1"/>
      <c r="G12" s="1"/>
      <c r="I12" s="1"/>
      <c r="J12" s="1"/>
    </row>
    <row r="13">
      <c r="A13" s="1"/>
      <c r="B13" s="1"/>
      <c r="C13" s="5" t="s">
        <v>14</v>
      </c>
      <c r="D13" s="1"/>
      <c r="E13" s="1"/>
      <c r="F13" s="1"/>
      <c r="G13" s="1"/>
      <c r="H13" s="1"/>
      <c r="I13" s="1"/>
      <c r="J13" s="1"/>
    </row>
    <row r="14">
      <c r="A14" s="1"/>
      <c r="B14" s="1"/>
      <c r="C14" s="5" t="s">
        <v>15</v>
      </c>
      <c r="D14" s="1"/>
      <c r="F14" s="1"/>
      <c r="G14" s="1"/>
      <c r="H14" s="1"/>
      <c r="I14" s="1"/>
      <c r="J14" s="1"/>
    </row>
    <row r="15">
      <c r="A15" s="1"/>
      <c r="B15" s="1"/>
      <c r="C15" s="5" t="s">
        <v>16</v>
      </c>
      <c r="D15" s="1"/>
      <c r="F15" s="1"/>
      <c r="G15" s="1"/>
      <c r="H15" s="1"/>
      <c r="I15" s="1"/>
      <c r="J15" s="1"/>
    </row>
    <row r="16">
      <c r="A16" s="1"/>
      <c r="B16" s="1"/>
      <c r="C16" s="6" t="s">
        <v>17</v>
      </c>
      <c r="D16" s="1"/>
      <c r="E16" s="1"/>
      <c r="F16" s="1"/>
      <c r="G16" s="1"/>
      <c r="H16" s="1"/>
      <c r="I16" s="1"/>
      <c r="J16" s="1"/>
    </row>
    <row r="17">
      <c r="A17" s="1"/>
      <c r="B17" s="1"/>
      <c r="C17" s="7" t="s">
        <v>18</v>
      </c>
      <c r="D17" s="1"/>
      <c r="E17" s="1"/>
      <c r="F17" s="1"/>
      <c r="G17" s="1"/>
      <c r="H17" s="1"/>
      <c r="I17" s="1"/>
      <c r="J17" s="1"/>
    </row>
    <row r="18">
      <c r="A18" s="1"/>
      <c r="B18" s="1"/>
      <c r="C18" s="7" t="s">
        <v>19</v>
      </c>
      <c r="D18" s="1"/>
      <c r="E18" s="1"/>
      <c r="F18" s="1"/>
      <c r="G18" s="1"/>
      <c r="H18" s="1"/>
      <c r="I18" s="1"/>
      <c r="J18" s="1"/>
    </row>
    <row r="19">
      <c r="A19" s="1"/>
      <c r="B19" s="1"/>
      <c r="C19" s="1"/>
      <c r="D19" s="1"/>
      <c r="E19" s="1"/>
      <c r="F19" s="1"/>
      <c r="G19" s="1"/>
      <c r="H19" s="1"/>
      <c r="I19" s="1"/>
      <c r="J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ht="15.75" customHeight="1">
      <c r="A30" s="1"/>
      <c r="B30" s="1"/>
      <c r="C30" s="8"/>
      <c r="D30" s="1"/>
      <c r="E30" s="1"/>
      <c r="F30" s="1"/>
      <c r="G30" s="1"/>
      <c r="H30" s="1"/>
      <c r="I30" s="1"/>
      <c r="J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ht="15.75" customHeight="1">
      <c r="A37" s="1"/>
      <c r="B37" s="1"/>
      <c r="C37" s="8"/>
      <c r="D37" s="1"/>
      <c r="E37" s="1"/>
      <c r="F37" s="1"/>
      <c r="G37" s="1"/>
      <c r="H37" s="1"/>
      <c r="I37" s="1"/>
      <c r="J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50.86"/>
    <col customWidth="1" min="3" max="3" width="13.86"/>
    <col customWidth="1" min="4" max="4" width="35.43"/>
    <col customWidth="1" min="5" max="5" width="17.0"/>
    <col customWidth="1" min="6" max="8" width="15.43"/>
    <col customWidth="1" min="9" max="9" width="18.14"/>
    <col customWidth="1" min="10" max="11" width="15.43"/>
    <col customWidth="1" min="12" max="12" width="15.71"/>
    <col customWidth="1" min="13" max="15" width="15.43"/>
    <col customWidth="1" min="16" max="16" width="14.71"/>
    <col customWidth="1" min="17" max="17" width="15.43"/>
    <col customWidth="1" min="18" max="18" width="15.29"/>
    <col customWidth="1" min="19" max="19" width="18.86"/>
    <col customWidth="1" min="20" max="20" width="15.29"/>
    <col customWidth="1" min="21" max="22" width="10.71"/>
  </cols>
  <sheetData>
    <row r="1" ht="20.25" customHeight="1">
      <c r="A1" s="9"/>
      <c r="B1" s="10"/>
      <c r="C1" s="11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0"/>
      <c r="R1" s="13" t="s">
        <v>21</v>
      </c>
      <c r="S1" s="13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8"/>
      <c r="R2" s="13" t="s">
        <v>23</v>
      </c>
      <c r="S2" s="19">
        <v>2.0</v>
      </c>
    </row>
    <row r="3" ht="51.75" customHeight="1">
      <c r="A3" s="16"/>
      <c r="B3" s="18"/>
      <c r="C3" s="20" t="s">
        <v>24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2"/>
      <c r="R3" s="13" t="s">
        <v>25</v>
      </c>
      <c r="S3" s="23">
        <v>45257.0</v>
      </c>
    </row>
    <row r="4" ht="12.75" customHeight="1">
      <c r="A4" s="24" t="s">
        <v>26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5">
        <v>9.0</v>
      </c>
      <c r="P4" s="25">
        <v>10.0</v>
      </c>
      <c r="Q4" s="26" t="s">
        <v>27</v>
      </c>
      <c r="R4" s="26" t="s">
        <v>28</v>
      </c>
      <c r="S4" s="26" t="s">
        <v>29</v>
      </c>
      <c r="T4" s="27" t="s">
        <v>30</v>
      </c>
      <c r="U4" s="28"/>
      <c r="V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30"/>
      <c r="R5" s="30"/>
      <c r="S5" s="30"/>
      <c r="T5" s="30"/>
      <c r="U5" s="28"/>
      <c r="V5" s="28"/>
    </row>
    <row r="6" ht="15.0" customHeight="1">
      <c r="A6" s="14"/>
      <c r="F6" s="15"/>
      <c r="G6" s="31" t="s">
        <v>31</v>
      </c>
      <c r="H6" s="31" t="s">
        <v>31</v>
      </c>
      <c r="I6" s="31" t="s">
        <v>31</v>
      </c>
      <c r="J6" s="31" t="s">
        <v>31</v>
      </c>
      <c r="K6" s="31" t="s">
        <v>31</v>
      </c>
      <c r="L6" s="31" t="s">
        <v>31</v>
      </c>
      <c r="M6" s="31" t="s">
        <v>31</v>
      </c>
      <c r="N6" s="31" t="s">
        <v>31</v>
      </c>
      <c r="O6" s="31" t="s">
        <v>31</v>
      </c>
      <c r="P6" s="31" t="s">
        <v>31</v>
      </c>
      <c r="Q6" s="30"/>
      <c r="R6" s="30"/>
      <c r="S6" s="30"/>
      <c r="T6" s="30"/>
    </row>
    <row r="7" ht="30.0" customHeight="1">
      <c r="A7" s="16"/>
      <c r="B7" s="17"/>
      <c r="C7" s="17"/>
      <c r="D7" s="17"/>
      <c r="E7" s="17"/>
      <c r="F7" s="18"/>
      <c r="G7" s="32"/>
      <c r="H7" s="32"/>
      <c r="I7" s="32"/>
      <c r="J7" s="32"/>
      <c r="K7" s="32"/>
      <c r="L7" s="32"/>
      <c r="M7" s="32"/>
      <c r="N7" s="32"/>
      <c r="O7" s="32"/>
      <c r="P7" s="32"/>
      <c r="Q7" s="30"/>
      <c r="R7" s="30"/>
      <c r="S7" s="30"/>
      <c r="T7" s="30"/>
    </row>
    <row r="8" ht="15.0" customHeight="1">
      <c r="A8" s="33" t="s">
        <v>32</v>
      </c>
      <c r="B8" s="12"/>
      <c r="C8" s="12"/>
      <c r="D8" s="12"/>
      <c r="E8" s="12"/>
      <c r="F8" s="10"/>
      <c r="G8" s="34" t="s">
        <v>25</v>
      </c>
      <c r="H8" s="34" t="s">
        <v>25</v>
      </c>
      <c r="I8" s="34" t="s">
        <v>25</v>
      </c>
      <c r="J8" s="34" t="s">
        <v>25</v>
      </c>
      <c r="K8" s="34" t="s">
        <v>25</v>
      </c>
      <c r="L8" s="34" t="s">
        <v>25</v>
      </c>
      <c r="M8" s="34" t="s">
        <v>25</v>
      </c>
      <c r="N8" s="34" t="s">
        <v>25</v>
      </c>
      <c r="O8" s="34" t="s">
        <v>25</v>
      </c>
      <c r="P8" s="34" t="s">
        <v>25</v>
      </c>
      <c r="Q8" s="30"/>
      <c r="R8" s="30"/>
      <c r="S8" s="30"/>
      <c r="T8" s="30"/>
    </row>
    <row r="9" ht="15.0" customHeight="1">
      <c r="A9" s="14"/>
      <c r="F9" s="15"/>
      <c r="G9" s="35"/>
      <c r="H9" s="35"/>
      <c r="I9" s="35"/>
      <c r="J9" s="35"/>
      <c r="K9" s="35"/>
      <c r="L9" s="35"/>
      <c r="M9" s="35"/>
      <c r="N9" s="35"/>
      <c r="O9" s="35"/>
      <c r="P9" s="35"/>
      <c r="Q9" s="30"/>
      <c r="R9" s="30"/>
      <c r="S9" s="30"/>
      <c r="T9" s="30"/>
    </row>
    <row r="10" ht="15.0" customHeight="1">
      <c r="A10" s="14"/>
      <c r="F10" s="15"/>
      <c r="G10" s="34" t="s">
        <v>33</v>
      </c>
      <c r="H10" s="34" t="s">
        <v>33</v>
      </c>
      <c r="I10" s="34" t="s">
        <v>33</v>
      </c>
      <c r="J10" s="34" t="s">
        <v>33</v>
      </c>
      <c r="K10" s="34" t="s">
        <v>33</v>
      </c>
      <c r="L10" s="34" t="s">
        <v>33</v>
      </c>
      <c r="M10" s="34" t="s">
        <v>33</v>
      </c>
      <c r="N10" s="34" t="s">
        <v>33</v>
      </c>
      <c r="O10" s="34" t="s">
        <v>33</v>
      </c>
      <c r="P10" s="34" t="s">
        <v>33</v>
      </c>
      <c r="Q10" s="30"/>
      <c r="R10" s="30"/>
      <c r="S10" s="30"/>
      <c r="T10" s="30"/>
    </row>
    <row r="11" ht="15.0" customHeight="1">
      <c r="A11" s="14"/>
      <c r="F11" s="15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0"/>
      <c r="R11" s="30"/>
      <c r="S11" s="30"/>
      <c r="T11" s="30"/>
    </row>
    <row r="12" ht="15.0" customHeight="1">
      <c r="A12" s="14"/>
      <c r="F12" s="15"/>
      <c r="G12" s="37" t="s">
        <v>34</v>
      </c>
      <c r="H12" s="37" t="s">
        <v>34</v>
      </c>
      <c r="I12" s="37" t="s">
        <v>34</v>
      </c>
      <c r="J12" s="37" t="s">
        <v>34</v>
      </c>
      <c r="K12" s="37" t="s">
        <v>34</v>
      </c>
      <c r="L12" s="37" t="s">
        <v>34</v>
      </c>
      <c r="M12" s="37" t="s">
        <v>34</v>
      </c>
      <c r="N12" s="37" t="s">
        <v>34</v>
      </c>
      <c r="O12" s="37" t="s">
        <v>34</v>
      </c>
      <c r="P12" s="37" t="s">
        <v>34</v>
      </c>
      <c r="Q12" s="30"/>
      <c r="R12" s="30"/>
      <c r="S12" s="30"/>
      <c r="T12" s="30"/>
    </row>
    <row r="13" ht="15.0" customHeight="1">
      <c r="A13" s="16"/>
      <c r="B13" s="17"/>
      <c r="C13" s="17"/>
      <c r="D13" s="17"/>
      <c r="E13" s="17"/>
      <c r="F13" s="18"/>
      <c r="G13" s="38"/>
      <c r="H13" s="38"/>
      <c r="I13" s="38"/>
      <c r="J13" s="38"/>
      <c r="K13" s="38"/>
      <c r="L13" s="38"/>
      <c r="M13" s="38"/>
      <c r="N13" s="38"/>
      <c r="O13" s="36"/>
      <c r="P13" s="36"/>
      <c r="Q13" s="30"/>
      <c r="R13" s="30"/>
      <c r="S13" s="30"/>
      <c r="T13" s="30"/>
    </row>
    <row r="14" ht="29.25" customHeight="1">
      <c r="A14" s="39" t="s">
        <v>35</v>
      </c>
      <c r="B14" s="21"/>
      <c r="C14" s="21"/>
      <c r="D14" s="21"/>
      <c r="E14" s="21"/>
      <c r="F14" s="22"/>
      <c r="G14" s="34" t="s">
        <v>36</v>
      </c>
      <c r="H14" s="34" t="s">
        <v>36</v>
      </c>
      <c r="I14" s="34" t="s">
        <v>36</v>
      </c>
      <c r="J14" s="34" t="s">
        <v>36</v>
      </c>
      <c r="K14" s="34" t="s">
        <v>36</v>
      </c>
      <c r="L14" s="34" t="s">
        <v>36</v>
      </c>
      <c r="M14" s="34" t="s">
        <v>36</v>
      </c>
      <c r="N14" s="34" t="s">
        <v>36</v>
      </c>
      <c r="O14" s="34" t="s">
        <v>36</v>
      </c>
      <c r="P14" s="34" t="s">
        <v>36</v>
      </c>
      <c r="Q14" s="30"/>
      <c r="R14" s="30"/>
      <c r="S14" s="30"/>
      <c r="T14" s="30"/>
      <c r="U14" s="40"/>
      <c r="V14" s="40"/>
    </row>
    <row r="15" ht="57.0" customHeight="1">
      <c r="A15" s="41" t="s">
        <v>37</v>
      </c>
      <c r="B15" s="22"/>
      <c r="C15" s="42" t="s">
        <v>38</v>
      </c>
      <c r="D15" s="43" t="s">
        <v>39</v>
      </c>
      <c r="E15" s="44" t="s">
        <v>40</v>
      </c>
      <c r="F15" s="45" t="s">
        <v>41</v>
      </c>
      <c r="G15" s="32"/>
      <c r="H15" s="46"/>
      <c r="I15" s="47"/>
      <c r="J15" s="48"/>
      <c r="K15" s="49"/>
      <c r="L15" s="47"/>
      <c r="M15" s="50"/>
      <c r="N15" s="51"/>
      <c r="O15" s="32"/>
      <c r="P15" s="32"/>
      <c r="Q15" s="29"/>
      <c r="R15" s="29"/>
      <c r="S15" s="29"/>
      <c r="T15" s="29"/>
    </row>
    <row r="16">
      <c r="A16" s="52" t="s">
        <v>42</v>
      </c>
      <c r="B16" s="53" t="s">
        <v>43</v>
      </c>
      <c r="C16" s="53" t="s">
        <v>6</v>
      </c>
      <c r="D16" s="53" t="s">
        <v>44</v>
      </c>
      <c r="E16" s="54">
        <v>0.0</v>
      </c>
      <c r="F16" s="55">
        <v>2.0</v>
      </c>
      <c r="G16" s="56"/>
      <c r="H16" s="32"/>
      <c r="I16" s="32"/>
      <c r="J16" s="32"/>
      <c r="K16" s="32"/>
      <c r="L16" s="32"/>
      <c r="M16" s="32"/>
      <c r="N16" s="32"/>
      <c r="O16" s="57"/>
      <c r="P16" s="32"/>
      <c r="Q16" s="58">
        <f t="shared" ref="Q16:Q18" si="1">COUNTIF(G16:P16,"Asistió")</f>
        <v>0</v>
      </c>
      <c r="R16" s="58">
        <f t="shared" ref="R16:R18" si="2">COUNTIF(G16:P16,"Ausente")+E16</f>
        <v>0</v>
      </c>
      <c r="S16" s="59" t="str">
        <f t="shared" ref="S16:S18" si="3">Q16/$C$66</f>
        <v>#DIV/0!</v>
      </c>
      <c r="T16" s="58">
        <f t="shared" ref="T16:T18" si="4">COUNTIF(G16:P16,"Justificación")+F16</f>
        <v>2</v>
      </c>
    </row>
    <row r="17">
      <c r="A17" s="52" t="s">
        <v>42</v>
      </c>
      <c r="B17" s="53" t="s">
        <v>43</v>
      </c>
      <c r="C17" s="53" t="s">
        <v>6</v>
      </c>
      <c r="D17" s="53" t="s">
        <v>45</v>
      </c>
      <c r="E17" s="54">
        <v>0.0</v>
      </c>
      <c r="F17" s="55">
        <v>1.0</v>
      </c>
      <c r="G17" s="56"/>
      <c r="H17" s="32"/>
      <c r="I17" s="32"/>
      <c r="J17" s="32"/>
      <c r="K17" s="32"/>
      <c r="L17" s="32"/>
      <c r="M17" s="32"/>
      <c r="N17" s="32"/>
      <c r="O17" s="32"/>
      <c r="P17" s="32"/>
      <c r="Q17" s="58">
        <f t="shared" si="1"/>
        <v>0</v>
      </c>
      <c r="R17" s="58">
        <f t="shared" si="2"/>
        <v>0</v>
      </c>
      <c r="S17" s="59" t="str">
        <f t="shared" si="3"/>
        <v>#DIV/0!</v>
      </c>
      <c r="T17" s="58">
        <f t="shared" si="4"/>
        <v>1</v>
      </c>
    </row>
    <row r="18">
      <c r="A18" s="52" t="s">
        <v>46</v>
      </c>
      <c r="B18" s="53" t="s">
        <v>47</v>
      </c>
      <c r="C18" s="53" t="s">
        <v>6</v>
      </c>
      <c r="D18" s="53" t="s">
        <v>48</v>
      </c>
      <c r="E18" s="54">
        <v>0.0</v>
      </c>
      <c r="F18" s="60">
        <v>0.0</v>
      </c>
      <c r="G18" s="56"/>
      <c r="H18" s="32"/>
      <c r="I18" s="32"/>
      <c r="J18" s="32"/>
      <c r="K18" s="32"/>
      <c r="L18" s="32"/>
      <c r="M18" s="32"/>
      <c r="N18" s="32"/>
      <c r="O18" s="32"/>
      <c r="P18" s="32"/>
      <c r="Q18" s="58">
        <f t="shared" si="1"/>
        <v>0</v>
      </c>
      <c r="R18" s="58">
        <f t="shared" si="2"/>
        <v>0</v>
      </c>
      <c r="S18" s="59" t="str">
        <f t="shared" si="3"/>
        <v>#DIV/0!</v>
      </c>
      <c r="T18" s="58">
        <f t="shared" si="4"/>
        <v>0</v>
      </c>
    </row>
    <row r="19">
      <c r="A19" s="52" t="s">
        <v>49</v>
      </c>
      <c r="B19" s="61" t="s">
        <v>50</v>
      </c>
      <c r="C19" s="61" t="s">
        <v>10</v>
      </c>
      <c r="D19" s="61" t="s">
        <v>51</v>
      </c>
      <c r="E19" s="62">
        <v>0.0</v>
      </c>
      <c r="F19" s="63">
        <v>0.0</v>
      </c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8" t="s">
        <v>12</v>
      </c>
      <c r="R19" s="58" t="s">
        <v>12</v>
      </c>
      <c r="S19" s="58" t="s">
        <v>12</v>
      </c>
      <c r="T19" s="58" t="s">
        <v>12</v>
      </c>
    </row>
    <row r="20">
      <c r="A20" s="52" t="s">
        <v>49</v>
      </c>
      <c r="B20" s="61" t="s">
        <v>50</v>
      </c>
      <c r="C20" s="61" t="s">
        <v>10</v>
      </c>
      <c r="D20" s="61" t="s">
        <v>52</v>
      </c>
      <c r="E20" s="62">
        <v>0.0</v>
      </c>
      <c r="F20" s="63">
        <v>0.0</v>
      </c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8" t="s">
        <v>12</v>
      </c>
      <c r="R20" s="58" t="s">
        <v>12</v>
      </c>
      <c r="S20" s="58" t="s">
        <v>12</v>
      </c>
      <c r="T20" s="58" t="s">
        <v>12</v>
      </c>
    </row>
    <row r="21">
      <c r="A21" s="52" t="s">
        <v>49</v>
      </c>
      <c r="B21" s="61" t="s">
        <v>50</v>
      </c>
      <c r="C21" s="61" t="s">
        <v>10</v>
      </c>
      <c r="D21" s="61" t="s">
        <v>53</v>
      </c>
      <c r="E21" s="62">
        <v>0.0</v>
      </c>
      <c r="F21" s="63">
        <v>0.0</v>
      </c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8" t="s">
        <v>12</v>
      </c>
      <c r="R21" s="58" t="s">
        <v>12</v>
      </c>
      <c r="S21" s="58" t="s">
        <v>12</v>
      </c>
      <c r="T21" s="58" t="s">
        <v>12</v>
      </c>
    </row>
    <row r="22">
      <c r="A22" s="52" t="s">
        <v>54</v>
      </c>
      <c r="B22" s="53" t="s">
        <v>55</v>
      </c>
      <c r="C22" s="64" t="s">
        <v>6</v>
      </c>
      <c r="D22" s="53" t="s">
        <v>56</v>
      </c>
      <c r="E22" s="54">
        <v>0.0</v>
      </c>
      <c r="F22" s="55">
        <v>0.0</v>
      </c>
      <c r="G22" s="56"/>
      <c r="H22" s="32"/>
      <c r="I22" s="32"/>
      <c r="J22" s="32"/>
      <c r="K22" s="32"/>
      <c r="L22" s="32"/>
      <c r="M22" s="32"/>
      <c r="N22" s="32"/>
      <c r="O22" s="32"/>
      <c r="P22" s="32"/>
      <c r="Q22" s="58">
        <f t="shared" ref="Q22:Q24" si="5">COUNTIF(G22:P22,"Asistió")</f>
        <v>0</v>
      </c>
      <c r="R22" s="58">
        <f t="shared" ref="R22:R24" si="6">COUNTIF(G22:P22,"Ausente")+E22</f>
        <v>0</v>
      </c>
      <c r="S22" s="59" t="str">
        <f t="shared" ref="S22:S24" si="7">Q22/$C$66</f>
        <v>#DIV/0!</v>
      </c>
      <c r="T22" s="58">
        <f t="shared" ref="T22:T24" si="8">COUNTIF(G22:P22,"Justificación")+F22</f>
        <v>0</v>
      </c>
    </row>
    <row r="23" ht="15.75" customHeight="1">
      <c r="A23" s="52" t="s">
        <v>57</v>
      </c>
      <c r="B23" s="53" t="s">
        <v>58</v>
      </c>
      <c r="C23" s="64" t="s">
        <v>6</v>
      </c>
      <c r="D23" s="53" t="s">
        <v>59</v>
      </c>
      <c r="E23" s="65">
        <v>0.0</v>
      </c>
      <c r="F23" s="55">
        <v>0.0</v>
      </c>
      <c r="G23" s="56"/>
      <c r="H23" s="32"/>
      <c r="I23" s="32"/>
      <c r="J23" s="32"/>
      <c r="K23" s="32"/>
      <c r="L23" s="32"/>
      <c r="M23" s="32"/>
      <c r="N23" s="32"/>
      <c r="O23" s="32"/>
      <c r="P23" s="32"/>
      <c r="Q23" s="58">
        <f t="shared" si="5"/>
        <v>0</v>
      </c>
      <c r="R23" s="58">
        <f t="shared" si="6"/>
        <v>0</v>
      </c>
      <c r="S23" s="59" t="str">
        <f t="shared" si="7"/>
        <v>#DIV/0!</v>
      </c>
      <c r="T23" s="58">
        <f t="shared" si="8"/>
        <v>0</v>
      </c>
    </row>
    <row r="24" ht="15.75" customHeight="1">
      <c r="A24" s="52" t="s">
        <v>57</v>
      </c>
      <c r="B24" s="53" t="s">
        <v>58</v>
      </c>
      <c r="C24" s="64" t="s">
        <v>6</v>
      </c>
      <c r="D24" s="53" t="s">
        <v>60</v>
      </c>
      <c r="E24" s="54">
        <v>0.0</v>
      </c>
      <c r="F24" s="60">
        <v>0.0</v>
      </c>
      <c r="G24" s="56"/>
      <c r="H24" s="32"/>
      <c r="I24" s="32"/>
      <c r="J24" s="32"/>
      <c r="K24" s="32"/>
      <c r="L24" s="32"/>
      <c r="M24" s="32"/>
      <c r="N24" s="32"/>
      <c r="O24" s="32"/>
      <c r="P24" s="32"/>
      <c r="Q24" s="58">
        <f t="shared" si="5"/>
        <v>0</v>
      </c>
      <c r="R24" s="58">
        <f t="shared" si="6"/>
        <v>0</v>
      </c>
      <c r="S24" s="59" t="str">
        <f t="shared" si="7"/>
        <v>#DIV/0!</v>
      </c>
      <c r="T24" s="58">
        <f t="shared" si="8"/>
        <v>0</v>
      </c>
    </row>
    <row r="25" ht="15.75" customHeight="1">
      <c r="A25" s="52" t="s">
        <v>61</v>
      </c>
      <c r="B25" s="53" t="s">
        <v>62</v>
      </c>
      <c r="C25" s="64" t="s">
        <v>6</v>
      </c>
      <c r="D25" s="53" t="s">
        <v>63</v>
      </c>
      <c r="E25" s="54">
        <v>0.0</v>
      </c>
      <c r="F25" s="60">
        <v>0.0</v>
      </c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8"/>
      <c r="R25" s="58"/>
      <c r="S25" s="59"/>
      <c r="T25" s="58"/>
    </row>
    <row r="26" ht="15.75" customHeight="1">
      <c r="A26" s="52" t="s">
        <v>64</v>
      </c>
      <c r="B26" s="53" t="s">
        <v>65</v>
      </c>
      <c r="C26" s="64" t="s">
        <v>6</v>
      </c>
      <c r="D26" s="53" t="s">
        <v>66</v>
      </c>
      <c r="E26" s="54">
        <v>0.0</v>
      </c>
      <c r="F26" s="55">
        <v>2.0</v>
      </c>
      <c r="G26" s="56"/>
      <c r="H26" s="32"/>
      <c r="I26" s="32"/>
      <c r="J26" s="32"/>
      <c r="K26" s="32"/>
      <c r="L26" s="32"/>
      <c r="M26" s="32"/>
      <c r="N26" s="32"/>
      <c r="O26" s="32"/>
      <c r="P26" s="32"/>
      <c r="Q26" s="58">
        <f t="shared" ref="Q26:Q29" si="9">COUNTIF(G26:P26,"Asistió")</f>
        <v>0</v>
      </c>
      <c r="R26" s="58">
        <f t="shared" ref="R26:R29" si="10">COUNTIF(G26:P26,"Ausente")+E26</f>
        <v>0</v>
      </c>
      <c r="S26" s="59" t="str">
        <f t="shared" ref="S26:S29" si="11">Q26/$C$66</f>
        <v>#DIV/0!</v>
      </c>
      <c r="T26" s="58">
        <f t="shared" ref="T26:T29" si="12">COUNTIF(G26:P26,"Justificación")+F26</f>
        <v>2</v>
      </c>
    </row>
    <row r="27" ht="15.0" customHeight="1">
      <c r="A27" s="52" t="s">
        <v>67</v>
      </c>
      <c r="B27" s="53" t="s">
        <v>68</v>
      </c>
      <c r="C27" s="64" t="s">
        <v>6</v>
      </c>
      <c r="D27" s="53" t="s">
        <v>69</v>
      </c>
      <c r="E27" s="54">
        <v>0.0</v>
      </c>
      <c r="F27" s="55">
        <v>2.0</v>
      </c>
      <c r="G27" s="56"/>
      <c r="H27" s="32"/>
      <c r="I27" s="32"/>
      <c r="J27" s="32"/>
      <c r="K27" s="32"/>
      <c r="L27" s="32"/>
      <c r="M27" s="32"/>
      <c r="N27" s="32"/>
      <c r="O27" s="32"/>
      <c r="P27" s="32"/>
      <c r="Q27" s="58">
        <f t="shared" si="9"/>
        <v>0</v>
      </c>
      <c r="R27" s="58">
        <f t="shared" si="10"/>
        <v>0</v>
      </c>
      <c r="S27" s="59" t="str">
        <f t="shared" si="11"/>
        <v>#DIV/0!</v>
      </c>
      <c r="T27" s="58">
        <f t="shared" si="12"/>
        <v>2</v>
      </c>
    </row>
    <row r="28" ht="15.75" customHeight="1">
      <c r="A28" s="52" t="s">
        <v>70</v>
      </c>
      <c r="B28" s="53" t="s">
        <v>71</v>
      </c>
      <c r="C28" s="64" t="s">
        <v>6</v>
      </c>
      <c r="D28" s="53" t="s">
        <v>72</v>
      </c>
      <c r="E28" s="65">
        <v>0.0</v>
      </c>
      <c r="F28" s="60">
        <v>1.0</v>
      </c>
      <c r="G28" s="56"/>
      <c r="H28" s="32"/>
      <c r="I28" s="32"/>
      <c r="J28" s="32"/>
      <c r="K28" s="32"/>
      <c r="L28" s="32"/>
      <c r="M28" s="32"/>
      <c r="N28" s="32"/>
      <c r="O28" s="32"/>
      <c r="P28" s="32"/>
      <c r="Q28" s="58">
        <f t="shared" si="9"/>
        <v>0</v>
      </c>
      <c r="R28" s="58">
        <f t="shared" si="10"/>
        <v>0</v>
      </c>
      <c r="S28" s="59" t="str">
        <f t="shared" si="11"/>
        <v>#DIV/0!</v>
      </c>
      <c r="T28" s="58">
        <f t="shared" si="12"/>
        <v>1</v>
      </c>
    </row>
    <row r="29" ht="15.75" customHeight="1">
      <c r="A29" s="52" t="s">
        <v>70</v>
      </c>
      <c r="B29" s="53" t="s">
        <v>71</v>
      </c>
      <c r="C29" s="64" t="s">
        <v>6</v>
      </c>
      <c r="D29" s="53" t="s">
        <v>73</v>
      </c>
      <c r="E29" s="54">
        <v>0.0</v>
      </c>
      <c r="F29" s="55">
        <v>0.0</v>
      </c>
      <c r="G29" s="56"/>
      <c r="H29" s="32"/>
      <c r="I29" s="32"/>
      <c r="J29" s="32"/>
      <c r="K29" s="32"/>
      <c r="L29" s="32"/>
      <c r="M29" s="32"/>
      <c r="N29" s="32"/>
      <c r="O29" s="32"/>
      <c r="P29" s="32"/>
      <c r="Q29" s="58">
        <f t="shared" si="9"/>
        <v>0</v>
      </c>
      <c r="R29" s="58">
        <f t="shared" si="10"/>
        <v>0</v>
      </c>
      <c r="S29" s="59" t="str">
        <f t="shared" si="11"/>
        <v>#DIV/0!</v>
      </c>
      <c r="T29" s="58">
        <f t="shared" si="12"/>
        <v>0</v>
      </c>
    </row>
    <row r="30" ht="15.75" customHeight="1">
      <c r="A30" s="52" t="s">
        <v>74</v>
      </c>
      <c r="B30" s="53" t="s">
        <v>75</v>
      </c>
      <c r="C30" s="64" t="s">
        <v>6</v>
      </c>
      <c r="D30" s="53" t="s">
        <v>76</v>
      </c>
      <c r="E30" s="54">
        <v>0.0</v>
      </c>
      <c r="F30" s="55">
        <v>0.0</v>
      </c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8"/>
      <c r="R30" s="58"/>
      <c r="S30" s="59"/>
      <c r="T30" s="58"/>
    </row>
    <row r="31" ht="15.75" customHeight="1">
      <c r="A31" s="52" t="s">
        <v>77</v>
      </c>
      <c r="B31" s="53" t="s">
        <v>78</v>
      </c>
      <c r="C31" s="64" t="s">
        <v>6</v>
      </c>
      <c r="D31" s="53" t="s">
        <v>79</v>
      </c>
      <c r="E31" s="54">
        <v>0.0</v>
      </c>
      <c r="F31" s="55">
        <v>0.0</v>
      </c>
      <c r="G31" s="56"/>
      <c r="H31" s="32"/>
      <c r="I31" s="32"/>
      <c r="J31" s="32"/>
      <c r="K31" s="32"/>
      <c r="L31" s="32"/>
      <c r="M31" s="32"/>
      <c r="N31" s="32"/>
      <c r="O31" s="32"/>
      <c r="P31" s="32"/>
      <c r="Q31" s="58">
        <f t="shared" ref="Q31:Q32" si="13">COUNTIF(G31:P31,"Asistió")</f>
        <v>0</v>
      </c>
      <c r="R31" s="58">
        <f t="shared" ref="R31:R32" si="14">COUNTIF(G31:P31,"Ausente")+E31</f>
        <v>0</v>
      </c>
      <c r="S31" s="59" t="str">
        <f t="shared" ref="S31:S32" si="15">Q31/$C$66</f>
        <v>#DIV/0!</v>
      </c>
      <c r="T31" s="58">
        <f t="shared" ref="T31:T32" si="16">COUNTIF(G31:P31,"Justificación")+F31</f>
        <v>0</v>
      </c>
    </row>
    <row r="32" ht="15.75" customHeight="1">
      <c r="A32" s="52" t="s">
        <v>77</v>
      </c>
      <c r="B32" s="53" t="s">
        <v>78</v>
      </c>
      <c r="C32" s="64" t="s">
        <v>6</v>
      </c>
      <c r="D32" s="53" t="s">
        <v>80</v>
      </c>
      <c r="E32" s="65">
        <v>0.0</v>
      </c>
      <c r="F32" s="55">
        <v>2.0</v>
      </c>
      <c r="G32" s="56"/>
      <c r="H32" s="32"/>
      <c r="I32" s="32"/>
      <c r="J32" s="32"/>
      <c r="K32" s="32"/>
      <c r="L32" s="32"/>
      <c r="M32" s="32"/>
      <c r="N32" s="32"/>
      <c r="O32" s="32"/>
      <c r="P32" s="32"/>
      <c r="Q32" s="58">
        <f t="shared" si="13"/>
        <v>0</v>
      </c>
      <c r="R32" s="58">
        <f t="shared" si="14"/>
        <v>0</v>
      </c>
      <c r="S32" s="59" t="str">
        <f t="shared" si="15"/>
        <v>#DIV/0!</v>
      </c>
      <c r="T32" s="58">
        <f t="shared" si="16"/>
        <v>2</v>
      </c>
    </row>
    <row r="33" ht="15.75" customHeight="1">
      <c r="A33" s="52" t="s">
        <v>81</v>
      </c>
      <c r="B33" s="53" t="s">
        <v>82</v>
      </c>
      <c r="C33" s="64" t="s">
        <v>6</v>
      </c>
      <c r="D33" s="53" t="s">
        <v>83</v>
      </c>
      <c r="E33" s="65">
        <v>1.0</v>
      </c>
      <c r="F33" s="55">
        <v>0.0</v>
      </c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8"/>
      <c r="R33" s="58"/>
      <c r="S33" s="59"/>
      <c r="T33" s="58"/>
    </row>
    <row r="34" ht="15.75" customHeight="1">
      <c r="A34" s="52" t="s">
        <v>84</v>
      </c>
      <c r="B34" s="53" t="s">
        <v>85</v>
      </c>
      <c r="C34" s="64" t="s">
        <v>6</v>
      </c>
      <c r="D34" s="53" t="s">
        <v>86</v>
      </c>
      <c r="E34" s="54">
        <v>0.0</v>
      </c>
      <c r="F34" s="60">
        <v>0.0</v>
      </c>
      <c r="G34" s="56"/>
      <c r="H34" s="32"/>
      <c r="I34" s="32"/>
      <c r="J34" s="32"/>
      <c r="K34" s="32"/>
      <c r="L34" s="32"/>
      <c r="M34" s="32"/>
      <c r="N34" s="32"/>
      <c r="O34" s="32"/>
      <c r="P34" s="32"/>
      <c r="Q34" s="58">
        <f>COUNTIF(G34:P34,"Asistió")</f>
        <v>0</v>
      </c>
      <c r="R34" s="58">
        <f>COUNTIF(G34:P34,"Ausente")+E34</f>
        <v>0</v>
      </c>
      <c r="S34" s="59" t="str">
        <f>Q34/$C$66</f>
        <v>#DIV/0!</v>
      </c>
      <c r="T34" s="58">
        <f>COUNTIF(G34:P34,"Justificación")+F34</f>
        <v>0</v>
      </c>
    </row>
    <row r="35" ht="15.75" customHeight="1">
      <c r="A35" s="52" t="s">
        <v>84</v>
      </c>
      <c r="B35" s="61" t="s">
        <v>85</v>
      </c>
      <c r="C35" s="61" t="s">
        <v>10</v>
      </c>
      <c r="D35" s="61" t="s">
        <v>87</v>
      </c>
      <c r="E35" s="66">
        <v>0.0</v>
      </c>
      <c r="F35" s="63">
        <v>0.0</v>
      </c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8" t="s">
        <v>12</v>
      </c>
      <c r="R35" s="58" t="s">
        <v>12</v>
      </c>
      <c r="S35" s="58" t="s">
        <v>12</v>
      </c>
      <c r="T35" s="58" t="s">
        <v>12</v>
      </c>
    </row>
    <row r="36" ht="15.75" customHeight="1">
      <c r="A36" s="52" t="s">
        <v>84</v>
      </c>
      <c r="B36" s="53" t="s">
        <v>85</v>
      </c>
      <c r="C36" s="64" t="s">
        <v>6</v>
      </c>
      <c r="D36" s="53" t="s">
        <v>88</v>
      </c>
      <c r="E36" s="65">
        <v>0.0</v>
      </c>
      <c r="F36" s="55">
        <v>1.0</v>
      </c>
      <c r="G36" s="56"/>
      <c r="H36" s="32"/>
      <c r="I36" s="32"/>
      <c r="J36" s="32"/>
      <c r="K36" s="32"/>
      <c r="L36" s="32"/>
      <c r="M36" s="32"/>
      <c r="N36" s="32"/>
      <c r="O36" s="32"/>
      <c r="P36" s="32"/>
      <c r="Q36" s="58">
        <f>COUNTIF(G36:P36,"Asistió")</f>
        <v>0</v>
      </c>
      <c r="R36" s="58">
        <f>COUNTIF(G36:P36,"Ausente")+E36</f>
        <v>0</v>
      </c>
      <c r="S36" s="59" t="str">
        <f>Q36/$C$66</f>
        <v>#DIV/0!</v>
      </c>
      <c r="T36" s="58">
        <f>COUNTIF(G36:P36,"Justificación")+F36</f>
        <v>1</v>
      </c>
    </row>
    <row r="37" ht="15.75" customHeight="1">
      <c r="A37" s="52" t="s">
        <v>89</v>
      </c>
      <c r="B37" s="53" t="s">
        <v>90</v>
      </c>
      <c r="C37" s="64" t="s">
        <v>6</v>
      </c>
      <c r="D37" s="53" t="s">
        <v>91</v>
      </c>
      <c r="E37" s="54">
        <v>0.0</v>
      </c>
      <c r="F37" s="60">
        <v>1.0</v>
      </c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8"/>
      <c r="R37" s="58"/>
      <c r="S37" s="59"/>
      <c r="T37" s="58"/>
    </row>
    <row r="38" ht="15.75" customHeight="1">
      <c r="A38" s="52" t="s">
        <v>92</v>
      </c>
      <c r="B38" s="53" t="s">
        <v>93</v>
      </c>
      <c r="C38" s="64" t="s">
        <v>6</v>
      </c>
      <c r="D38" s="53" t="s">
        <v>94</v>
      </c>
      <c r="E38" s="65">
        <v>0.0</v>
      </c>
      <c r="F38" s="60">
        <v>0.0</v>
      </c>
      <c r="G38" s="56"/>
      <c r="H38" s="32"/>
      <c r="I38" s="32"/>
      <c r="J38" s="32"/>
      <c r="K38" s="32"/>
      <c r="L38" s="32"/>
      <c r="M38" s="32"/>
      <c r="N38" s="32"/>
      <c r="O38" s="32"/>
      <c r="P38" s="32"/>
      <c r="Q38" s="58">
        <f t="shared" ref="Q38:Q39" si="17">COUNTIF(G38:P38,"Asistió")</f>
        <v>0</v>
      </c>
      <c r="R38" s="58">
        <f t="shared" ref="R38:R39" si="18">COUNTIF(G38:P38,"Ausente")+E38</f>
        <v>0</v>
      </c>
      <c r="S38" s="59" t="str">
        <f t="shared" ref="S38:S39" si="19">Q38/$C$66</f>
        <v>#DIV/0!</v>
      </c>
      <c r="T38" s="58">
        <f t="shared" ref="T38:T39" si="20">COUNTIF(G38:P38,"Justificación")+F38</f>
        <v>0</v>
      </c>
    </row>
    <row r="39" ht="15.75" customHeight="1">
      <c r="A39" s="52" t="s">
        <v>95</v>
      </c>
      <c r="B39" s="53" t="s">
        <v>96</v>
      </c>
      <c r="C39" s="64" t="s">
        <v>6</v>
      </c>
      <c r="D39" s="53" t="s">
        <v>97</v>
      </c>
      <c r="E39" s="54">
        <v>0.0</v>
      </c>
      <c r="F39" s="60">
        <v>0.0</v>
      </c>
      <c r="G39" s="56"/>
      <c r="H39" s="32"/>
      <c r="I39" s="32"/>
      <c r="J39" s="32"/>
      <c r="K39" s="32"/>
      <c r="L39" s="32"/>
      <c r="M39" s="32"/>
      <c r="N39" s="32"/>
      <c r="O39" s="32"/>
      <c r="P39" s="32"/>
      <c r="Q39" s="58">
        <f t="shared" si="17"/>
        <v>0</v>
      </c>
      <c r="R39" s="58">
        <f t="shared" si="18"/>
        <v>0</v>
      </c>
      <c r="S39" s="59" t="str">
        <f t="shared" si="19"/>
        <v>#DIV/0!</v>
      </c>
      <c r="T39" s="58">
        <f t="shared" si="20"/>
        <v>0</v>
      </c>
    </row>
    <row r="40" ht="15.75" customHeight="1">
      <c r="A40" s="52" t="s">
        <v>95</v>
      </c>
      <c r="B40" s="61" t="s">
        <v>96</v>
      </c>
      <c r="C40" s="61" t="s">
        <v>10</v>
      </c>
      <c r="D40" s="61" t="s">
        <v>98</v>
      </c>
      <c r="E40" s="62">
        <v>0.0</v>
      </c>
      <c r="F40" s="63">
        <v>0.0</v>
      </c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8" t="s">
        <v>12</v>
      </c>
      <c r="R40" s="58" t="s">
        <v>12</v>
      </c>
      <c r="S40" s="58" t="s">
        <v>12</v>
      </c>
      <c r="T40" s="58" t="s">
        <v>12</v>
      </c>
    </row>
    <row r="41" ht="15.75" customHeight="1">
      <c r="A41" s="52" t="s">
        <v>99</v>
      </c>
      <c r="B41" s="67" t="s">
        <v>100</v>
      </c>
      <c r="C41" s="64" t="s">
        <v>6</v>
      </c>
      <c r="D41" s="67" t="s">
        <v>101</v>
      </c>
      <c r="E41" s="54">
        <v>0.0</v>
      </c>
      <c r="F41" s="55">
        <v>0.0</v>
      </c>
      <c r="G41" s="56"/>
      <c r="H41" s="32"/>
      <c r="I41" s="32"/>
      <c r="J41" s="32"/>
      <c r="K41" s="32"/>
      <c r="L41" s="32"/>
      <c r="M41" s="32"/>
      <c r="N41" s="32"/>
      <c r="O41" s="32"/>
      <c r="P41" s="32"/>
      <c r="Q41" s="68">
        <f>COUNTIF(G41:P41,"Asistió")</f>
        <v>0</v>
      </c>
      <c r="R41" s="58">
        <f>COUNTIF(G41:P41,"Ausente")+E41</f>
        <v>0</v>
      </c>
      <c r="S41" s="69" t="str">
        <f>Q41/$C$66</f>
        <v>#DIV/0!</v>
      </c>
      <c r="T41" s="58">
        <f>COUNTIF(G41:P41,"Justificación")+F41</f>
        <v>0</v>
      </c>
    </row>
    <row r="42" ht="15.75" customHeight="1">
      <c r="A42" s="52" t="s">
        <v>102</v>
      </c>
      <c r="B42" s="67" t="s">
        <v>103</v>
      </c>
      <c r="C42" s="53" t="s">
        <v>6</v>
      </c>
      <c r="D42" s="67" t="s">
        <v>104</v>
      </c>
      <c r="E42" s="70">
        <v>1.0</v>
      </c>
      <c r="F42" s="55">
        <v>0.0</v>
      </c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68"/>
      <c r="R42" s="58"/>
      <c r="S42" s="69"/>
      <c r="T42" s="58"/>
    </row>
    <row r="43">
      <c r="A43" s="41" t="s">
        <v>105</v>
      </c>
      <c r="B43" s="22"/>
      <c r="C43" s="42" t="s">
        <v>38</v>
      </c>
      <c r="D43" s="43" t="s">
        <v>106</v>
      </c>
      <c r="E43" s="71"/>
      <c r="F43" s="72"/>
      <c r="G43" s="73"/>
      <c r="H43" s="21"/>
      <c r="I43" s="21"/>
      <c r="J43" s="21"/>
      <c r="K43" s="21"/>
      <c r="L43" s="21"/>
      <c r="M43" s="21"/>
      <c r="N43" s="21"/>
      <c r="O43" s="21"/>
      <c r="P43" s="21"/>
      <c r="Q43" s="74"/>
      <c r="R43" s="21"/>
      <c r="S43" s="22"/>
      <c r="T43" s="75"/>
      <c r="U43" s="76"/>
      <c r="V43" s="76"/>
    </row>
    <row r="44" ht="15.75" customHeight="1">
      <c r="A44" s="52" t="s">
        <v>42</v>
      </c>
      <c r="B44" s="77" t="s">
        <v>107</v>
      </c>
      <c r="C44" s="77" t="s">
        <v>8</v>
      </c>
      <c r="D44" s="77" t="s">
        <v>108</v>
      </c>
      <c r="E44" s="54">
        <v>0.0</v>
      </c>
      <c r="F44" s="60">
        <v>1.0</v>
      </c>
      <c r="G44" s="56"/>
      <c r="H44" s="32"/>
      <c r="I44" s="32"/>
      <c r="J44" s="32"/>
      <c r="K44" s="32"/>
      <c r="L44" s="32"/>
      <c r="M44" s="32"/>
      <c r="N44" s="32"/>
      <c r="O44" s="32"/>
      <c r="P44" s="32"/>
      <c r="Q44" s="78">
        <f t="shared" ref="Q44:Q46" si="21">COUNTIF(G44:P44,"Asistió")</f>
        <v>0</v>
      </c>
      <c r="R44" s="78">
        <f t="shared" ref="R44:R46" si="22">COUNTIF(G44:P44,"Ausente")+E44</f>
        <v>0</v>
      </c>
      <c r="S44" s="79" t="str">
        <f t="shared" ref="S44:S46" si="23">Q44/$C$66</f>
        <v>#DIV/0!</v>
      </c>
      <c r="T44" s="78">
        <f t="shared" ref="T44:T46" si="24">COUNTIF(G44:P44,"Justificación")+F44</f>
        <v>1</v>
      </c>
      <c r="U44" s="40"/>
      <c r="V44" s="40"/>
    </row>
    <row r="45" ht="15.75" customHeight="1">
      <c r="A45" s="52" t="s">
        <v>46</v>
      </c>
      <c r="B45" s="77" t="s">
        <v>109</v>
      </c>
      <c r="C45" s="77" t="s">
        <v>8</v>
      </c>
      <c r="D45" s="32" t="s">
        <v>110</v>
      </c>
      <c r="E45" s="54">
        <v>0.0</v>
      </c>
      <c r="F45" s="60">
        <v>0.0</v>
      </c>
      <c r="G45" s="56"/>
      <c r="H45" s="32"/>
      <c r="I45" s="32"/>
      <c r="J45" s="32"/>
      <c r="K45" s="32"/>
      <c r="L45" s="32"/>
      <c r="M45" s="32"/>
      <c r="N45" s="32"/>
      <c r="O45" s="32"/>
      <c r="P45" s="32"/>
      <c r="Q45" s="58">
        <f t="shared" si="21"/>
        <v>0</v>
      </c>
      <c r="R45" s="78">
        <f t="shared" si="22"/>
        <v>0</v>
      </c>
      <c r="S45" s="59" t="str">
        <f t="shared" si="23"/>
        <v>#DIV/0!</v>
      </c>
      <c r="T45" s="78">
        <f t="shared" si="24"/>
        <v>0</v>
      </c>
      <c r="U45" s="40"/>
      <c r="V45" s="40"/>
    </row>
    <row r="46" ht="15.75" customHeight="1">
      <c r="A46" s="52" t="s">
        <v>111</v>
      </c>
      <c r="B46" s="77" t="s">
        <v>112</v>
      </c>
      <c r="C46" s="77" t="s">
        <v>8</v>
      </c>
      <c r="D46" s="40" t="s">
        <v>113</v>
      </c>
      <c r="E46" s="54">
        <v>0.0</v>
      </c>
      <c r="F46" s="60">
        <v>2.0</v>
      </c>
      <c r="G46" s="56"/>
      <c r="H46" s="32"/>
      <c r="I46" s="32"/>
      <c r="J46" s="32"/>
      <c r="K46" s="32"/>
      <c r="L46" s="32"/>
      <c r="M46" s="32"/>
      <c r="N46" s="32"/>
      <c r="O46" s="32"/>
      <c r="P46" s="32"/>
      <c r="Q46" s="58">
        <f t="shared" si="21"/>
        <v>0</v>
      </c>
      <c r="R46" s="78">
        <f t="shared" si="22"/>
        <v>0</v>
      </c>
      <c r="S46" s="59" t="str">
        <f t="shared" si="23"/>
        <v>#DIV/0!</v>
      </c>
      <c r="T46" s="78">
        <f t="shared" si="24"/>
        <v>2</v>
      </c>
      <c r="U46" s="40"/>
      <c r="V46" s="40"/>
    </row>
    <row r="47" ht="20.25" customHeight="1">
      <c r="A47" s="80" t="s">
        <v>114</v>
      </c>
      <c r="B47" s="22"/>
      <c r="C47" s="81">
        <f>COUNTIF(C16:C46,"Electo")</f>
        <v>22</v>
      </c>
      <c r="D47" s="80" t="s">
        <v>115</v>
      </c>
      <c r="E47" s="22"/>
      <c r="F47" s="82">
        <f>C50*30%</f>
        <v>7.5</v>
      </c>
      <c r="G47" s="83" t="s">
        <v>116</v>
      </c>
      <c r="H47" s="12"/>
      <c r="I47" s="12"/>
      <c r="J47" s="12"/>
      <c r="K47" s="12"/>
      <c r="L47" s="12"/>
      <c r="M47" s="12"/>
      <c r="N47" s="12"/>
      <c r="O47" s="12"/>
      <c r="P47" s="10"/>
      <c r="Q47" s="84"/>
      <c r="R47" s="85"/>
      <c r="S47" s="85"/>
      <c r="T47" s="86"/>
      <c r="U47" s="86"/>
      <c r="V47" s="86"/>
    </row>
    <row r="48" ht="20.25" customHeight="1">
      <c r="A48" s="80" t="s">
        <v>117</v>
      </c>
      <c r="B48" s="22"/>
      <c r="C48" s="81">
        <f>COUNTIF(C16:C46,"Delegado")</f>
        <v>3</v>
      </c>
      <c r="D48" s="80" t="s">
        <v>118</v>
      </c>
      <c r="E48" s="22"/>
      <c r="F48" s="87">
        <f>C50*50%</f>
        <v>12.5</v>
      </c>
      <c r="G48" s="88"/>
      <c r="P48" s="15"/>
      <c r="Q48" s="89"/>
      <c r="R48" s="90"/>
      <c r="S48" s="90"/>
      <c r="T48" s="86"/>
      <c r="U48" s="86"/>
      <c r="V48" s="86"/>
    </row>
    <row r="49" ht="20.25" customHeight="1">
      <c r="A49" s="91" t="s">
        <v>119</v>
      </c>
      <c r="B49" s="22"/>
      <c r="C49" s="92">
        <f>COUNTIF(C16:C46,"Inactiva")</f>
        <v>5</v>
      </c>
      <c r="D49" s="21"/>
      <c r="E49" s="21"/>
      <c r="F49" s="22"/>
      <c r="G49" s="88"/>
      <c r="P49" s="15"/>
      <c r="Q49" s="89"/>
      <c r="R49" s="90"/>
      <c r="S49" s="90"/>
      <c r="T49" s="86"/>
      <c r="U49" s="86"/>
      <c r="V49" s="86"/>
    </row>
    <row r="50" ht="20.25" customHeight="1">
      <c r="A50" s="91" t="s">
        <v>120</v>
      </c>
      <c r="B50" s="22"/>
      <c r="C50" s="92">
        <f>SUM(C47:C48)</f>
        <v>25</v>
      </c>
      <c r="D50" s="21"/>
      <c r="E50" s="21"/>
      <c r="F50" s="22"/>
      <c r="G50" s="93"/>
      <c r="H50" s="17"/>
      <c r="I50" s="17"/>
      <c r="J50" s="17"/>
      <c r="K50" s="17"/>
      <c r="L50" s="17"/>
      <c r="M50" s="17"/>
      <c r="N50" s="17"/>
      <c r="O50" s="17"/>
      <c r="P50" s="18"/>
      <c r="Q50" s="89"/>
      <c r="R50" s="90"/>
      <c r="S50" s="90"/>
      <c r="T50" s="86"/>
      <c r="U50" s="86"/>
      <c r="V50" s="86"/>
    </row>
    <row r="51" ht="20.25" customHeight="1">
      <c r="A51" s="94" t="s">
        <v>121</v>
      </c>
      <c r="B51" s="21"/>
      <c r="C51" s="21"/>
      <c r="D51" s="21"/>
      <c r="E51" s="21"/>
      <c r="F51" s="22"/>
      <c r="G51" s="95"/>
      <c r="H51" s="95"/>
      <c r="I51" s="95"/>
      <c r="J51" s="95"/>
      <c r="K51" s="95"/>
      <c r="L51" s="95"/>
      <c r="M51" s="95"/>
      <c r="N51" s="96"/>
      <c r="O51" s="95"/>
      <c r="P51" s="95"/>
      <c r="Q51" s="89"/>
      <c r="R51" s="90"/>
      <c r="S51" s="90"/>
      <c r="T51" s="86"/>
      <c r="U51" s="86"/>
      <c r="V51" s="86"/>
    </row>
    <row r="52" ht="20.25" customHeight="1">
      <c r="A52" s="94" t="s">
        <v>122</v>
      </c>
      <c r="B52" s="21"/>
      <c r="C52" s="21"/>
      <c r="D52" s="21"/>
      <c r="E52" s="21"/>
      <c r="F52" s="22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89"/>
      <c r="R52" s="90"/>
      <c r="S52" s="90"/>
      <c r="T52" s="86"/>
      <c r="U52" s="86"/>
      <c r="V52" s="86"/>
    </row>
    <row r="53" ht="20.25" customHeight="1">
      <c r="A53" s="94" t="s">
        <v>123</v>
      </c>
      <c r="B53" s="21"/>
      <c r="C53" s="21"/>
      <c r="D53" s="21"/>
      <c r="E53" s="21"/>
      <c r="F53" s="22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89"/>
      <c r="R53" s="90"/>
      <c r="S53" s="90"/>
      <c r="T53" s="86"/>
      <c r="U53" s="86"/>
      <c r="V53" s="86"/>
    </row>
    <row r="54" ht="20.25" customHeight="1">
      <c r="A54" s="97" t="s">
        <v>124</v>
      </c>
      <c r="B54" s="21"/>
      <c r="C54" s="21"/>
      <c r="D54" s="21"/>
      <c r="E54" s="21"/>
      <c r="F54" s="22"/>
      <c r="G54" s="98">
        <f t="shared" ref="G54:P54" si="25">G51/$C$50</f>
        <v>0</v>
      </c>
      <c r="H54" s="98">
        <f t="shared" si="25"/>
        <v>0</v>
      </c>
      <c r="I54" s="98">
        <f t="shared" si="25"/>
        <v>0</v>
      </c>
      <c r="J54" s="98">
        <f t="shared" si="25"/>
        <v>0</v>
      </c>
      <c r="K54" s="98">
        <f t="shared" si="25"/>
        <v>0</v>
      </c>
      <c r="L54" s="98">
        <f t="shared" si="25"/>
        <v>0</v>
      </c>
      <c r="M54" s="98">
        <f t="shared" si="25"/>
        <v>0</v>
      </c>
      <c r="N54" s="98">
        <f t="shared" si="25"/>
        <v>0</v>
      </c>
      <c r="O54" s="98">
        <f t="shared" si="25"/>
        <v>0</v>
      </c>
      <c r="P54" s="98">
        <f t="shared" si="25"/>
        <v>0</v>
      </c>
      <c r="Q54" s="89"/>
      <c r="R54" s="90"/>
      <c r="S54" s="90"/>
      <c r="T54" s="86"/>
      <c r="U54" s="86"/>
      <c r="V54" s="86"/>
    </row>
    <row r="55" ht="20.25" customHeight="1">
      <c r="A55" s="94" t="s">
        <v>125</v>
      </c>
      <c r="B55" s="21"/>
      <c r="C55" s="21"/>
      <c r="D55" s="21"/>
      <c r="E55" s="21"/>
      <c r="F55" s="22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89"/>
      <c r="R55" s="90"/>
      <c r="S55" s="90"/>
      <c r="T55" s="86"/>
      <c r="U55" s="86"/>
      <c r="V55" s="86"/>
    </row>
    <row r="56" ht="20.25" customHeight="1">
      <c r="A56" s="97" t="s">
        <v>126</v>
      </c>
      <c r="B56" s="21"/>
      <c r="C56" s="21"/>
      <c r="D56" s="21"/>
      <c r="E56" s="21"/>
      <c r="F56" s="22"/>
      <c r="G56" s="100">
        <f>SUM($G$51,$G$55)</f>
        <v>0</v>
      </c>
      <c r="H56" s="100">
        <f>SUM($H$51,$H$55)</f>
        <v>0</v>
      </c>
      <c r="I56" s="100">
        <f>SUM($I$51,$I$55)</f>
        <v>0</v>
      </c>
      <c r="J56" s="100">
        <f>SUM($J$51,$J$55)</f>
        <v>0</v>
      </c>
      <c r="K56" s="100">
        <f>SUM($K$51,$K$55)</f>
        <v>0</v>
      </c>
      <c r="L56" s="100">
        <f>SUM($L$51,$L$55)</f>
        <v>0</v>
      </c>
      <c r="M56" s="100">
        <f>SUM($M$51,$M$55)</f>
        <v>0</v>
      </c>
      <c r="N56" s="100">
        <f t="shared" ref="N56:O56" si="26">SUM($N$51,$N$55)</f>
        <v>0</v>
      </c>
      <c r="O56" s="100">
        <f t="shared" si="26"/>
        <v>0</v>
      </c>
      <c r="P56" s="100">
        <f>SUM($P$51,$P$55)</f>
        <v>0</v>
      </c>
      <c r="Q56" s="89"/>
      <c r="R56" s="90"/>
      <c r="S56" s="101">
        <f>SUM(G56:P56)</f>
        <v>0</v>
      </c>
      <c r="T56" s="86"/>
      <c r="U56" s="86"/>
      <c r="V56" s="86"/>
    </row>
    <row r="57" ht="20.25" customHeight="1">
      <c r="A57" s="102"/>
      <c r="B57" s="103"/>
      <c r="C57" s="103"/>
      <c r="D57" s="103"/>
      <c r="E57" s="103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5"/>
      <c r="R57" s="105"/>
      <c r="S57" s="106"/>
      <c r="T57" s="86"/>
      <c r="U57" s="86"/>
      <c r="V57" s="86"/>
    </row>
    <row r="58" ht="15.75" customHeight="1">
      <c r="A58" s="107"/>
      <c r="B58" s="107"/>
      <c r="C58" s="107"/>
      <c r="D58" s="107"/>
      <c r="E58" s="107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9"/>
      <c r="R58" s="109"/>
      <c r="S58" s="110"/>
      <c r="T58" s="1"/>
      <c r="U58" s="1"/>
      <c r="V58" s="1"/>
    </row>
    <row r="59" ht="15.75" customHeight="1">
      <c r="A59" s="107"/>
      <c r="B59" s="111" t="s">
        <v>127</v>
      </c>
      <c r="C59" s="112">
        <f>AVERAGE(G54:P54)</f>
        <v>0</v>
      </c>
      <c r="D59" s="107"/>
      <c r="E59" s="107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9"/>
      <c r="R59" s="109"/>
      <c r="S59" s="110"/>
      <c r="T59" s="1"/>
      <c r="U59" s="1"/>
      <c r="V59" s="1"/>
    </row>
    <row r="60" ht="15.75" customHeight="1">
      <c r="A60" s="107"/>
      <c r="B60" s="113" t="s">
        <v>128</v>
      </c>
      <c r="C60" s="99">
        <f>COUNTIF($G$7:$P$7,"=Ordinaria Presencial")</f>
        <v>0</v>
      </c>
      <c r="D60" s="107"/>
      <c r="E60" s="107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9"/>
      <c r="R60" s="109"/>
      <c r="S60" s="110"/>
      <c r="T60" s="1"/>
      <c r="U60" s="1"/>
      <c r="V60" s="1"/>
    </row>
    <row r="61" ht="15.75" customHeight="1">
      <c r="A61" s="107"/>
      <c r="B61" s="113" t="s">
        <v>129</v>
      </c>
      <c r="C61" s="99">
        <f>COUNTIF($G$7:$P$7,"=Extraordinaria Presencial")</f>
        <v>0</v>
      </c>
      <c r="D61" s="107"/>
      <c r="E61" s="107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9"/>
      <c r="R61" s="109"/>
      <c r="S61" s="110"/>
      <c r="T61" s="1"/>
      <c r="U61" s="1"/>
      <c r="V61" s="1"/>
    </row>
    <row r="62" ht="15.75" customHeight="1">
      <c r="A62" s="107"/>
      <c r="B62" s="113" t="s">
        <v>130</v>
      </c>
      <c r="C62" s="99">
        <f>COUNTIF($G$7:$P$7,"=Ordinaria Virtual")</f>
        <v>0</v>
      </c>
      <c r="D62" s="107"/>
      <c r="E62" s="107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9"/>
      <c r="R62" s="109"/>
      <c r="S62" s="110"/>
      <c r="T62" s="1"/>
      <c r="U62" s="1"/>
      <c r="V62" s="1"/>
    </row>
    <row r="63" ht="15.75" customHeight="1">
      <c r="A63" s="107"/>
      <c r="B63" s="113" t="s">
        <v>131</v>
      </c>
      <c r="C63" s="99">
        <f>COUNTIF($G$7:$P$7,"=Extraordinaria Virtual")</f>
        <v>0</v>
      </c>
      <c r="D63" s="107"/>
      <c r="E63" s="107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9"/>
      <c r="R63" s="109"/>
      <c r="S63" s="110"/>
      <c r="T63" s="1"/>
      <c r="U63" s="1"/>
      <c r="V63" s="1"/>
    </row>
    <row r="64" ht="15.75" customHeight="1">
      <c r="A64" s="107"/>
      <c r="B64" s="113" t="s">
        <v>132</v>
      </c>
      <c r="C64" s="99">
        <f>COUNTIF($G$7:$P$7,"=Ordinaria Semipresencial")</f>
        <v>0</v>
      </c>
      <c r="D64" s="107"/>
      <c r="E64" s="107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9"/>
      <c r="R64" s="109"/>
      <c r="S64" s="110"/>
      <c r="T64" s="1"/>
      <c r="U64" s="1"/>
      <c r="V64" s="1"/>
    </row>
    <row r="65" ht="15.75" customHeight="1">
      <c r="A65" s="107"/>
      <c r="B65" s="113" t="s">
        <v>133</v>
      </c>
      <c r="C65" s="99">
        <f>COUNTIF($G$7:$P$7,"= Extraordinaria Semipresencial")</f>
        <v>0</v>
      </c>
      <c r="D65" s="107"/>
      <c r="E65" s="107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9"/>
      <c r="R65" s="109"/>
      <c r="S65" s="110"/>
      <c r="T65" s="1"/>
      <c r="U65" s="1"/>
      <c r="V65" s="1"/>
    </row>
    <row r="66" ht="15.75" customHeight="1">
      <c r="A66" s="107"/>
      <c r="B66" s="114" t="s">
        <v>134</v>
      </c>
      <c r="C66" s="115">
        <f>SUM(C60:C65)</f>
        <v>0</v>
      </c>
      <c r="D66" s="107"/>
      <c r="E66" s="107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9"/>
      <c r="R66" s="109"/>
      <c r="S66" s="110"/>
      <c r="T66" s="1"/>
      <c r="U66" s="1"/>
      <c r="V66" s="1"/>
    </row>
    <row r="67" ht="20.25" customHeight="1">
      <c r="A67" s="102"/>
      <c r="B67" s="103"/>
      <c r="C67" s="103"/>
      <c r="D67" s="103"/>
      <c r="E67" s="103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5"/>
      <c r="R67" s="105"/>
      <c r="S67" s="106"/>
      <c r="T67" s="86"/>
      <c r="U67" s="86"/>
      <c r="V67" s="86"/>
    </row>
    <row r="68" ht="20.25" customHeight="1">
      <c r="A68" s="102"/>
      <c r="B68" s="97" t="s">
        <v>135</v>
      </c>
      <c r="C68" s="21"/>
      <c r="D68" s="21"/>
      <c r="E68" s="21"/>
      <c r="F68" s="21"/>
      <c r="G68" s="21"/>
      <c r="H68" s="22"/>
      <c r="I68" s="104"/>
      <c r="J68" s="104"/>
      <c r="K68" s="104"/>
      <c r="L68" s="104"/>
      <c r="M68" s="104"/>
      <c r="N68" s="104"/>
      <c r="O68" s="104"/>
      <c r="P68" s="104"/>
      <c r="Q68" s="105"/>
      <c r="R68" s="105"/>
      <c r="S68" s="106"/>
      <c r="T68" s="86"/>
      <c r="U68" s="86"/>
      <c r="V68" s="86"/>
    </row>
    <row r="69">
      <c r="A69" s="102"/>
      <c r="B69" s="116" t="s">
        <v>136</v>
      </c>
      <c r="C69" s="116" t="s">
        <v>137</v>
      </c>
      <c r="D69" s="117" t="s">
        <v>138</v>
      </c>
      <c r="E69" s="116" t="s">
        <v>139</v>
      </c>
      <c r="F69" s="118" t="s">
        <v>140</v>
      </c>
      <c r="G69" s="118" t="s">
        <v>141</v>
      </c>
      <c r="H69" s="119" t="s">
        <v>142</v>
      </c>
      <c r="I69" s="104"/>
      <c r="J69" s="104"/>
      <c r="K69" s="104"/>
      <c r="L69" s="104"/>
      <c r="M69" s="104"/>
      <c r="N69" s="104"/>
      <c r="O69" s="104"/>
      <c r="P69" s="104"/>
      <c r="Q69" s="105"/>
      <c r="R69" s="105"/>
      <c r="S69" s="106"/>
      <c r="T69" s="86"/>
      <c r="U69" s="86"/>
      <c r="V69" s="86"/>
    </row>
    <row r="70" ht="20.25" customHeight="1">
      <c r="A70" s="102"/>
      <c r="B70" s="32"/>
      <c r="C70" s="120"/>
      <c r="D70" s="32"/>
      <c r="E70" s="32"/>
      <c r="F70" s="121"/>
      <c r="G70" s="121"/>
      <c r="H70" s="121"/>
      <c r="I70" s="104"/>
      <c r="J70" s="104"/>
      <c r="K70" s="104"/>
      <c r="L70" s="104"/>
      <c r="M70" s="104"/>
      <c r="N70" s="104"/>
      <c r="O70" s="104"/>
      <c r="P70" s="104"/>
      <c r="Q70" s="105"/>
      <c r="R70" s="105"/>
      <c r="S70" s="106"/>
      <c r="T70" s="86"/>
      <c r="U70" s="86"/>
      <c r="V70" s="86"/>
    </row>
    <row r="71" ht="20.25" customHeight="1">
      <c r="A71" s="102"/>
      <c r="B71" s="32"/>
      <c r="C71" s="120"/>
      <c r="D71" s="32"/>
      <c r="E71" s="32"/>
      <c r="F71" s="32"/>
      <c r="G71" s="121"/>
      <c r="H71" s="32"/>
      <c r="I71" s="104"/>
      <c r="J71" s="104"/>
      <c r="K71" s="104"/>
      <c r="L71" s="104"/>
      <c r="M71" s="104"/>
      <c r="N71" s="104"/>
      <c r="O71" s="104"/>
      <c r="P71" s="104"/>
      <c r="Q71" s="105"/>
      <c r="R71" s="105"/>
      <c r="S71" s="106"/>
      <c r="T71" s="86"/>
      <c r="U71" s="86"/>
      <c r="V71" s="86"/>
    </row>
    <row r="72" ht="20.25" customHeight="1">
      <c r="A72" s="102"/>
      <c r="B72" s="32"/>
      <c r="C72" s="120"/>
      <c r="D72" s="32"/>
      <c r="E72" s="32"/>
      <c r="F72" s="32"/>
      <c r="G72" s="121"/>
      <c r="H72" s="32"/>
      <c r="I72" s="104"/>
      <c r="J72" s="104"/>
      <c r="K72" s="104"/>
      <c r="L72" s="104"/>
      <c r="M72" s="104"/>
      <c r="N72" s="104"/>
      <c r="O72" s="104"/>
      <c r="P72" s="104"/>
      <c r="Q72" s="105"/>
      <c r="R72" s="105"/>
      <c r="S72" s="106"/>
      <c r="T72" s="86"/>
      <c r="U72" s="86"/>
      <c r="V72" s="86"/>
    </row>
    <row r="73" ht="20.25" customHeight="1">
      <c r="A73" s="102"/>
      <c r="B73" s="32"/>
      <c r="C73" s="120"/>
      <c r="D73" s="32"/>
      <c r="E73" s="32"/>
      <c r="F73" s="32"/>
      <c r="G73" s="121"/>
      <c r="H73" s="32"/>
      <c r="I73" s="104"/>
      <c r="J73" s="104"/>
      <c r="K73" s="104"/>
      <c r="L73" s="104"/>
      <c r="M73" s="104"/>
      <c r="N73" s="104"/>
      <c r="O73" s="104"/>
      <c r="P73" s="104"/>
      <c r="Q73" s="105"/>
      <c r="R73" s="105"/>
      <c r="S73" s="106"/>
      <c r="T73" s="86"/>
      <c r="U73" s="86"/>
      <c r="V73" s="86"/>
    </row>
    <row r="74" ht="20.25" customHeight="1">
      <c r="A74" s="102"/>
      <c r="B74" s="1"/>
      <c r="C74" s="1"/>
      <c r="D74" s="1"/>
      <c r="E74" s="1"/>
      <c r="F74" s="1"/>
      <c r="G74" s="1"/>
      <c r="H74" s="1"/>
      <c r="I74" s="104"/>
      <c r="J74" s="104"/>
      <c r="K74" s="104"/>
      <c r="L74" s="104"/>
      <c r="M74" s="104"/>
      <c r="N74" s="104"/>
      <c r="O74" s="104"/>
      <c r="P74" s="105"/>
      <c r="Q74" s="105"/>
      <c r="R74" s="106"/>
      <c r="S74" s="86"/>
      <c r="T74" s="86"/>
      <c r="U74" s="86"/>
    </row>
    <row r="75" ht="20.25" customHeight="1">
      <c r="A75" s="102"/>
      <c r="B75" s="122" t="s">
        <v>143</v>
      </c>
      <c r="C75" s="21"/>
      <c r="D75" s="21"/>
      <c r="E75" s="22"/>
      <c r="F75" s="103"/>
      <c r="G75" s="103"/>
      <c r="H75" s="103"/>
      <c r="I75" s="103"/>
      <c r="J75" s="104"/>
      <c r="K75" s="104"/>
      <c r="L75" s="104"/>
      <c r="M75" s="104"/>
      <c r="N75" s="104"/>
      <c r="O75" s="104"/>
      <c r="P75" s="104"/>
      <c r="Q75" s="105"/>
      <c r="R75" s="105"/>
      <c r="S75" s="106"/>
      <c r="T75" s="86"/>
      <c r="U75" s="86"/>
      <c r="V75" s="86"/>
    </row>
    <row r="76">
      <c r="A76" s="102"/>
      <c r="B76" s="123" t="s">
        <v>136</v>
      </c>
      <c r="C76" s="124" t="s">
        <v>144</v>
      </c>
      <c r="D76" s="125" t="s">
        <v>145</v>
      </c>
      <c r="E76" s="126" t="s">
        <v>146</v>
      </c>
      <c r="F76" s="1"/>
      <c r="G76" s="1"/>
      <c r="H76" s="1"/>
      <c r="I76" s="1"/>
      <c r="J76" s="104"/>
      <c r="K76" s="104"/>
      <c r="L76" s="104"/>
      <c r="M76" s="104"/>
      <c r="N76" s="104"/>
      <c r="O76" s="104"/>
      <c r="P76" s="104"/>
      <c r="Q76" s="105"/>
      <c r="R76" s="105"/>
      <c r="S76" s="106"/>
      <c r="T76" s="86"/>
      <c r="U76" s="86"/>
      <c r="V76" s="86"/>
    </row>
    <row r="77" ht="15.75" customHeight="1">
      <c r="A77" s="127"/>
      <c r="B77" s="128"/>
      <c r="C77" s="129"/>
      <c r="D77" s="129"/>
      <c r="E77" s="130"/>
      <c r="F77" s="1"/>
      <c r="G77" s="1"/>
      <c r="H77" s="1"/>
      <c r="I77" s="1"/>
      <c r="J77" s="1"/>
      <c r="K77" s="1"/>
      <c r="L77" s="1"/>
    </row>
    <row r="78" ht="15.75" customHeight="1">
      <c r="A78" s="127"/>
      <c r="B78" s="128"/>
      <c r="C78" s="129"/>
      <c r="D78" s="129"/>
      <c r="E78" s="131"/>
      <c r="F78" s="1"/>
      <c r="G78" s="1"/>
      <c r="H78" s="1"/>
      <c r="I78" s="1"/>
      <c r="J78" s="1"/>
      <c r="K78" s="1"/>
      <c r="L78" s="1"/>
    </row>
    <row r="79" ht="15.75" customHeight="1">
      <c r="A79" s="127"/>
      <c r="B79" s="128"/>
      <c r="C79" s="129"/>
      <c r="D79" s="129"/>
      <c r="E79" s="132"/>
      <c r="F79" s="1"/>
      <c r="G79" s="1"/>
      <c r="H79" s="1"/>
      <c r="I79" s="1"/>
      <c r="J79" s="1"/>
      <c r="K79" s="1"/>
      <c r="L79" s="1"/>
    </row>
    <row r="80" ht="15.75" customHeight="1">
      <c r="A80" s="127"/>
      <c r="B80" s="133"/>
      <c r="C80" s="133"/>
      <c r="D80" s="133"/>
      <c r="E80" s="133"/>
      <c r="F80" s="1"/>
      <c r="G80" s="1"/>
      <c r="H80" s="1"/>
      <c r="I80" s="1"/>
      <c r="J80" s="1"/>
      <c r="K80" s="1"/>
      <c r="L80" s="1"/>
    </row>
    <row r="81">
      <c r="A81" s="127"/>
      <c r="B81" s="122" t="s">
        <v>147</v>
      </c>
      <c r="C81" s="21"/>
      <c r="D81" s="21"/>
      <c r="E81" s="22"/>
      <c r="F81" s="1"/>
      <c r="G81" s="1"/>
      <c r="H81" s="1"/>
      <c r="I81" s="1"/>
      <c r="J81" s="1"/>
      <c r="K81" s="1"/>
    </row>
    <row r="82">
      <c r="A82" s="127"/>
      <c r="B82" s="123" t="s">
        <v>136</v>
      </c>
      <c r="C82" s="124" t="s">
        <v>148</v>
      </c>
      <c r="D82" s="124" t="s">
        <v>149</v>
      </c>
      <c r="E82" s="134" t="s">
        <v>150</v>
      </c>
      <c r="F82" s="1"/>
      <c r="G82" s="1"/>
      <c r="H82" s="1"/>
      <c r="I82" s="1"/>
      <c r="J82" s="1"/>
    </row>
    <row r="83">
      <c r="A83" s="127"/>
      <c r="B83" s="128" t="s">
        <v>151</v>
      </c>
      <c r="C83" s="32" t="s">
        <v>94</v>
      </c>
      <c r="D83" s="128" t="s">
        <v>152</v>
      </c>
      <c r="E83" s="135" t="s">
        <v>12</v>
      </c>
      <c r="F83" s="1"/>
      <c r="G83" s="1"/>
      <c r="H83" s="1"/>
      <c r="I83" s="1"/>
      <c r="J83" s="1"/>
    </row>
    <row r="84" ht="15.75" customHeight="1">
      <c r="A84" s="127"/>
      <c r="B84" s="128"/>
      <c r="C84" s="129"/>
      <c r="D84" s="129"/>
      <c r="E84" s="129"/>
      <c r="F84" s="1"/>
      <c r="G84" s="1"/>
      <c r="H84" s="1"/>
      <c r="I84" s="1"/>
      <c r="J84" s="1"/>
    </row>
    <row r="85" ht="15.75" customHeight="1">
      <c r="A85" s="127"/>
      <c r="B85" s="128"/>
      <c r="C85" s="129"/>
      <c r="D85" s="129"/>
      <c r="E85" s="129"/>
      <c r="F85" s="1"/>
      <c r="G85" s="1"/>
      <c r="H85" s="1"/>
      <c r="I85" s="1"/>
      <c r="J85" s="1"/>
    </row>
    <row r="86" ht="15.75" customHeight="1">
      <c r="A86" s="127"/>
      <c r="E86" s="1"/>
      <c r="F86" s="1"/>
      <c r="G86" s="1"/>
      <c r="H86" s="1"/>
      <c r="I86" s="1"/>
      <c r="J86" s="1"/>
      <c r="K86" s="1"/>
    </row>
    <row r="87">
      <c r="A87" s="127"/>
      <c r="B87" s="122" t="s">
        <v>153</v>
      </c>
      <c r="C87" s="21"/>
      <c r="D87" s="22"/>
      <c r="E87" s="1"/>
      <c r="F87" s="1"/>
      <c r="G87" s="1"/>
      <c r="H87" s="1"/>
      <c r="I87" s="1"/>
      <c r="J87" s="1"/>
      <c r="K87" s="1"/>
    </row>
    <row r="88">
      <c r="A88" s="127"/>
      <c r="B88" s="136" t="s">
        <v>136</v>
      </c>
      <c r="C88" s="137" t="s">
        <v>148</v>
      </c>
      <c r="D88" s="138" t="s">
        <v>154</v>
      </c>
      <c r="E88" s="1"/>
      <c r="F88" s="1"/>
      <c r="G88" s="1"/>
      <c r="H88" s="1"/>
      <c r="I88" s="1"/>
      <c r="J88" s="1"/>
      <c r="K88" s="1"/>
    </row>
    <row r="89">
      <c r="A89" s="127"/>
      <c r="B89" s="53" t="s">
        <v>96</v>
      </c>
      <c r="C89" s="32" t="s">
        <v>97</v>
      </c>
      <c r="D89" s="139">
        <v>45189.0</v>
      </c>
      <c r="E89" s="1"/>
      <c r="F89" s="1"/>
      <c r="G89" s="1"/>
      <c r="H89" s="1"/>
      <c r="I89" s="1"/>
      <c r="J89" s="1"/>
      <c r="K89" s="1"/>
    </row>
    <row r="90" ht="40.5" customHeight="1">
      <c r="A90" s="127"/>
      <c r="B90" s="53" t="s">
        <v>78</v>
      </c>
      <c r="C90" s="32" t="s">
        <v>79</v>
      </c>
      <c r="D90" s="140">
        <v>45561.0</v>
      </c>
      <c r="E90" s="1"/>
      <c r="F90" s="1"/>
      <c r="G90" s="1"/>
      <c r="H90" s="1"/>
      <c r="I90" s="1"/>
      <c r="J90" s="1"/>
      <c r="K90" s="1"/>
    </row>
    <row r="91" ht="15.75" customHeight="1">
      <c r="A91" s="127"/>
      <c r="B91" s="132"/>
      <c r="C91" s="132"/>
      <c r="D91" s="132"/>
      <c r="E91" s="1"/>
      <c r="F91" s="1"/>
      <c r="G91" s="1"/>
      <c r="H91" s="1"/>
      <c r="I91" s="1"/>
      <c r="J91" s="1"/>
      <c r="K91" s="1"/>
    </row>
    <row r="92" ht="15.75" customHeight="1">
      <c r="A92" s="127"/>
      <c r="B92" s="132"/>
      <c r="C92" s="132"/>
      <c r="D92" s="132"/>
      <c r="E92" s="1"/>
      <c r="F92" s="1"/>
      <c r="G92" s="1"/>
      <c r="H92" s="1"/>
      <c r="I92" s="1"/>
      <c r="J92" s="1"/>
      <c r="K92" s="1"/>
    </row>
    <row r="93" ht="15.75" customHeight="1">
      <c r="A93" s="127"/>
      <c r="E93" s="1"/>
      <c r="F93" s="1"/>
      <c r="G93" s="1"/>
      <c r="H93" s="1"/>
      <c r="I93" s="1"/>
      <c r="J93" s="1"/>
      <c r="K93" s="1"/>
    </row>
    <row r="94" ht="15.75" customHeight="1">
      <c r="A94" s="127"/>
      <c r="E94" s="1"/>
      <c r="F94" s="1"/>
      <c r="G94" s="1"/>
      <c r="H94" s="1"/>
      <c r="I94" s="1"/>
      <c r="J94" s="1"/>
      <c r="K94" s="1"/>
    </row>
    <row r="95" ht="15.75" customHeight="1">
      <c r="A95" s="127"/>
      <c r="E95" s="1"/>
      <c r="F95" s="1"/>
      <c r="G95" s="1"/>
      <c r="H95" s="1"/>
      <c r="I95" s="1"/>
      <c r="J95" s="1"/>
      <c r="K95" s="1"/>
    </row>
    <row r="96" ht="15.75" customHeight="1">
      <c r="A96" s="127"/>
      <c r="E96" s="1"/>
      <c r="F96" s="1"/>
      <c r="G96" s="1"/>
      <c r="H96" s="1"/>
      <c r="I96" s="1"/>
      <c r="J96" s="1"/>
      <c r="K96" s="1"/>
    </row>
    <row r="97" ht="15.75" customHeight="1">
      <c r="A97" s="127"/>
      <c r="E97" s="1"/>
      <c r="F97" s="1"/>
      <c r="G97" s="1"/>
      <c r="H97" s="1"/>
      <c r="I97" s="1"/>
      <c r="J97" s="1"/>
      <c r="K97" s="1"/>
    </row>
    <row r="98" ht="15.75" customHeight="1">
      <c r="A98" s="127"/>
      <c r="E98" s="1"/>
      <c r="F98" s="1"/>
      <c r="G98" s="1"/>
      <c r="H98" s="1"/>
      <c r="I98" s="1"/>
      <c r="J98" s="1"/>
      <c r="K98" s="1"/>
    </row>
    <row r="99" ht="15.75" customHeight="1">
      <c r="A99" s="127"/>
      <c r="E99" s="1"/>
      <c r="F99" s="1"/>
      <c r="G99" s="1"/>
      <c r="H99" s="1"/>
      <c r="I99" s="1"/>
      <c r="J99" s="1"/>
      <c r="K99" s="1"/>
    </row>
    <row r="100" ht="15.75" customHeight="1">
      <c r="A100" s="127"/>
      <c r="E100" s="1"/>
      <c r="F100" s="1"/>
      <c r="G100" s="1"/>
      <c r="H100" s="1"/>
      <c r="I100" s="1"/>
      <c r="J100" s="1"/>
      <c r="K100" s="1"/>
    </row>
    <row r="101" ht="15.75" customHeight="1">
      <c r="A101" s="127"/>
      <c r="E101" s="1"/>
      <c r="F101" s="1"/>
      <c r="G101" s="1"/>
      <c r="H101" s="1"/>
      <c r="I101" s="1"/>
      <c r="J101" s="1"/>
      <c r="K101" s="1"/>
    </row>
    <row r="102" ht="15.75" customHeight="1">
      <c r="A102" s="127"/>
      <c r="E102" s="1"/>
      <c r="F102" s="1"/>
      <c r="G102" s="1"/>
      <c r="H102" s="1"/>
      <c r="I102" s="1"/>
      <c r="J102" s="1"/>
      <c r="K102" s="1"/>
    </row>
    <row r="103" ht="15.75" customHeight="1">
      <c r="A103" s="127"/>
      <c r="E103" s="1"/>
      <c r="F103" s="1"/>
      <c r="G103" s="1"/>
      <c r="H103" s="1"/>
      <c r="I103" s="1"/>
      <c r="J103" s="1"/>
      <c r="K103" s="1"/>
    </row>
    <row r="104" ht="15.75" customHeight="1">
      <c r="A104" s="127"/>
      <c r="E104" s="1"/>
      <c r="F104" s="1"/>
      <c r="G104" s="1"/>
      <c r="H104" s="1"/>
      <c r="I104" s="1"/>
      <c r="J104" s="1"/>
      <c r="K104" s="1"/>
    </row>
    <row r="105" ht="15.75" customHeight="1">
      <c r="A105" s="127"/>
      <c r="E105" s="1"/>
      <c r="F105" s="1"/>
      <c r="G105" s="1"/>
      <c r="H105" s="1"/>
      <c r="I105" s="1"/>
      <c r="J105" s="1"/>
      <c r="K105" s="1"/>
    </row>
    <row r="106" ht="15.75" customHeight="1">
      <c r="A106" s="127"/>
      <c r="E106" s="1"/>
      <c r="F106" s="1"/>
      <c r="G106" s="1"/>
      <c r="H106" s="1"/>
      <c r="I106" s="1"/>
      <c r="J106" s="1"/>
      <c r="K106" s="1"/>
    </row>
    <row r="107" ht="15.75" customHeight="1">
      <c r="A107" s="127"/>
      <c r="E107" s="1"/>
      <c r="F107" s="1"/>
      <c r="G107" s="1"/>
      <c r="H107" s="1"/>
      <c r="I107" s="1"/>
      <c r="J107" s="1"/>
      <c r="K107" s="1"/>
    </row>
    <row r="108" ht="15.75" customHeight="1">
      <c r="A108" s="127"/>
      <c r="E108" s="1"/>
      <c r="F108" s="1"/>
      <c r="G108" s="1"/>
      <c r="H108" s="1"/>
      <c r="I108" s="1"/>
      <c r="J108" s="1"/>
      <c r="K108" s="1"/>
    </row>
    <row r="109" ht="15.75" customHeight="1">
      <c r="A109" s="127"/>
      <c r="F109" s="1"/>
      <c r="G109" s="1"/>
      <c r="H109" s="1"/>
      <c r="I109" s="1"/>
      <c r="J109" s="1"/>
      <c r="K109" s="1"/>
      <c r="L109" s="1"/>
    </row>
    <row r="110" ht="15.75" customHeight="1">
      <c r="A110" s="127"/>
      <c r="F110" s="1"/>
      <c r="G110" s="1"/>
      <c r="H110" s="1"/>
      <c r="I110" s="1"/>
      <c r="J110" s="1"/>
      <c r="K110" s="1"/>
      <c r="L110" s="1"/>
    </row>
    <row r="111" ht="15.75" customHeight="1">
      <c r="A111" s="127"/>
      <c r="F111" s="1"/>
      <c r="G111" s="1"/>
      <c r="H111" s="1"/>
      <c r="I111" s="1"/>
      <c r="J111" s="1"/>
      <c r="K111" s="1"/>
      <c r="L111" s="1"/>
    </row>
    <row r="112" ht="15.75" customHeight="1">
      <c r="A112" s="127"/>
      <c r="F112" s="1"/>
      <c r="G112" s="1"/>
      <c r="H112" s="1"/>
      <c r="I112" s="1"/>
      <c r="J112" s="1"/>
      <c r="K112" s="1"/>
      <c r="L112" s="1"/>
    </row>
    <row r="113" ht="15.75" customHeight="1">
      <c r="A113" s="127"/>
      <c r="F113" s="1"/>
      <c r="G113" s="1"/>
      <c r="H113" s="1"/>
      <c r="I113" s="1"/>
      <c r="J113" s="1"/>
      <c r="K113" s="1"/>
      <c r="L113" s="1"/>
    </row>
    <row r="114" ht="15.75" customHeight="1">
      <c r="A114" s="127"/>
      <c r="F114" s="1"/>
      <c r="G114" s="1"/>
      <c r="H114" s="1"/>
      <c r="I114" s="1"/>
      <c r="J114" s="1"/>
      <c r="K114" s="1"/>
      <c r="L114" s="1"/>
    </row>
    <row r="115" ht="15.75" customHeight="1">
      <c r="A115" s="127"/>
      <c r="F115" s="1"/>
      <c r="G115" s="1"/>
      <c r="H115" s="1"/>
      <c r="I115" s="1"/>
      <c r="J115" s="1"/>
      <c r="K115" s="1"/>
      <c r="L115" s="1"/>
    </row>
    <row r="116" ht="15.75" customHeight="1">
      <c r="A116" s="127"/>
      <c r="F116" s="1"/>
      <c r="G116" s="1"/>
      <c r="H116" s="1"/>
      <c r="I116" s="1"/>
      <c r="J116" s="1"/>
      <c r="K116" s="1"/>
      <c r="L116" s="1"/>
    </row>
    <row r="117" ht="15.75" customHeight="1">
      <c r="A117" s="127"/>
      <c r="F117" s="1"/>
      <c r="G117" s="1"/>
      <c r="H117" s="1"/>
      <c r="I117" s="1"/>
      <c r="J117" s="1"/>
      <c r="K117" s="1"/>
      <c r="L117" s="1"/>
    </row>
    <row r="118" ht="15.75" customHeight="1">
      <c r="A118" s="127"/>
      <c r="F118" s="1"/>
      <c r="G118" s="1"/>
      <c r="H118" s="1"/>
      <c r="I118" s="1"/>
      <c r="J118" s="1"/>
      <c r="K118" s="1"/>
      <c r="L118" s="1"/>
    </row>
    <row r="119" ht="15.75" customHeight="1">
      <c r="A119" s="127"/>
      <c r="F119" s="1"/>
      <c r="G119" s="1"/>
      <c r="H119" s="1"/>
      <c r="I119" s="1"/>
      <c r="J119" s="1"/>
      <c r="K119" s="1"/>
      <c r="L119" s="1"/>
    </row>
    <row r="120" ht="15.75" customHeight="1">
      <c r="A120" s="127"/>
      <c r="F120" s="1"/>
      <c r="G120" s="1"/>
      <c r="H120" s="1"/>
      <c r="I120" s="1"/>
      <c r="J120" s="1"/>
      <c r="K120" s="1"/>
      <c r="L120" s="1"/>
    </row>
    <row r="121" ht="15.75" customHeight="1">
      <c r="A121" s="127"/>
      <c r="F121" s="1"/>
      <c r="G121" s="1"/>
      <c r="H121" s="1"/>
      <c r="I121" s="1"/>
      <c r="J121" s="1"/>
      <c r="K121" s="1"/>
      <c r="L121" s="1"/>
    </row>
    <row r="122" ht="15.75" customHeight="1">
      <c r="A122" s="127"/>
      <c r="F122" s="1"/>
      <c r="G122" s="1"/>
      <c r="H122" s="1"/>
      <c r="I122" s="1"/>
      <c r="J122" s="1"/>
      <c r="K122" s="1"/>
      <c r="L122" s="1"/>
    </row>
    <row r="123" ht="15.75" customHeight="1">
      <c r="A123" s="127"/>
      <c r="F123" s="1"/>
      <c r="G123" s="1"/>
      <c r="H123" s="1"/>
      <c r="I123" s="1"/>
      <c r="J123" s="1"/>
      <c r="K123" s="1"/>
      <c r="L123" s="1"/>
    </row>
    <row r="124" ht="15.75" customHeight="1">
      <c r="A124" s="127"/>
      <c r="F124" s="1"/>
      <c r="G124" s="1"/>
      <c r="H124" s="1"/>
      <c r="I124" s="1"/>
      <c r="J124" s="1"/>
      <c r="K124" s="1"/>
      <c r="L124" s="1"/>
    </row>
    <row r="125" ht="15.75" customHeight="1">
      <c r="A125" s="127"/>
      <c r="F125" s="1"/>
      <c r="G125" s="1"/>
      <c r="H125" s="1"/>
      <c r="I125" s="1"/>
      <c r="J125" s="1"/>
      <c r="K125" s="1"/>
      <c r="L125" s="1"/>
    </row>
    <row r="126" ht="15.75" customHeight="1">
      <c r="A126" s="127"/>
      <c r="F126" s="1"/>
      <c r="G126" s="1"/>
      <c r="H126" s="1"/>
      <c r="I126" s="1"/>
      <c r="J126" s="1"/>
      <c r="K126" s="1"/>
      <c r="L126" s="1"/>
    </row>
    <row r="127" ht="15.75" customHeight="1">
      <c r="A127" s="127"/>
      <c r="F127" s="1"/>
      <c r="G127" s="1"/>
      <c r="H127" s="1"/>
      <c r="I127" s="1"/>
      <c r="J127" s="1"/>
      <c r="K127" s="1"/>
      <c r="L127" s="1"/>
    </row>
    <row r="128" ht="15.75" customHeight="1">
      <c r="A128" s="127"/>
      <c r="F128" s="1"/>
      <c r="G128" s="1"/>
      <c r="H128" s="1"/>
      <c r="I128" s="1"/>
      <c r="J128" s="1"/>
      <c r="K128" s="1"/>
      <c r="L128" s="1"/>
    </row>
    <row r="129" ht="15.75" customHeight="1">
      <c r="A129" s="127"/>
      <c r="F129" s="1"/>
      <c r="G129" s="1"/>
      <c r="H129" s="1"/>
      <c r="I129" s="1"/>
      <c r="J129" s="1"/>
      <c r="K129" s="1"/>
      <c r="L129" s="1"/>
    </row>
    <row r="130" ht="15.75" customHeight="1">
      <c r="A130" s="127"/>
      <c r="F130" s="1"/>
      <c r="G130" s="1"/>
      <c r="H130" s="1"/>
      <c r="I130" s="1"/>
      <c r="J130" s="1"/>
      <c r="K130" s="1"/>
      <c r="L130" s="1"/>
    </row>
    <row r="131" ht="15.75" customHeight="1">
      <c r="A131" s="127"/>
      <c r="F131" s="1"/>
      <c r="G131" s="1"/>
      <c r="H131" s="1"/>
      <c r="I131" s="1"/>
      <c r="J131" s="1"/>
      <c r="K131" s="1"/>
      <c r="L131" s="1"/>
    </row>
    <row r="132" ht="15.75" customHeight="1">
      <c r="A132" s="127"/>
      <c r="F132" s="1"/>
      <c r="G132" s="1"/>
      <c r="H132" s="1"/>
      <c r="I132" s="1"/>
      <c r="J132" s="1"/>
      <c r="K132" s="1"/>
      <c r="L132" s="1"/>
    </row>
    <row r="133" ht="15.75" customHeight="1">
      <c r="A133" s="127"/>
      <c r="F133" s="1"/>
      <c r="G133" s="1"/>
      <c r="H133" s="1"/>
      <c r="I133" s="1"/>
      <c r="J133" s="1"/>
      <c r="K133" s="1"/>
      <c r="L133" s="1"/>
    </row>
    <row r="134" ht="15.75" customHeight="1">
      <c r="A134" s="127"/>
      <c r="F134" s="1"/>
      <c r="G134" s="1"/>
      <c r="H134" s="1"/>
      <c r="I134" s="1"/>
      <c r="J134" s="1"/>
      <c r="K134" s="1"/>
      <c r="L134" s="1"/>
    </row>
    <row r="135" ht="15.75" customHeight="1">
      <c r="A135" s="127"/>
      <c r="F135" s="1"/>
      <c r="G135" s="1"/>
      <c r="H135" s="1"/>
      <c r="I135" s="1"/>
      <c r="J135" s="1"/>
      <c r="K135" s="1"/>
      <c r="L135" s="1"/>
    </row>
    <row r="136" ht="15.75" customHeight="1">
      <c r="A136" s="127"/>
      <c r="F136" s="1"/>
      <c r="G136" s="1"/>
      <c r="H136" s="1"/>
      <c r="I136" s="1"/>
      <c r="J136" s="1"/>
      <c r="K136" s="1"/>
      <c r="L136" s="1"/>
    </row>
    <row r="137" ht="15.75" customHeight="1">
      <c r="A137" s="127"/>
      <c r="F137" s="1"/>
      <c r="G137" s="1"/>
      <c r="H137" s="1"/>
      <c r="I137" s="1"/>
      <c r="J137" s="1"/>
      <c r="K137" s="1"/>
      <c r="L137" s="1"/>
    </row>
    <row r="138" ht="15.75" customHeight="1">
      <c r="A138" s="127"/>
      <c r="F138" s="1"/>
      <c r="G138" s="1"/>
      <c r="H138" s="1"/>
      <c r="I138" s="1"/>
      <c r="J138" s="1"/>
      <c r="K138" s="1"/>
      <c r="L138" s="1"/>
    </row>
    <row r="139" ht="15.75" customHeight="1">
      <c r="A139" s="127"/>
      <c r="F139" s="1"/>
      <c r="G139" s="1"/>
      <c r="H139" s="1"/>
      <c r="I139" s="1"/>
      <c r="J139" s="1"/>
      <c r="K139" s="1"/>
      <c r="L139" s="1"/>
    </row>
    <row r="140" ht="15.75" customHeight="1">
      <c r="A140" s="127"/>
      <c r="F140" s="1"/>
      <c r="G140" s="1"/>
      <c r="H140" s="1"/>
      <c r="I140" s="1"/>
      <c r="J140" s="1"/>
      <c r="K140" s="1"/>
      <c r="L140" s="1"/>
    </row>
    <row r="141" ht="15.75" customHeight="1">
      <c r="A141" s="127"/>
      <c r="F141" s="1"/>
      <c r="G141" s="1"/>
      <c r="H141" s="1"/>
      <c r="I141" s="1"/>
      <c r="J141" s="1"/>
      <c r="K141" s="1"/>
      <c r="L141" s="1"/>
    </row>
    <row r="142" ht="15.75" customHeight="1">
      <c r="A142" s="127"/>
      <c r="F142" s="1"/>
      <c r="G142" s="1"/>
      <c r="H142" s="1"/>
      <c r="I142" s="1"/>
      <c r="J142" s="1"/>
      <c r="K142" s="1"/>
      <c r="L142" s="1"/>
    </row>
    <row r="143" ht="15.75" customHeight="1">
      <c r="A143" s="127"/>
      <c r="F143" s="1"/>
      <c r="G143" s="1"/>
      <c r="H143" s="1"/>
      <c r="I143" s="1"/>
      <c r="J143" s="1"/>
      <c r="K143" s="1"/>
      <c r="L143" s="1"/>
    </row>
    <row r="144" ht="15.75" customHeight="1">
      <c r="A144" s="127"/>
      <c r="F144" s="1"/>
      <c r="G144" s="1"/>
      <c r="H144" s="1"/>
      <c r="I144" s="1"/>
      <c r="J144" s="1"/>
      <c r="K144" s="1"/>
      <c r="L144" s="1"/>
    </row>
    <row r="145" ht="15.75" customHeight="1">
      <c r="A145" s="127"/>
      <c r="F145" s="1"/>
      <c r="G145" s="1"/>
      <c r="H145" s="1"/>
      <c r="I145" s="1"/>
      <c r="J145" s="1"/>
      <c r="K145" s="1"/>
      <c r="L145" s="1"/>
    </row>
    <row r="146" ht="15.75" customHeight="1">
      <c r="A146" s="127"/>
      <c r="F146" s="1"/>
      <c r="G146" s="1"/>
      <c r="H146" s="1"/>
      <c r="I146" s="1"/>
      <c r="J146" s="1"/>
      <c r="K146" s="1"/>
      <c r="L146" s="1"/>
    </row>
    <row r="147" ht="15.75" customHeight="1">
      <c r="A147" s="127"/>
      <c r="F147" s="1"/>
      <c r="G147" s="1"/>
      <c r="H147" s="1"/>
      <c r="I147" s="1"/>
      <c r="J147" s="1"/>
      <c r="K147" s="1"/>
      <c r="L147" s="1"/>
    </row>
    <row r="148" ht="15.75" customHeight="1">
      <c r="A148" s="127"/>
      <c r="F148" s="1"/>
      <c r="G148" s="1"/>
      <c r="H148" s="1"/>
      <c r="I148" s="1"/>
      <c r="J148" s="1"/>
      <c r="K148" s="1"/>
      <c r="L148" s="1"/>
    </row>
    <row r="149" ht="15.75" customHeight="1">
      <c r="A149" s="127"/>
      <c r="F149" s="1"/>
      <c r="G149" s="1"/>
      <c r="H149" s="1"/>
      <c r="I149" s="1"/>
      <c r="J149" s="1"/>
      <c r="K149" s="1"/>
      <c r="L149" s="1"/>
    </row>
    <row r="150" ht="15.75" customHeight="1">
      <c r="A150" s="127"/>
      <c r="F150" s="1"/>
      <c r="G150" s="1"/>
      <c r="H150" s="1"/>
      <c r="I150" s="1"/>
      <c r="J150" s="1"/>
      <c r="K150" s="1"/>
      <c r="L150" s="1"/>
    </row>
    <row r="151" ht="15.75" customHeight="1">
      <c r="A151" s="127"/>
      <c r="F151" s="1"/>
      <c r="G151" s="1"/>
      <c r="H151" s="1"/>
      <c r="I151" s="1"/>
      <c r="J151" s="1"/>
      <c r="K151" s="1"/>
      <c r="L151" s="1"/>
    </row>
    <row r="152" ht="15.75" customHeight="1">
      <c r="A152" s="127"/>
      <c r="F152" s="1"/>
      <c r="G152" s="1"/>
      <c r="H152" s="1"/>
      <c r="I152" s="1"/>
      <c r="J152" s="1"/>
      <c r="K152" s="1"/>
      <c r="L152" s="1"/>
    </row>
    <row r="153" ht="15.75" customHeight="1">
      <c r="A153" s="127"/>
      <c r="F153" s="1"/>
      <c r="G153" s="1"/>
      <c r="H153" s="1"/>
      <c r="I153" s="1"/>
      <c r="J153" s="1"/>
      <c r="K153" s="1"/>
      <c r="L153" s="1"/>
    </row>
    <row r="154" ht="15.75" customHeight="1">
      <c r="A154" s="127"/>
      <c r="F154" s="1"/>
      <c r="G154" s="1"/>
      <c r="H154" s="1"/>
      <c r="I154" s="1"/>
      <c r="J154" s="1"/>
      <c r="K154" s="1"/>
      <c r="L154" s="1"/>
    </row>
    <row r="155" ht="15.75" customHeight="1">
      <c r="A155" s="127"/>
      <c r="F155" s="1"/>
      <c r="G155" s="1"/>
      <c r="H155" s="1"/>
      <c r="I155" s="1"/>
      <c r="J155" s="1"/>
      <c r="K155" s="1"/>
      <c r="L155" s="1"/>
    </row>
    <row r="156" ht="15.75" customHeight="1">
      <c r="A156" s="127"/>
      <c r="F156" s="1"/>
      <c r="G156" s="1"/>
      <c r="H156" s="1"/>
      <c r="I156" s="1"/>
      <c r="J156" s="1"/>
      <c r="K156" s="1"/>
      <c r="L156" s="1"/>
    </row>
    <row r="157" ht="15.75" customHeight="1">
      <c r="A157" s="127"/>
      <c r="F157" s="1"/>
      <c r="G157" s="1"/>
      <c r="H157" s="1"/>
      <c r="I157" s="1"/>
      <c r="J157" s="1"/>
      <c r="K157" s="1"/>
      <c r="L157" s="1"/>
    </row>
    <row r="158" ht="15.75" customHeight="1">
      <c r="A158" s="127"/>
      <c r="F158" s="1"/>
      <c r="G158" s="1"/>
      <c r="H158" s="1"/>
      <c r="I158" s="1"/>
      <c r="J158" s="1"/>
      <c r="K158" s="1"/>
      <c r="L158" s="1"/>
    </row>
    <row r="159" ht="15.75" customHeight="1">
      <c r="A159" s="127"/>
      <c r="F159" s="1"/>
      <c r="G159" s="1"/>
      <c r="H159" s="1"/>
      <c r="I159" s="1"/>
      <c r="J159" s="1"/>
      <c r="K159" s="1"/>
      <c r="L159" s="1"/>
    </row>
    <row r="160" ht="15.75" customHeight="1">
      <c r="A160" s="127"/>
      <c r="F160" s="1"/>
      <c r="G160" s="1"/>
      <c r="H160" s="1"/>
      <c r="I160" s="1"/>
      <c r="J160" s="1"/>
      <c r="K160" s="1"/>
      <c r="L160" s="1"/>
    </row>
    <row r="161" ht="15.75" customHeight="1">
      <c r="A161" s="127"/>
      <c r="F161" s="1"/>
      <c r="G161" s="1"/>
      <c r="H161" s="1"/>
      <c r="I161" s="1"/>
      <c r="J161" s="1"/>
      <c r="K161" s="1"/>
      <c r="L161" s="1"/>
    </row>
    <row r="162" ht="15.75" customHeight="1">
      <c r="A162" s="127"/>
      <c r="F162" s="1"/>
      <c r="G162" s="1"/>
      <c r="H162" s="1"/>
      <c r="I162" s="1"/>
      <c r="J162" s="1"/>
      <c r="K162" s="1"/>
      <c r="L162" s="1"/>
    </row>
    <row r="163" ht="15.75" customHeight="1">
      <c r="A163" s="127"/>
      <c r="F163" s="1"/>
      <c r="G163" s="1"/>
      <c r="H163" s="1"/>
      <c r="I163" s="1"/>
      <c r="J163" s="1"/>
      <c r="K163" s="1"/>
      <c r="L163" s="1"/>
    </row>
    <row r="164" ht="15.75" customHeight="1">
      <c r="A164" s="127"/>
      <c r="F164" s="1"/>
      <c r="G164" s="1"/>
      <c r="H164" s="1"/>
      <c r="I164" s="1"/>
      <c r="J164" s="1"/>
      <c r="K164" s="1"/>
      <c r="L164" s="1"/>
    </row>
    <row r="165" ht="15.75" customHeight="1">
      <c r="A165" s="127"/>
      <c r="F165" s="1"/>
      <c r="G165" s="1"/>
      <c r="H165" s="1"/>
      <c r="I165" s="1"/>
      <c r="J165" s="1"/>
      <c r="K165" s="1"/>
      <c r="L165" s="1"/>
    </row>
    <row r="166" ht="15.75" customHeight="1">
      <c r="A166" s="127"/>
      <c r="F166" s="1"/>
      <c r="G166" s="1"/>
      <c r="H166" s="1"/>
      <c r="I166" s="1"/>
      <c r="J166" s="1"/>
      <c r="K166" s="1"/>
      <c r="L166" s="1"/>
    </row>
    <row r="167" ht="15.75" customHeight="1">
      <c r="A167" s="127"/>
      <c r="F167" s="1"/>
      <c r="G167" s="1"/>
      <c r="H167" s="1"/>
      <c r="I167" s="1"/>
      <c r="J167" s="1"/>
      <c r="K167" s="1"/>
      <c r="L167" s="1"/>
    </row>
    <row r="168" ht="15.75" customHeight="1">
      <c r="A168" s="127"/>
      <c r="F168" s="1"/>
      <c r="G168" s="1"/>
      <c r="H168" s="1"/>
      <c r="I168" s="1"/>
      <c r="J168" s="1"/>
      <c r="K168" s="1"/>
      <c r="L168" s="1"/>
    </row>
    <row r="169" ht="15.75" customHeight="1">
      <c r="A169" s="127"/>
      <c r="F169" s="1"/>
      <c r="G169" s="1"/>
      <c r="H169" s="1"/>
      <c r="I169" s="1"/>
      <c r="J169" s="1"/>
      <c r="K169" s="1"/>
      <c r="L169" s="1"/>
    </row>
    <row r="170" ht="15.75" customHeight="1">
      <c r="A170" s="127"/>
      <c r="F170" s="1"/>
      <c r="G170" s="1"/>
      <c r="H170" s="1"/>
      <c r="I170" s="1"/>
      <c r="J170" s="1"/>
      <c r="K170" s="1"/>
      <c r="L170" s="1"/>
    </row>
    <row r="171" ht="15.75" customHeight="1">
      <c r="A171" s="127"/>
      <c r="F171" s="1"/>
      <c r="G171" s="1"/>
      <c r="H171" s="1"/>
      <c r="I171" s="1"/>
      <c r="J171" s="1"/>
      <c r="K171" s="1"/>
      <c r="L171" s="1"/>
    </row>
    <row r="172" ht="15.75" customHeight="1">
      <c r="A172" s="127"/>
      <c r="F172" s="1"/>
      <c r="G172" s="1"/>
      <c r="H172" s="1"/>
      <c r="I172" s="1"/>
      <c r="J172" s="1"/>
      <c r="K172" s="1"/>
      <c r="L172" s="1"/>
    </row>
    <row r="173" ht="15.75" customHeight="1">
      <c r="A173" s="127"/>
      <c r="F173" s="1"/>
      <c r="G173" s="1"/>
      <c r="H173" s="1"/>
      <c r="I173" s="1"/>
      <c r="J173" s="1"/>
      <c r="K173" s="1"/>
      <c r="L173" s="1"/>
    </row>
    <row r="174" ht="15.75" customHeight="1">
      <c r="A174" s="127"/>
      <c r="F174" s="1"/>
      <c r="G174" s="1"/>
      <c r="H174" s="1"/>
      <c r="I174" s="1"/>
      <c r="J174" s="1"/>
      <c r="K174" s="1"/>
      <c r="L174" s="1"/>
    </row>
    <row r="175" ht="15.75" customHeight="1">
      <c r="A175" s="127"/>
      <c r="F175" s="1"/>
      <c r="G175" s="1"/>
      <c r="H175" s="1"/>
      <c r="I175" s="1"/>
      <c r="J175" s="1"/>
      <c r="K175" s="1"/>
      <c r="L175" s="1"/>
    </row>
    <row r="176" ht="15.75" customHeight="1">
      <c r="A176" s="127"/>
      <c r="F176" s="1"/>
      <c r="G176" s="1"/>
      <c r="H176" s="1"/>
      <c r="I176" s="1"/>
      <c r="J176" s="1"/>
      <c r="K176" s="1"/>
      <c r="L176" s="1"/>
    </row>
    <row r="177" ht="15.75" customHeight="1">
      <c r="A177" s="127"/>
      <c r="F177" s="1"/>
      <c r="G177" s="1"/>
      <c r="H177" s="1"/>
      <c r="I177" s="1"/>
      <c r="J177" s="1"/>
      <c r="K177" s="1"/>
      <c r="L177" s="1"/>
    </row>
    <row r="178" ht="15.75" customHeight="1">
      <c r="A178" s="127"/>
      <c r="F178" s="1"/>
      <c r="G178" s="1"/>
      <c r="H178" s="1"/>
      <c r="I178" s="1"/>
      <c r="J178" s="1"/>
      <c r="K178" s="1"/>
      <c r="L178" s="1"/>
    </row>
    <row r="179" ht="15.75" customHeight="1">
      <c r="A179" s="127"/>
      <c r="F179" s="1"/>
      <c r="G179" s="1"/>
      <c r="H179" s="1"/>
      <c r="I179" s="1"/>
      <c r="J179" s="1"/>
      <c r="K179" s="1"/>
      <c r="L179" s="1"/>
    </row>
    <row r="180" ht="15.75" customHeight="1">
      <c r="A180" s="127"/>
      <c r="F180" s="1"/>
      <c r="G180" s="1"/>
      <c r="H180" s="1"/>
      <c r="I180" s="1"/>
      <c r="J180" s="1"/>
      <c r="K180" s="1"/>
      <c r="L180" s="1"/>
    </row>
    <row r="181" ht="15.75" customHeight="1">
      <c r="A181" s="127"/>
      <c r="F181" s="1"/>
      <c r="G181" s="1"/>
      <c r="H181" s="1"/>
      <c r="I181" s="1"/>
      <c r="J181" s="1"/>
      <c r="K181" s="1"/>
      <c r="L181" s="1"/>
    </row>
    <row r="182" ht="15.75" customHeight="1">
      <c r="A182" s="127"/>
      <c r="F182" s="1"/>
      <c r="G182" s="1"/>
      <c r="H182" s="1"/>
      <c r="I182" s="1"/>
      <c r="J182" s="1"/>
      <c r="K182" s="1"/>
      <c r="L182" s="1"/>
    </row>
    <row r="183" ht="15.75" customHeight="1">
      <c r="A183" s="127"/>
      <c r="F183" s="1"/>
      <c r="G183" s="1"/>
      <c r="H183" s="1"/>
      <c r="I183" s="1"/>
      <c r="J183" s="1"/>
      <c r="K183" s="1"/>
      <c r="L183" s="1"/>
    </row>
    <row r="184" ht="15.75" customHeight="1">
      <c r="A184" s="127"/>
      <c r="F184" s="1"/>
      <c r="G184" s="1"/>
      <c r="H184" s="1"/>
      <c r="I184" s="1"/>
      <c r="J184" s="1"/>
      <c r="K184" s="1"/>
      <c r="L184" s="1"/>
    </row>
    <row r="185" ht="15.75" customHeight="1">
      <c r="A185" s="127"/>
      <c r="F185" s="1"/>
      <c r="G185" s="1"/>
      <c r="H185" s="1"/>
      <c r="I185" s="1"/>
      <c r="J185" s="1"/>
      <c r="K185" s="1"/>
      <c r="L185" s="1"/>
    </row>
    <row r="186" ht="15.75" customHeight="1">
      <c r="A186" s="127"/>
      <c r="F186" s="1"/>
      <c r="G186" s="1"/>
      <c r="H186" s="1"/>
      <c r="I186" s="1"/>
      <c r="J186" s="1"/>
      <c r="K186" s="1"/>
      <c r="L186" s="1"/>
    </row>
    <row r="187" ht="15.75" customHeight="1">
      <c r="A187" s="127"/>
      <c r="F187" s="1"/>
      <c r="G187" s="1"/>
      <c r="H187" s="1"/>
      <c r="I187" s="1"/>
      <c r="J187" s="1"/>
      <c r="K187" s="1"/>
      <c r="L187" s="1"/>
    </row>
    <row r="188" ht="15.75" customHeight="1">
      <c r="A188" s="127"/>
      <c r="F188" s="1"/>
      <c r="G188" s="1"/>
      <c r="H188" s="1"/>
      <c r="I188" s="1"/>
      <c r="J188" s="1"/>
      <c r="K188" s="1"/>
      <c r="L188" s="1"/>
    </row>
    <row r="189" ht="15.75" customHeight="1">
      <c r="A189" s="127"/>
      <c r="F189" s="1"/>
      <c r="G189" s="1"/>
      <c r="H189" s="1"/>
      <c r="I189" s="1"/>
      <c r="J189" s="1"/>
      <c r="K189" s="1"/>
      <c r="L189" s="1"/>
    </row>
    <row r="190" ht="15.75" customHeight="1">
      <c r="A190" s="127"/>
      <c r="F190" s="1"/>
      <c r="G190" s="1"/>
      <c r="H190" s="1"/>
      <c r="I190" s="1"/>
      <c r="J190" s="1"/>
      <c r="K190" s="1"/>
      <c r="L190" s="1"/>
    </row>
    <row r="191" ht="15.75" customHeight="1">
      <c r="A191" s="127"/>
      <c r="F191" s="1"/>
      <c r="G191" s="1"/>
      <c r="H191" s="1"/>
      <c r="I191" s="1"/>
      <c r="J191" s="1"/>
      <c r="K191" s="1"/>
      <c r="L191" s="1"/>
    </row>
    <row r="192" ht="15.75" customHeight="1">
      <c r="A192" s="127"/>
      <c r="F192" s="1"/>
      <c r="G192" s="1"/>
      <c r="H192" s="1"/>
      <c r="I192" s="1"/>
      <c r="J192" s="1"/>
      <c r="K192" s="1"/>
      <c r="L192" s="1"/>
    </row>
    <row r="193" ht="15.75" customHeight="1">
      <c r="A193" s="127"/>
      <c r="F193" s="1"/>
      <c r="G193" s="1"/>
      <c r="H193" s="1"/>
      <c r="I193" s="1"/>
      <c r="J193" s="1"/>
      <c r="K193" s="1"/>
      <c r="L193" s="1"/>
    </row>
    <row r="194" ht="15.75" customHeight="1">
      <c r="A194" s="127"/>
      <c r="F194" s="1"/>
      <c r="G194" s="1"/>
      <c r="H194" s="1"/>
      <c r="I194" s="1"/>
      <c r="J194" s="1"/>
      <c r="K194" s="1"/>
      <c r="L194" s="1"/>
    </row>
    <row r="195" ht="15.75" customHeight="1">
      <c r="A195" s="127"/>
      <c r="F195" s="1"/>
      <c r="G195" s="1"/>
      <c r="H195" s="1"/>
      <c r="I195" s="1"/>
      <c r="J195" s="1"/>
      <c r="K195" s="1"/>
      <c r="L195" s="1"/>
    </row>
    <row r="196" ht="15.75" customHeight="1">
      <c r="A196" s="127"/>
      <c r="F196" s="1"/>
      <c r="G196" s="1"/>
      <c r="H196" s="1"/>
      <c r="I196" s="1"/>
      <c r="J196" s="1"/>
      <c r="K196" s="1"/>
      <c r="L196" s="1"/>
    </row>
    <row r="197" ht="15.75" customHeight="1">
      <c r="A197" s="127"/>
      <c r="F197" s="1"/>
      <c r="G197" s="1"/>
      <c r="H197" s="1"/>
      <c r="I197" s="1"/>
      <c r="J197" s="1"/>
      <c r="K197" s="1"/>
      <c r="L197" s="1"/>
    </row>
    <row r="198" ht="15.75" customHeight="1">
      <c r="A198" s="127"/>
      <c r="F198" s="1"/>
      <c r="G198" s="1"/>
      <c r="H198" s="1"/>
      <c r="I198" s="1"/>
      <c r="J198" s="1"/>
      <c r="K198" s="1"/>
      <c r="L198" s="1"/>
    </row>
    <row r="199" ht="15.75" customHeight="1">
      <c r="A199" s="127"/>
      <c r="F199" s="1"/>
      <c r="G199" s="1"/>
      <c r="H199" s="1"/>
      <c r="I199" s="1"/>
      <c r="J199" s="1"/>
      <c r="K199" s="1"/>
      <c r="L199" s="1"/>
    </row>
    <row r="200" ht="15.75" customHeight="1">
      <c r="A200" s="127"/>
      <c r="F200" s="1"/>
      <c r="G200" s="1"/>
      <c r="H200" s="1"/>
      <c r="I200" s="1"/>
      <c r="J200" s="1"/>
      <c r="K200" s="1"/>
      <c r="L200" s="1"/>
    </row>
    <row r="201" ht="15.75" customHeight="1">
      <c r="A201" s="127"/>
      <c r="F201" s="1"/>
      <c r="G201" s="1"/>
      <c r="H201" s="1"/>
      <c r="I201" s="1"/>
      <c r="J201" s="1"/>
      <c r="K201" s="1"/>
      <c r="L201" s="1"/>
    </row>
    <row r="202" ht="15.75" customHeight="1">
      <c r="A202" s="127"/>
      <c r="F202" s="1"/>
      <c r="G202" s="1"/>
      <c r="H202" s="1"/>
      <c r="I202" s="1"/>
      <c r="J202" s="1"/>
      <c r="K202" s="1"/>
      <c r="L202" s="1"/>
    </row>
    <row r="203" ht="15.75" customHeight="1">
      <c r="A203" s="127"/>
      <c r="F203" s="1"/>
      <c r="G203" s="1"/>
      <c r="H203" s="1"/>
      <c r="I203" s="1"/>
      <c r="J203" s="1"/>
      <c r="K203" s="1"/>
      <c r="L203" s="1"/>
    </row>
    <row r="204" ht="15.75" customHeight="1">
      <c r="A204" s="127"/>
      <c r="F204" s="1"/>
      <c r="G204" s="1"/>
      <c r="H204" s="1"/>
      <c r="I204" s="1"/>
      <c r="J204" s="1"/>
      <c r="K204" s="1"/>
      <c r="L204" s="1"/>
    </row>
    <row r="205" ht="15.75" customHeight="1">
      <c r="A205" s="127"/>
      <c r="F205" s="1"/>
      <c r="G205" s="1"/>
      <c r="H205" s="1"/>
      <c r="I205" s="1"/>
      <c r="J205" s="1"/>
      <c r="K205" s="1"/>
      <c r="L205" s="1"/>
    </row>
    <row r="206" ht="15.75" customHeight="1">
      <c r="A206" s="127"/>
      <c r="F206" s="1"/>
      <c r="G206" s="1"/>
      <c r="H206" s="1"/>
      <c r="I206" s="1"/>
      <c r="J206" s="1"/>
      <c r="K206" s="1"/>
      <c r="L206" s="1"/>
    </row>
    <row r="207" ht="15.75" customHeight="1">
      <c r="A207" s="127"/>
      <c r="F207" s="1"/>
      <c r="G207" s="1"/>
      <c r="H207" s="1"/>
      <c r="I207" s="1"/>
      <c r="J207" s="1"/>
      <c r="K207" s="1"/>
      <c r="L207" s="1"/>
    </row>
    <row r="208" ht="15.75" customHeight="1">
      <c r="A208" s="127"/>
      <c r="F208" s="1"/>
      <c r="G208" s="1"/>
      <c r="H208" s="1"/>
      <c r="I208" s="1"/>
      <c r="J208" s="1"/>
      <c r="K208" s="1"/>
      <c r="L208" s="1"/>
    </row>
    <row r="209" ht="15.75" customHeight="1">
      <c r="A209" s="127"/>
      <c r="F209" s="1"/>
      <c r="G209" s="1"/>
      <c r="H209" s="1"/>
      <c r="I209" s="1"/>
      <c r="J209" s="1"/>
      <c r="K209" s="1"/>
      <c r="L209" s="1"/>
    </row>
    <row r="210" ht="15.75" customHeight="1">
      <c r="A210" s="127"/>
      <c r="F210" s="1"/>
      <c r="G210" s="1"/>
      <c r="H210" s="1"/>
      <c r="I210" s="1"/>
      <c r="J210" s="1"/>
      <c r="K210" s="1"/>
      <c r="L210" s="1"/>
    </row>
    <row r="211" ht="15.75" customHeight="1">
      <c r="A211" s="127"/>
      <c r="F211" s="1"/>
      <c r="G211" s="1"/>
      <c r="H211" s="1"/>
      <c r="I211" s="1"/>
      <c r="J211" s="1"/>
      <c r="K211" s="1"/>
      <c r="L211" s="1"/>
    </row>
    <row r="212" ht="15.75" customHeight="1">
      <c r="A212" s="127"/>
      <c r="F212" s="1"/>
      <c r="G212" s="1"/>
      <c r="H212" s="1"/>
      <c r="I212" s="1"/>
      <c r="J212" s="1"/>
      <c r="K212" s="1"/>
      <c r="L212" s="1"/>
    </row>
    <row r="213" ht="15.75" customHeight="1">
      <c r="A213" s="127"/>
      <c r="F213" s="1"/>
      <c r="G213" s="1"/>
      <c r="H213" s="1"/>
      <c r="I213" s="1"/>
      <c r="J213" s="1"/>
      <c r="K213" s="1"/>
      <c r="L213" s="1"/>
    </row>
    <row r="214" ht="15.75" customHeight="1">
      <c r="A214" s="127"/>
      <c r="F214" s="1"/>
      <c r="G214" s="1"/>
      <c r="H214" s="1"/>
      <c r="I214" s="1"/>
      <c r="J214" s="1"/>
      <c r="K214" s="1"/>
      <c r="L214" s="1"/>
    </row>
    <row r="215" ht="15.75" customHeight="1">
      <c r="A215" s="127"/>
      <c r="F215" s="1"/>
      <c r="G215" s="1"/>
      <c r="H215" s="1"/>
      <c r="I215" s="1"/>
      <c r="J215" s="1"/>
      <c r="K215" s="1"/>
      <c r="L215" s="1"/>
    </row>
    <row r="216" ht="15.75" customHeight="1">
      <c r="A216" s="127"/>
      <c r="F216" s="1"/>
      <c r="G216" s="1"/>
      <c r="H216" s="1"/>
      <c r="I216" s="1"/>
      <c r="J216" s="1"/>
      <c r="K216" s="1"/>
      <c r="L216" s="1"/>
    </row>
    <row r="217" ht="15.75" customHeight="1">
      <c r="A217" s="127"/>
      <c r="F217" s="1"/>
      <c r="G217" s="1"/>
      <c r="H217" s="1"/>
      <c r="I217" s="1"/>
      <c r="J217" s="1"/>
      <c r="K217" s="1"/>
      <c r="L217" s="1"/>
    </row>
    <row r="218" ht="15.75" customHeight="1">
      <c r="A218" s="127"/>
      <c r="F218" s="1"/>
      <c r="G218" s="1"/>
      <c r="H218" s="1"/>
      <c r="I218" s="1"/>
      <c r="J218" s="1"/>
      <c r="K218" s="1"/>
      <c r="L218" s="1"/>
    </row>
    <row r="219" ht="15.75" customHeight="1">
      <c r="A219" s="127"/>
      <c r="F219" s="1"/>
      <c r="G219" s="1"/>
      <c r="H219" s="1"/>
      <c r="I219" s="1"/>
      <c r="J219" s="1"/>
      <c r="K219" s="1"/>
      <c r="L219" s="1"/>
    </row>
    <row r="220" ht="15.75" customHeight="1">
      <c r="A220" s="127"/>
      <c r="F220" s="1"/>
      <c r="G220" s="1"/>
      <c r="H220" s="1"/>
      <c r="I220" s="1"/>
      <c r="J220" s="1"/>
      <c r="K220" s="1"/>
      <c r="L220" s="1"/>
    </row>
    <row r="221" ht="15.75" customHeight="1">
      <c r="A221" s="127"/>
      <c r="F221" s="1"/>
      <c r="G221" s="1"/>
      <c r="H221" s="1"/>
      <c r="I221" s="1"/>
      <c r="J221" s="1"/>
      <c r="K221" s="1"/>
      <c r="L221" s="1"/>
    </row>
    <row r="222" ht="15.75" customHeight="1">
      <c r="A222" s="127"/>
      <c r="F222" s="1"/>
      <c r="G222" s="1"/>
      <c r="H222" s="1"/>
      <c r="I222" s="1"/>
      <c r="J222" s="1"/>
      <c r="K222" s="1"/>
      <c r="L222" s="1"/>
    </row>
    <row r="223" ht="15.75" customHeight="1">
      <c r="A223" s="127"/>
      <c r="F223" s="1"/>
      <c r="G223" s="1"/>
      <c r="H223" s="1"/>
      <c r="I223" s="1"/>
      <c r="J223" s="1"/>
      <c r="K223" s="1"/>
      <c r="L223" s="1"/>
    </row>
    <row r="224" ht="15.75" customHeight="1">
      <c r="A224" s="127"/>
      <c r="F224" s="1"/>
      <c r="G224" s="1"/>
      <c r="H224" s="1"/>
      <c r="I224" s="1"/>
      <c r="J224" s="1"/>
      <c r="K224" s="1"/>
      <c r="L224" s="1"/>
    </row>
    <row r="225" ht="15.75" customHeight="1">
      <c r="A225" s="127"/>
      <c r="F225" s="1"/>
      <c r="G225" s="1"/>
      <c r="H225" s="1"/>
      <c r="I225" s="1"/>
      <c r="J225" s="1"/>
      <c r="K225" s="1"/>
      <c r="L225" s="1"/>
    </row>
    <row r="226" ht="15.75" customHeight="1">
      <c r="A226" s="127"/>
      <c r="F226" s="1"/>
      <c r="G226" s="1"/>
      <c r="H226" s="1"/>
      <c r="I226" s="1"/>
      <c r="J226" s="1"/>
      <c r="K226" s="1"/>
      <c r="L226" s="1"/>
    </row>
    <row r="227" ht="15.75" customHeight="1">
      <c r="A227" s="127"/>
      <c r="F227" s="1"/>
      <c r="G227" s="1"/>
      <c r="H227" s="1"/>
      <c r="I227" s="1"/>
      <c r="J227" s="1"/>
      <c r="K227" s="1"/>
      <c r="L227" s="1"/>
    </row>
    <row r="228" ht="15.75" customHeight="1">
      <c r="A228" s="127"/>
      <c r="F228" s="1"/>
      <c r="G228" s="1"/>
      <c r="H228" s="1"/>
      <c r="I228" s="1"/>
      <c r="J228" s="1"/>
      <c r="K228" s="1"/>
      <c r="L228" s="1"/>
    </row>
    <row r="229" ht="15.75" customHeight="1">
      <c r="A229" s="127"/>
      <c r="F229" s="1"/>
      <c r="G229" s="1"/>
      <c r="H229" s="1"/>
      <c r="I229" s="1"/>
      <c r="J229" s="1"/>
      <c r="K229" s="1"/>
      <c r="L229" s="1"/>
    </row>
    <row r="230" ht="15.75" customHeight="1">
      <c r="A230" s="127"/>
      <c r="F230" s="1"/>
      <c r="G230" s="1"/>
      <c r="H230" s="1"/>
      <c r="I230" s="1"/>
      <c r="J230" s="1"/>
      <c r="K230" s="1"/>
      <c r="L230" s="1"/>
    </row>
    <row r="231" ht="15.75" customHeight="1">
      <c r="A231" s="127"/>
      <c r="F231" s="1"/>
      <c r="G231" s="1"/>
      <c r="H231" s="1"/>
      <c r="I231" s="1"/>
      <c r="J231" s="1"/>
      <c r="K231" s="1"/>
      <c r="L231" s="1"/>
    </row>
    <row r="232" ht="15.75" customHeight="1">
      <c r="A232" s="127"/>
      <c r="F232" s="1"/>
      <c r="G232" s="1"/>
      <c r="H232" s="1"/>
      <c r="I232" s="1"/>
      <c r="J232" s="1"/>
      <c r="K232" s="1"/>
      <c r="L232" s="1"/>
    </row>
    <row r="233" ht="15.75" customHeight="1">
      <c r="A233" s="127"/>
      <c r="F233" s="1"/>
      <c r="G233" s="1"/>
      <c r="H233" s="1"/>
      <c r="I233" s="1"/>
      <c r="J233" s="1"/>
      <c r="K233" s="1"/>
      <c r="L233" s="1"/>
    </row>
    <row r="234" ht="15.75" customHeight="1">
      <c r="A234" s="127"/>
      <c r="F234" s="1"/>
      <c r="G234" s="1"/>
      <c r="H234" s="1"/>
      <c r="I234" s="1"/>
      <c r="J234" s="1"/>
      <c r="K234" s="1"/>
      <c r="L234" s="1"/>
    </row>
    <row r="235" ht="15.75" customHeight="1">
      <c r="A235" s="127"/>
      <c r="F235" s="1"/>
      <c r="G235" s="1"/>
      <c r="H235" s="1"/>
      <c r="I235" s="1"/>
      <c r="J235" s="1"/>
      <c r="K235" s="1"/>
      <c r="L235" s="1"/>
    </row>
    <row r="236" ht="15.75" customHeight="1">
      <c r="A236" s="127"/>
      <c r="F236" s="1"/>
      <c r="G236" s="1"/>
      <c r="H236" s="1"/>
      <c r="I236" s="1"/>
      <c r="J236" s="1"/>
      <c r="K236" s="1"/>
      <c r="L236" s="1"/>
    </row>
    <row r="237" ht="15.75" customHeight="1">
      <c r="A237" s="127"/>
      <c r="F237" s="1"/>
      <c r="G237" s="1"/>
      <c r="H237" s="1"/>
      <c r="I237" s="1"/>
      <c r="J237" s="1"/>
      <c r="K237" s="1"/>
      <c r="L237" s="1"/>
    </row>
    <row r="238" ht="15.75" customHeight="1">
      <c r="A238" s="127"/>
      <c r="F238" s="1"/>
      <c r="G238" s="1"/>
      <c r="H238" s="1"/>
      <c r="I238" s="1"/>
      <c r="J238" s="1"/>
      <c r="K238" s="1"/>
      <c r="L238" s="1"/>
    </row>
    <row r="239" ht="15.75" customHeight="1">
      <c r="A239" s="127"/>
      <c r="F239" s="1"/>
      <c r="G239" s="1"/>
      <c r="H239" s="1"/>
      <c r="I239" s="1"/>
      <c r="J239" s="1"/>
      <c r="K239" s="1"/>
      <c r="L239" s="1"/>
    </row>
    <row r="240" ht="15.75" customHeight="1">
      <c r="A240" s="127"/>
      <c r="F240" s="1"/>
      <c r="G240" s="1"/>
      <c r="H240" s="1"/>
      <c r="I240" s="1"/>
      <c r="J240" s="1"/>
      <c r="K240" s="1"/>
      <c r="L240" s="1"/>
    </row>
    <row r="241" ht="15.75" customHeight="1">
      <c r="A241" s="127"/>
      <c r="F241" s="1"/>
      <c r="G241" s="1"/>
      <c r="H241" s="1"/>
      <c r="I241" s="1"/>
      <c r="J241" s="1"/>
      <c r="K241" s="1"/>
      <c r="L241" s="1"/>
    </row>
    <row r="242" ht="15.75" customHeight="1">
      <c r="A242" s="127"/>
      <c r="F242" s="1"/>
      <c r="G242" s="1"/>
      <c r="H242" s="1"/>
      <c r="I242" s="1"/>
      <c r="J242" s="1"/>
      <c r="K242" s="1"/>
      <c r="L242" s="1"/>
    </row>
    <row r="243" ht="15.75" customHeight="1">
      <c r="A243" s="127"/>
      <c r="F243" s="1"/>
      <c r="G243" s="1"/>
      <c r="H243" s="1"/>
      <c r="I243" s="1"/>
      <c r="J243" s="1"/>
      <c r="K243" s="1"/>
      <c r="L243" s="1"/>
    </row>
    <row r="244" ht="15.75" customHeight="1">
      <c r="A244" s="127"/>
      <c r="F244" s="1"/>
      <c r="G244" s="1"/>
      <c r="H244" s="1"/>
      <c r="I244" s="1"/>
      <c r="J244" s="1"/>
      <c r="K244" s="1"/>
      <c r="L244" s="1"/>
    </row>
    <row r="245" ht="15.75" customHeight="1">
      <c r="A245" s="127"/>
      <c r="F245" s="1"/>
      <c r="G245" s="1"/>
      <c r="H245" s="1"/>
      <c r="I245" s="1"/>
      <c r="J245" s="1"/>
      <c r="K245" s="1"/>
      <c r="L245" s="1"/>
    </row>
    <row r="246" ht="15.75" customHeight="1">
      <c r="A246" s="127"/>
      <c r="F246" s="1"/>
      <c r="G246" s="1"/>
      <c r="H246" s="1"/>
      <c r="I246" s="1"/>
      <c r="J246" s="1"/>
      <c r="K246" s="1"/>
      <c r="L246" s="1"/>
    </row>
    <row r="247" ht="15.75" customHeight="1">
      <c r="A247" s="127"/>
      <c r="F247" s="1"/>
      <c r="G247" s="1"/>
      <c r="H247" s="1"/>
      <c r="I247" s="1"/>
      <c r="J247" s="1"/>
      <c r="K247" s="1"/>
      <c r="L247" s="1"/>
    </row>
    <row r="248" ht="15.75" customHeight="1">
      <c r="A248" s="127"/>
      <c r="F248" s="1"/>
      <c r="G248" s="1"/>
      <c r="H248" s="1"/>
      <c r="I248" s="1"/>
      <c r="J248" s="1"/>
      <c r="K248" s="1"/>
      <c r="L248" s="1"/>
    </row>
    <row r="249" ht="15.75" customHeight="1">
      <c r="A249" s="127"/>
      <c r="F249" s="1"/>
      <c r="G249" s="1"/>
      <c r="H249" s="1"/>
      <c r="I249" s="1"/>
      <c r="J249" s="1"/>
      <c r="K249" s="1"/>
      <c r="L249" s="1"/>
    </row>
    <row r="250" ht="15.75" customHeight="1">
      <c r="A250" s="127"/>
      <c r="F250" s="1"/>
      <c r="G250" s="1"/>
      <c r="H250" s="1"/>
      <c r="I250" s="1"/>
      <c r="J250" s="1"/>
      <c r="K250" s="1"/>
      <c r="L250" s="1"/>
    </row>
    <row r="251" ht="15.75" customHeight="1">
      <c r="A251" s="127"/>
      <c r="F251" s="1"/>
      <c r="G251" s="1"/>
      <c r="H251" s="1"/>
      <c r="I251" s="1"/>
      <c r="J251" s="1"/>
      <c r="K251" s="1"/>
      <c r="L251" s="1"/>
    </row>
    <row r="252" ht="15.75" customHeight="1">
      <c r="A252" s="127"/>
      <c r="F252" s="1"/>
      <c r="G252" s="1"/>
      <c r="H252" s="1"/>
      <c r="I252" s="1"/>
      <c r="J252" s="1"/>
      <c r="K252" s="1"/>
      <c r="L252" s="1"/>
    </row>
    <row r="253" ht="15.75" customHeight="1">
      <c r="A253" s="127"/>
      <c r="F253" s="1"/>
      <c r="G253" s="1"/>
      <c r="H253" s="1"/>
      <c r="I253" s="1"/>
      <c r="J253" s="1"/>
      <c r="K253" s="1"/>
      <c r="L253" s="1"/>
    </row>
    <row r="254" ht="15.75" customHeight="1">
      <c r="A254" s="127"/>
      <c r="F254" s="1"/>
      <c r="G254" s="1"/>
      <c r="H254" s="1"/>
      <c r="I254" s="1"/>
      <c r="J254" s="1"/>
      <c r="K254" s="1"/>
      <c r="L254" s="1"/>
    </row>
    <row r="255" ht="15.75" customHeight="1">
      <c r="A255" s="127"/>
      <c r="F255" s="1"/>
      <c r="G255" s="1"/>
      <c r="H255" s="1"/>
      <c r="I255" s="1"/>
      <c r="J255" s="1"/>
      <c r="K255" s="1"/>
      <c r="L255" s="1"/>
    </row>
    <row r="256" ht="15.75" customHeight="1">
      <c r="A256" s="127"/>
      <c r="F256" s="1"/>
      <c r="G256" s="1"/>
      <c r="H256" s="1"/>
      <c r="I256" s="1"/>
      <c r="J256" s="1"/>
      <c r="K256" s="1"/>
      <c r="L256" s="1"/>
    </row>
    <row r="257" ht="15.75" customHeight="1">
      <c r="A257" s="127"/>
      <c r="F257" s="1"/>
      <c r="G257" s="1"/>
      <c r="H257" s="1"/>
      <c r="I257" s="1"/>
      <c r="J257" s="1"/>
      <c r="K257" s="1"/>
      <c r="L257" s="1"/>
    </row>
    <row r="258" ht="15.75" customHeight="1">
      <c r="A258" s="127"/>
      <c r="F258" s="1"/>
      <c r="G258" s="1"/>
      <c r="H258" s="1"/>
      <c r="I258" s="1"/>
      <c r="J258" s="1"/>
      <c r="K258" s="1"/>
      <c r="L258" s="1"/>
    </row>
    <row r="259" ht="15.75" customHeight="1">
      <c r="A259" s="127"/>
      <c r="F259" s="1"/>
      <c r="G259" s="1"/>
      <c r="H259" s="1"/>
      <c r="I259" s="1"/>
      <c r="J259" s="1"/>
      <c r="K259" s="1"/>
      <c r="L259" s="1"/>
    </row>
    <row r="260" ht="15.75" customHeight="1">
      <c r="A260" s="127"/>
      <c r="F260" s="1"/>
      <c r="G260" s="1"/>
      <c r="H260" s="1"/>
      <c r="I260" s="1"/>
      <c r="J260" s="1"/>
      <c r="K260" s="1"/>
      <c r="L260" s="1"/>
    </row>
    <row r="261" ht="15.75" customHeight="1">
      <c r="A261" s="127"/>
      <c r="F261" s="1"/>
      <c r="G261" s="1"/>
      <c r="H261" s="1"/>
      <c r="I261" s="1"/>
      <c r="J261" s="1"/>
      <c r="K261" s="1"/>
      <c r="L261" s="1"/>
    </row>
    <row r="262" ht="15.75" customHeight="1">
      <c r="A262" s="127"/>
      <c r="F262" s="1"/>
      <c r="G262" s="1"/>
      <c r="H262" s="1"/>
      <c r="I262" s="1"/>
      <c r="J262" s="1"/>
      <c r="K262" s="1"/>
      <c r="L262" s="1"/>
    </row>
    <row r="263" ht="15.75" customHeight="1">
      <c r="A263" s="127"/>
      <c r="F263" s="1"/>
      <c r="G263" s="1"/>
      <c r="H263" s="1"/>
      <c r="I263" s="1"/>
      <c r="J263" s="1"/>
      <c r="K263" s="1"/>
      <c r="L263" s="1"/>
    </row>
    <row r="264" ht="15.75" customHeight="1">
      <c r="A264" s="127"/>
      <c r="F264" s="1"/>
      <c r="G264" s="1"/>
      <c r="H264" s="1"/>
      <c r="I264" s="1"/>
      <c r="J264" s="1"/>
      <c r="K264" s="1"/>
      <c r="L264" s="1"/>
    </row>
    <row r="265" ht="15.75" customHeight="1">
      <c r="A265" s="127"/>
      <c r="F265" s="1"/>
      <c r="G265" s="1"/>
      <c r="H265" s="1"/>
      <c r="I265" s="1"/>
      <c r="J265" s="1"/>
      <c r="K265" s="1"/>
      <c r="L265" s="1"/>
    </row>
    <row r="266" ht="15.75" customHeight="1">
      <c r="A266" s="127"/>
      <c r="F266" s="1"/>
      <c r="G266" s="1"/>
      <c r="H266" s="1"/>
      <c r="I266" s="1"/>
      <c r="J266" s="1"/>
      <c r="K266" s="1"/>
      <c r="L266" s="1"/>
    </row>
    <row r="267" ht="15.75" customHeight="1">
      <c r="A267" s="127"/>
      <c r="F267" s="1"/>
      <c r="G267" s="1"/>
      <c r="H267" s="1"/>
      <c r="I267" s="1"/>
      <c r="J267" s="1"/>
      <c r="K267" s="1"/>
      <c r="L267" s="1"/>
    </row>
    <row r="268" ht="15.75" customHeight="1">
      <c r="A268" s="127"/>
      <c r="F268" s="1"/>
      <c r="G268" s="1"/>
      <c r="H268" s="1"/>
      <c r="I268" s="1"/>
      <c r="J268" s="1"/>
      <c r="K268" s="1"/>
      <c r="L268" s="1"/>
    </row>
    <row r="269" ht="15.75" customHeight="1">
      <c r="A269" s="127"/>
      <c r="F269" s="1"/>
      <c r="G269" s="1"/>
      <c r="H269" s="1"/>
      <c r="I269" s="1"/>
      <c r="J269" s="1"/>
      <c r="K269" s="1"/>
      <c r="L269" s="1"/>
    </row>
    <row r="270" ht="15.75" customHeight="1">
      <c r="A270" s="127"/>
      <c r="F270" s="1"/>
      <c r="G270" s="1"/>
      <c r="H270" s="1"/>
      <c r="I270" s="1"/>
      <c r="J270" s="1"/>
      <c r="K270" s="1"/>
      <c r="L270" s="1"/>
    </row>
    <row r="271" ht="15.75" customHeight="1">
      <c r="A271" s="127"/>
      <c r="F271" s="1"/>
      <c r="G271" s="1"/>
      <c r="H271" s="1"/>
      <c r="I271" s="1"/>
      <c r="J271" s="1"/>
      <c r="K271" s="1"/>
      <c r="L271" s="1"/>
    </row>
    <row r="272" ht="15.75" customHeight="1">
      <c r="A272" s="127"/>
      <c r="F272" s="1"/>
      <c r="G272" s="1"/>
      <c r="H272" s="1"/>
      <c r="I272" s="1"/>
      <c r="J272" s="1"/>
      <c r="K272" s="1"/>
      <c r="L272" s="1"/>
    </row>
    <row r="273" ht="15.75" customHeight="1">
      <c r="A273" s="127"/>
      <c r="F273" s="1"/>
      <c r="G273" s="1"/>
      <c r="H273" s="1"/>
      <c r="I273" s="1"/>
      <c r="J273" s="1"/>
      <c r="K273" s="1"/>
      <c r="L273" s="1"/>
    </row>
    <row r="274" ht="15.75" customHeight="1">
      <c r="A274" s="127"/>
      <c r="F274" s="1"/>
      <c r="G274" s="1"/>
      <c r="H274" s="1"/>
      <c r="I274" s="1"/>
      <c r="J274" s="1"/>
      <c r="K274" s="1"/>
      <c r="L274" s="1"/>
    </row>
    <row r="275" ht="15.75" customHeight="1">
      <c r="A275" s="127"/>
      <c r="F275" s="1"/>
      <c r="G275" s="1"/>
      <c r="H275" s="1"/>
      <c r="I275" s="1"/>
      <c r="J275" s="1"/>
      <c r="K275" s="1"/>
      <c r="L275" s="1"/>
    </row>
    <row r="276" ht="15.75" customHeight="1">
      <c r="A276" s="127"/>
      <c r="F276" s="1"/>
      <c r="G276" s="1"/>
      <c r="H276" s="1"/>
      <c r="I276" s="1"/>
      <c r="J276" s="1"/>
      <c r="K276" s="1"/>
      <c r="L276" s="1"/>
    </row>
    <row r="277" ht="15.75" customHeight="1">
      <c r="A277" s="127"/>
      <c r="F277" s="1"/>
      <c r="G277" s="1"/>
      <c r="H277" s="1"/>
      <c r="I277" s="1"/>
      <c r="J277" s="1"/>
      <c r="K277" s="1"/>
      <c r="L277" s="1"/>
    </row>
    <row r="278" ht="15.75" customHeight="1">
      <c r="A278" s="127"/>
      <c r="F278" s="1"/>
      <c r="G278" s="1"/>
      <c r="H278" s="1"/>
      <c r="I278" s="1"/>
      <c r="J278" s="1"/>
      <c r="K278" s="1"/>
      <c r="L278" s="1"/>
    </row>
    <row r="279" ht="15.75" customHeight="1">
      <c r="A279" s="127"/>
      <c r="F279" s="1"/>
      <c r="G279" s="1"/>
      <c r="H279" s="1"/>
      <c r="I279" s="1"/>
      <c r="J279" s="1"/>
      <c r="K279" s="1"/>
      <c r="L279" s="1"/>
    </row>
    <row r="280" ht="15.75" customHeight="1">
      <c r="A280" s="127"/>
      <c r="F280" s="1"/>
      <c r="G280" s="1"/>
      <c r="H280" s="1"/>
      <c r="I280" s="1"/>
      <c r="J280" s="1"/>
      <c r="K280" s="1"/>
      <c r="L280" s="1"/>
    </row>
    <row r="281" ht="15.75" customHeight="1">
      <c r="A281" s="127"/>
      <c r="F281" s="1"/>
      <c r="G281" s="1"/>
      <c r="H281" s="1"/>
      <c r="I281" s="1"/>
      <c r="J281" s="1"/>
      <c r="K281" s="1"/>
      <c r="L281" s="1"/>
    </row>
    <row r="282" ht="15.75" customHeight="1">
      <c r="A282" s="127"/>
      <c r="F282" s="1"/>
      <c r="G282" s="1"/>
      <c r="H282" s="1"/>
      <c r="I282" s="1"/>
      <c r="J282" s="1"/>
      <c r="K282" s="1"/>
      <c r="L282" s="1"/>
    </row>
    <row r="283" ht="15.75" customHeight="1">
      <c r="A283" s="127"/>
      <c r="F283" s="1"/>
      <c r="G283" s="1"/>
      <c r="H283" s="1"/>
      <c r="I283" s="1"/>
      <c r="J283" s="1"/>
      <c r="K283" s="1"/>
      <c r="L283" s="1"/>
    </row>
    <row r="284" ht="15.75" customHeight="1">
      <c r="A284" s="127"/>
      <c r="F284" s="1"/>
      <c r="G284" s="1"/>
      <c r="H284" s="1"/>
      <c r="I284" s="1"/>
      <c r="J284" s="1"/>
      <c r="K284" s="1"/>
      <c r="L284" s="1"/>
    </row>
    <row r="285" ht="15.75" customHeight="1">
      <c r="A285" s="127"/>
      <c r="F285" s="1"/>
      <c r="G285" s="1"/>
      <c r="H285" s="1"/>
      <c r="I285" s="1"/>
      <c r="J285" s="1"/>
      <c r="K285" s="1"/>
      <c r="L285" s="1"/>
    </row>
    <row r="286" ht="15.75" customHeight="1">
      <c r="A286" s="127"/>
      <c r="F286" s="1"/>
      <c r="G286" s="1"/>
      <c r="H286" s="1"/>
      <c r="I286" s="1"/>
      <c r="J286" s="1"/>
      <c r="K286" s="1"/>
      <c r="L286" s="1"/>
    </row>
    <row r="287" ht="15.75" customHeight="1">
      <c r="A287" s="127"/>
      <c r="F287" s="1"/>
      <c r="G287" s="1"/>
      <c r="H287" s="1"/>
      <c r="I287" s="1"/>
      <c r="J287" s="1"/>
      <c r="K287" s="1"/>
      <c r="L287" s="1"/>
    </row>
    <row r="288" ht="15.75" customHeight="1">
      <c r="A288" s="127"/>
      <c r="F288" s="1"/>
      <c r="G288" s="1"/>
      <c r="H288" s="1"/>
      <c r="I288" s="1"/>
      <c r="J288" s="1"/>
      <c r="K288" s="1"/>
      <c r="L288" s="1"/>
    </row>
    <row r="289" ht="15.75" customHeight="1">
      <c r="A289" s="127"/>
      <c r="F289" s="1"/>
      <c r="G289" s="1"/>
      <c r="H289" s="1"/>
      <c r="I289" s="1"/>
      <c r="J289" s="1"/>
      <c r="K289" s="1"/>
      <c r="L289" s="1"/>
    </row>
    <row r="290" ht="15.75" customHeight="1">
      <c r="A290" s="127"/>
      <c r="F290" s="1"/>
      <c r="G290" s="1"/>
      <c r="H290" s="1"/>
      <c r="I290" s="1"/>
      <c r="J290" s="1"/>
      <c r="K290" s="1"/>
      <c r="L290" s="1"/>
    </row>
    <row r="291" ht="15.75" customHeight="1">
      <c r="A291" s="127"/>
      <c r="F291" s="1"/>
      <c r="G291" s="1"/>
      <c r="H291" s="1"/>
      <c r="I291" s="1"/>
      <c r="J291" s="1"/>
      <c r="K291" s="1"/>
      <c r="L291" s="1"/>
    </row>
    <row r="292" ht="15.75" customHeight="1">
      <c r="A292" s="127"/>
      <c r="F292" s="1"/>
      <c r="G292" s="1"/>
      <c r="H292" s="1"/>
      <c r="I292" s="1"/>
      <c r="J292" s="1"/>
      <c r="K292" s="1"/>
      <c r="L292" s="1"/>
    </row>
    <row r="293" ht="15.75" customHeight="1">
      <c r="A293" s="127"/>
      <c r="F293" s="1"/>
      <c r="G293" s="1"/>
      <c r="H293" s="1"/>
      <c r="I293" s="1"/>
      <c r="J293" s="1"/>
      <c r="K293" s="1"/>
      <c r="L293" s="1"/>
    </row>
    <row r="294" ht="15.75" customHeight="1">
      <c r="A294" s="127"/>
      <c r="F294" s="1"/>
      <c r="G294" s="1"/>
      <c r="H294" s="1"/>
      <c r="I294" s="1"/>
      <c r="J294" s="1"/>
      <c r="K294" s="1"/>
      <c r="L294" s="1"/>
    </row>
    <row r="295" ht="15.75" customHeight="1">
      <c r="A295" s="127"/>
      <c r="F295" s="1"/>
      <c r="G295" s="1"/>
      <c r="H295" s="1"/>
      <c r="I295" s="1"/>
      <c r="J295" s="1"/>
      <c r="K295" s="1"/>
      <c r="L295" s="1"/>
    </row>
    <row r="296" ht="15.75" customHeight="1">
      <c r="A296" s="127"/>
      <c r="F296" s="1"/>
      <c r="G296" s="1"/>
      <c r="H296" s="1"/>
      <c r="I296" s="1"/>
      <c r="J296" s="1"/>
      <c r="K296" s="1"/>
      <c r="L296" s="1"/>
    </row>
    <row r="297" ht="15.75" customHeight="1">
      <c r="A297" s="127"/>
      <c r="F297" s="1"/>
      <c r="G297" s="1"/>
      <c r="H297" s="1"/>
      <c r="I297" s="1"/>
      <c r="J297" s="1"/>
      <c r="K297" s="1"/>
      <c r="L297" s="1"/>
    </row>
    <row r="298" ht="15.75" customHeight="1">
      <c r="A298" s="127"/>
      <c r="F298" s="1"/>
      <c r="G298" s="1"/>
      <c r="H298" s="1"/>
      <c r="I298" s="1"/>
      <c r="J298" s="1"/>
      <c r="K298" s="1"/>
      <c r="L298" s="1"/>
    </row>
    <row r="299" ht="15.75" customHeight="1">
      <c r="A299" s="127"/>
      <c r="F299" s="1"/>
      <c r="G299" s="1"/>
      <c r="H299" s="1"/>
      <c r="I299" s="1"/>
      <c r="J299" s="1"/>
      <c r="K299" s="1"/>
      <c r="L299" s="1"/>
    </row>
    <row r="300" ht="15.75" customHeight="1">
      <c r="A300" s="127"/>
      <c r="F300" s="1"/>
      <c r="G300" s="1"/>
      <c r="H300" s="1"/>
      <c r="I300" s="1"/>
      <c r="J300" s="1"/>
      <c r="K300" s="1"/>
      <c r="L300" s="1"/>
    </row>
    <row r="301" ht="15.75" customHeight="1">
      <c r="A301" s="127"/>
      <c r="F301" s="1"/>
      <c r="G301" s="1"/>
      <c r="H301" s="1"/>
      <c r="I301" s="1"/>
      <c r="J301" s="1"/>
      <c r="K301" s="1"/>
      <c r="L301" s="1"/>
    </row>
    <row r="302" ht="15.75" customHeight="1">
      <c r="A302" s="127"/>
      <c r="F302" s="1"/>
      <c r="G302" s="1"/>
      <c r="H302" s="1"/>
      <c r="I302" s="1"/>
      <c r="J302" s="1"/>
      <c r="K302" s="1"/>
      <c r="L302" s="1"/>
    </row>
    <row r="303" ht="15.75" customHeight="1">
      <c r="A303" s="127"/>
      <c r="F303" s="1"/>
      <c r="G303" s="1"/>
      <c r="H303" s="1"/>
      <c r="I303" s="1"/>
      <c r="J303" s="1"/>
      <c r="K303" s="1"/>
      <c r="L303" s="1"/>
    </row>
    <row r="304" ht="15.75" customHeight="1">
      <c r="A304" s="127"/>
      <c r="F304" s="1"/>
      <c r="G304" s="1"/>
      <c r="H304" s="1"/>
      <c r="I304" s="1"/>
      <c r="J304" s="1"/>
      <c r="K304" s="1"/>
      <c r="L304" s="1"/>
    </row>
    <row r="305" ht="15.75" customHeight="1">
      <c r="A305" s="127"/>
      <c r="F305" s="1"/>
      <c r="G305" s="1"/>
      <c r="H305" s="1"/>
      <c r="I305" s="1"/>
      <c r="J305" s="1"/>
      <c r="K305" s="1"/>
      <c r="L305" s="1"/>
    </row>
    <row r="306" ht="15.75" customHeight="1">
      <c r="A306" s="127"/>
      <c r="F306" s="1"/>
      <c r="G306" s="1"/>
      <c r="H306" s="1"/>
      <c r="I306" s="1"/>
      <c r="J306" s="1"/>
      <c r="K306" s="1"/>
      <c r="L306" s="1"/>
    </row>
    <row r="307" ht="15.75" customHeight="1">
      <c r="A307" s="127"/>
      <c r="F307" s="1"/>
      <c r="G307" s="1"/>
      <c r="H307" s="1"/>
      <c r="I307" s="1"/>
      <c r="J307" s="1"/>
      <c r="K307" s="1"/>
      <c r="L307" s="1"/>
    </row>
    <row r="308" ht="15.75" customHeight="1">
      <c r="A308" s="127"/>
      <c r="F308" s="1"/>
      <c r="G308" s="1"/>
      <c r="H308" s="1"/>
      <c r="I308" s="1"/>
      <c r="J308" s="1"/>
      <c r="K308" s="1"/>
      <c r="L308" s="1"/>
    </row>
    <row r="309" ht="15.75" customHeight="1">
      <c r="A309" s="127"/>
      <c r="F309" s="1"/>
      <c r="G309" s="1"/>
      <c r="H309" s="1"/>
      <c r="I309" s="1"/>
      <c r="J309" s="1"/>
      <c r="K309" s="1"/>
      <c r="L309" s="1"/>
    </row>
    <row r="310" ht="15.75" customHeight="1">
      <c r="A310" s="127"/>
      <c r="F310" s="1"/>
      <c r="G310" s="1"/>
      <c r="H310" s="1"/>
      <c r="I310" s="1"/>
      <c r="J310" s="1"/>
      <c r="K310" s="1"/>
      <c r="L310" s="1"/>
    </row>
    <row r="311" ht="15.75" customHeight="1">
      <c r="A311" s="127"/>
      <c r="F311" s="1"/>
      <c r="G311" s="1"/>
      <c r="H311" s="1"/>
      <c r="I311" s="1"/>
      <c r="J311" s="1"/>
      <c r="K311" s="1"/>
      <c r="L311" s="1"/>
    </row>
    <row r="312" ht="15.75" customHeight="1">
      <c r="A312" s="127"/>
      <c r="F312" s="1"/>
      <c r="G312" s="1"/>
      <c r="H312" s="1"/>
      <c r="I312" s="1"/>
      <c r="J312" s="1"/>
      <c r="K312" s="1"/>
      <c r="L312" s="1"/>
    </row>
    <row r="313" ht="15.75" customHeight="1">
      <c r="A313" s="127"/>
      <c r="F313" s="1"/>
      <c r="G313" s="1"/>
      <c r="H313" s="1"/>
      <c r="I313" s="1"/>
      <c r="J313" s="1"/>
      <c r="K313" s="1"/>
      <c r="L313" s="1"/>
    </row>
    <row r="314" ht="15.75" customHeight="1">
      <c r="A314" s="127"/>
      <c r="F314" s="1"/>
      <c r="G314" s="1"/>
      <c r="H314" s="1"/>
      <c r="I314" s="1"/>
      <c r="J314" s="1"/>
      <c r="K314" s="1"/>
      <c r="L314" s="1"/>
    </row>
    <row r="315" ht="15.75" customHeight="1">
      <c r="A315" s="127"/>
      <c r="F315" s="1"/>
      <c r="G315" s="1"/>
      <c r="H315" s="1"/>
      <c r="I315" s="1"/>
      <c r="J315" s="1"/>
      <c r="K315" s="1"/>
      <c r="L315" s="1"/>
    </row>
    <row r="316" ht="15.75" customHeight="1">
      <c r="A316" s="127"/>
      <c r="F316" s="1"/>
      <c r="G316" s="1"/>
      <c r="H316" s="1"/>
      <c r="I316" s="1"/>
      <c r="J316" s="1"/>
      <c r="K316" s="1"/>
      <c r="L316" s="1"/>
    </row>
    <row r="317" ht="15.75" customHeight="1">
      <c r="A317" s="127"/>
      <c r="F317" s="1"/>
      <c r="G317" s="1"/>
      <c r="H317" s="1"/>
      <c r="I317" s="1"/>
      <c r="J317" s="1"/>
      <c r="K317" s="1"/>
      <c r="L317" s="1"/>
    </row>
    <row r="318" ht="15.75" customHeight="1">
      <c r="A318" s="127"/>
      <c r="F318" s="1"/>
      <c r="G318" s="1"/>
      <c r="H318" s="1"/>
      <c r="I318" s="1"/>
      <c r="J318" s="1"/>
      <c r="K318" s="1"/>
      <c r="L318" s="1"/>
    </row>
    <row r="319" ht="15.75" customHeight="1">
      <c r="A319" s="127"/>
      <c r="F319" s="1"/>
      <c r="G319" s="1"/>
      <c r="H319" s="1"/>
      <c r="I319" s="1"/>
      <c r="J319" s="1"/>
      <c r="K319" s="1"/>
      <c r="L319" s="1"/>
    </row>
    <row r="320" ht="15.75" customHeight="1">
      <c r="A320" s="127"/>
      <c r="F320" s="1"/>
      <c r="G320" s="1"/>
      <c r="H320" s="1"/>
      <c r="I320" s="1"/>
      <c r="J320" s="1"/>
      <c r="K320" s="1"/>
      <c r="L320" s="1"/>
    </row>
    <row r="321" ht="15.75" customHeight="1">
      <c r="A321" s="127"/>
      <c r="F321" s="1"/>
      <c r="G321" s="1"/>
      <c r="H321" s="1"/>
      <c r="I321" s="1"/>
      <c r="J321" s="1"/>
      <c r="K321" s="1"/>
      <c r="L321" s="1"/>
    </row>
    <row r="322" ht="15.75" customHeight="1">
      <c r="A322" s="127"/>
      <c r="F322" s="1"/>
      <c r="G322" s="1"/>
      <c r="H322" s="1"/>
      <c r="I322" s="1"/>
      <c r="J322" s="1"/>
      <c r="K322" s="1"/>
      <c r="L322" s="1"/>
    </row>
    <row r="323" ht="15.75" customHeight="1">
      <c r="A323" s="127"/>
      <c r="F323" s="1"/>
      <c r="G323" s="1"/>
      <c r="H323" s="1"/>
      <c r="I323" s="1"/>
      <c r="J323" s="1"/>
      <c r="K323" s="1"/>
      <c r="L323" s="1"/>
    </row>
    <row r="324" ht="15.75" customHeight="1">
      <c r="A324" s="127"/>
      <c r="F324" s="1"/>
      <c r="G324" s="1"/>
      <c r="H324" s="1"/>
      <c r="I324" s="1"/>
      <c r="J324" s="1"/>
      <c r="K324" s="1"/>
      <c r="L324" s="1"/>
    </row>
    <row r="325" ht="15.75" customHeight="1">
      <c r="A325" s="127"/>
      <c r="F325" s="1"/>
      <c r="G325" s="1"/>
      <c r="H325" s="1"/>
      <c r="I325" s="1"/>
      <c r="J325" s="1"/>
      <c r="K325" s="1"/>
      <c r="L325" s="1"/>
    </row>
    <row r="326" ht="15.75" customHeight="1">
      <c r="A326" s="127"/>
      <c r="F326" s="1"/>
      <c r="G326" s="1"/>
      <c r="H326" s="1"/>
      <c r="I326" s="1"/>
      <c r="J326" s="1"/>
      <c r="K326" s="1"/>
      <c r="L326" s="1"/>
    </row>
    <row r="327" ht="15.75" customHeight="1">
      <c r="A327" s="127"/>
      <c r="F327" s="1"/>
      <c r="G327" s="1"/>
      <c r="H327" s="1"/>
      <c r="I327" s="1"/>
      <c r="J327" s="1"/>
      <c r="K327" s="1"/>
      <c r="L327" s="1"/>
    </row>
    <row r="328" ht="15.75" customHeight="1">
      <c r="A328" s="127"/>
      <c r="F328" s="1"/>
      <c r="G328" s="1"/>
      <c r="H328" s="1"/>
      <c r="I328" s="1"/>
      <c r="J328" s="1"/>
      <c r="K328" s="1"/>
      <c r="L328" s="1"/>
    </row>
    <row r="329" ht="15.75" customHeight="1">
      <c r="A329" s="127"/>
      <c r="F329" s="1"/>
      <c r="G329" s="1"/>
      <c r="H329" s="1"/>
      <c r="I329" s="1"/>
      <c r="J329" s="1"/>
      <c r="K329" s="1"/>
      <c r="L329" s="1"/>
    </row>
    <row r="330" ht="15.75" customHeight="1">
      <c r="A330" s="127"/>
      <c r="F330" s="1"/>
      <c r="G330" s="1"/>
      <c r="H330" s="1"/>
      <c r="I330" s="1"/>
      <c r="J330" s="1"/>
      <c r="K330" s="1"/>
      <c r="L330" s="1"/>
    </row>
    <row r="331" ht="15.75" customHeight="1">
      <c r="A331" s="127"/>
      <c r="F331" s="1"/>
      <c r="G331" s="1"/>
      <c r="H331" s="1"/>
      <c r="I331" s="1"/>
      <c r="J331" s="1"/>
      <c r="K331" s="1"/>
      <c r="L331" s="1"/>
    </row>
    <row r="332" ht="15.75" customHeight="1">
      <c r="A332" s="127"/>
      <c r="F332" s="1"/>
      <c r="G332" s="1"/>
      <c r="H332" s="1"/>
      <c r="I332" s="1"/>
      <c r="J332" s="1"/>
      <c r="K332" s="1"/>
      <c r="L332" s="1"/>
    </row>
    <row r="333" ht="15.75" customHeight="1">
      <c r="A333" s="127"/>
      <c r="F333" s="1"/>
      <c r="G333" s="1"/>
      <c r="H333" s="1"/>
      <c r="I333" s="1"/>
      <c r="J333" s="1"/>
      <c r="K333" s="1"/>
      <c r="L333" s="1"/>
    </row>
    <row r="334" ht="15.75" customHeight="1">
      <c r="A334" s="127"/>
      <c r="F334" s="1"/>
      <c r="G334" s="1"/>
      <c r="H334" s="1"/>
      <c r="I334" s="1"/>
      <c r="J334" s="1"/>
      <c r="K334" s="1"/>
      <c r="L334" s="1"/>
    </row>
    <row r="335" ht="15.75" customHeight="1">
      <c r="A335" s="127"/>
      <c r="F335" s="1"/>
      <c r="G335" s="1"/>
      <c r="H335" s="1"/>
      <c r="I335" s="1"/>
      <c r="J335" s="1"/>
      <c r="K335" s="1"/>
      <c r="L335" s="1"/>
    </row>
    <row r="336" ht="15.75" customHeight="1">
      <c r="A336" s="127"/>
      <c r="F336" s="1"/>
      <c r="G336" s="1"/>
      <c r="H336" s="1"/>
      <c r="I336" s="1"/>
      <c r="J336" s="1"/>
      <c r="K336" s="1"/>
      <c r="L336" s="1"/>
    </row>
    <row r="337" ht="15.75" customHeight="1">
      <c r="A337" s="127"/>
      <c r="F337" s="1"/>
      <c r="G337" s="1"/>
      <c r="H337" s="1"/>
      <c r="I337" s="1"/>
      <c r="J337" s="1"/>
      <c r="K337" s="1"/>
      <c r="L337" s="1"/>
    </row>
    <row r="338" ht="15.75" customHeight="1">
      <c r="A338" s="127"/>
      <c r="F338" s="1"/>
      <c r="G338" s="1"/>
      <c r="H338" s="1"/>
      <c r="I338" s="1"/>
      <c r="J338" s="1"/>
      <c r="K338" s="1"/>
      <c r="L338" s="1"/>
    </row>
    <row r="339" ht="15.75" customHeight="1">
      <c r="A339" s="127"/>
      <c r="F339" s="1"/>
      <c r="G339" s="1"/>
      <c r="H339" s="1"/>
      <c r="I339" s="1"/>
      <c r="J339" s="1"/>
      <c r="K339" s="1"/>
      <c r="L339" s="1"/>
    </row>
    <row r="340" ht="15.75" customHeight="1">
      <c r="A340" s="127"/>
      <c r="F340" s="1"/>
      <c r="G340" s="1"/>
      <c r="H340" s="1"/>
      <c r="I340" s="1"/>
      <c r="J340" s="1"/>
      <c r="K340" s="1"/>
      <c r="L340" s="1"/>
    </row>
    <row r="341" ht="15.75" customHeight="1">
      <c r="A341" s="127"/>
      <c r="F341" s="1"/>
      <c r="G341" s="1"/>
      <c r="H341" s="1"/>
      <c r="I341" s="1"/>
      <c r="J341" s="1"/>
      <c r="K341" s="1"/>
      <c r="L341" s="1"/>
    </row>
    <row r="342" ht="15.75" customHeight="1">
      <c r="A342" s="127"/>
      <c r="F342" s="1"/>
      <c r="G342" s="1"/>
      <c r="H342" s="1"/>
      <c r="I342" s="1"/>
      <c r="J342" s="1"/>
      <c r="K342" s="1"/>
      <c r="L342" s="1"/>
    </row>
    <row r="343" ht="15.75" customHeight="1">
      <c r="A343" s="127"/>
      <c r="F343" s="1"/>
      <c r="G343" s="1"/>
      <c r="H343" s="1"/>
      <c r="I343" s="1"/>
      <c r="J343" s="1"/>
      <c r="K343" s="1"/>
      <c r="L343" s="1"/>
    </row>
    <row r="344" ht="15.75" customHeight="1">
      <c r="A344" s="127"/>
      <c r="F344" s="1"/>
      <c r="G344" s="1"/>
      <c r="H344" s="1"/>
      <c r="I344" s="1"/>
      <c r="J344" s="1"/>
      <c r="K344" s="1"/>
      <c r="L344" s="1"/>
    </row>
    <row r="345" ht="15.75" customHeight="1">
      <c r="A345" s="127"/>
      <c r="F345" s="1"/>
      <c r="G345" s="1"/>
      <c r="H345" s="1"/>
      <c r="I345" s="1"/>
      <c r="J345" s="1"/>
      <c r="K345" s="1"/>
      <c r="L345" s="1"/>
    </row>
    <row r="346" ht="15.75" customHeight="1">
      <c r="A346" s="127"/>
      <c r="F346" s="1"/>
      <c r="G346" s="1"/>
      <c r="H346" s="1"/>
      <c r="I346" s="1"/>
      <c r="J346" s="1"/>
      <c r="K346" s="1"/>
      <c r="L346" s="1"/>
    </row>
    <row r="347" ht="15.75" customHeight="1">
      <c r="A347" s="127"/>
      <c r="F347" s="1"/>
      <c r="G347" s="1"/>
      <c r="H347" s="1"/>
      <c r="I347" s="1"/>
      <c r="J347" s="1"/>
      <c r="K347" s="1"/>
      <c r="L347" s="1"/>
    </row>
    <row r="348" ht="15.75" customHeight="1">
      <c r="A348" s="127"/>
      <c r="F348" s="1"/>
      <c r="G348" s="1"/>
      <c r="H348" s="1"/>
      <c r="I348" s="1"/>
      <c r="J348" s="1"/>
      <c r="K348" s="1"/>
      <c r="L348" s="1"/>
    </row>
    <row r="349" ht="15.75" customHeight="1">
      <c r="A349" s="127"/>
      <c r="F349" s="1"/>
      <c r="G349" s="1"/>
      <c r="H349" s="1"/>
      <c r="I349" s="1"/>
      <c r="J349" s="1"/>
      <c r="K349" s="1"/>
      <c r="L349" s="1"/>
    </row>
    <row r="350" ht="15.75" customHeight="1">
      <c r="A350" s="127"/>
      <c r="F350" s="1"/>
      <c r="G350" s="1"/>
      <c r="H350" s="1"/>
      <c r="I350" s="1"/>
      <c r="J350" s="1"/>
      <c r="K350" s="1"/>
      <c r="L350" s="1"/>
    </row>
    <row r="351" ht="15.75" customHeight="1">
      <c r="A351" s="127"/>
      <c r="F351" s="1"/>
      <c r="G351" s="1"/>
      <c r="H351" s="1"/>
      <c r="I351" s="1"/>
      <c r="J351" s="1"/>
      <c r="K351" s="1"/>
      <c r="L351" s="1"/>
    </row>
    <row r="352" ht="15.75" customHeight="1">
      <c r="A352" s="127"/>
      <c r="F352" s="1"/>
      <c r="G352" s="1"/>
      <c r="H352" s="1"/>
      <c r="I352" s="1"/>
      <c r="J352" s="1"/>
      <c r="K352" s="1"/>
      <c r="L352" s="1"/>
    </row>
    <row r="353" ht="15.75" customHeight="1">
      <c r="A353" s="127"/>
      <c r="F353" s="1"/>
      <c r="G353" s="1"/>
      <c r="H353" s="1"/>
      <c r="I353" s="1"/>
      <c r="J353" s="1"/>
      <c r="K353" s="1"/>
      <c r="L353" s="1"/>
    </row>
    <row r="354" ht="15.75" customHeight="1">
      <c r="A354" s="127"/>
      <c r="F354" s="1"/>
      <c r="G354" s="1"/>
      <c r="H354" s="1"/>
      <c r="I354" s="1"/>
      <c r="J354" s="1"/>
      <c r="K354" s="1"/>
      <c r="L354" s="1"/>
    </row>
    <row r="355" ht="15.75" customHeight="1">
      <c r="A355" s="127"/>
      <c r="F355" s="1"/>
      <c r="G355" s="1"/>
      <c r="H355" s="1"/>
      <c r="I355" s="1"/>
      <c r="J355" s="1"/>
      <c r="K355" s="1"/>
      <c r="L355" s="1"/>
    </row>
    <row r="356" ht="15.75" customHeight="1">
      <c r="A356" s="127"/>
      <c r="F356" s="1"/>
      <c r="G356" s="1"/>
      <c r="H356" s="1"/>
      <c r="I356" s="1"/>
      <c r="J356" s="1"/>
      <c r="K356" s="1"/>
      <c r="L356" s="1"/>
    </row>
    <row r="357" ht="15.75" customHeight="1">
      <c r="A357" s="127"/>
      <c r="F357" s="1"/>
      <c r="G357" s="1"/>
      <c r="H357" s="1"/>
      <c r="I357" s="1"/>
      <c r="J357" s="1"/>
      <c r="K357" s="1"/>
      <c r="L357" s="1"/>
    </row>
    <row r="358" ht="15.75" customHeight="1">
      <c r="A358" s="127"/>
      <c r="F358" s="1"/>
      <c r="G358" s="1"/>
      <c r="H358" s="1"/>
      <c r="I358" s="1"/>
      <c r="J358" s="1"/>
      <c r="K358" s="1"/>
      <c r="L358" s="1"/>
    </row>
    <row r="359" ht="15.75" customHeight="1">
      <c r="A359" s="127"/>
      <c r="F359" s="1"/>
      <c r="G359" s="1"/>
      <c r="H359" s="1"/>
      <c r="I359" s="1"/>
      <c r="J359" s="1"/>
      <c r="K359" s="1"/>
      <c r="L359" s="1"/>
    </row>
    <row r="360" ht="15.75" customHeight="1">
      <c r="A360" s="127"/>
      <c r="F360" s="1"/>
      <c r="G360" s="1"/>
      <c r="H360" s="1"/>
      <c r="I360" s="1"/>
      <c r="J360" s="1"/>
      <c r="K360" s="1"/>
      <c r="L360" s="1"/>
    </row>
    <row r="361" ht="15.75" customHeight="1">
      <c r="A361" s="127"/>
      <c r="F361" s="1"/>
      <c r="G361" s="1"/>
      <c r="H361" s="1"/>
      <c r="I361" s="1"/>
      <c r="J361" s="1"/>
      <c r="K361" s="1"/>
      <c r="L361" s="1"/>
    </row>
    <row r="362" ht="15.75" customHeight="1">
      <c r="A362" s="127"/>
      <c r="F362" s="1"/>
      <c r="G362" s="1"/>
      <c r="H362" s="1"/>
      <c r="I362" s="1"/>
      <c r="J362" s="1"/>
      <c r="K362" s="1"/>
      <c r="L362" s="1"/>
    </row>
    <row r="363" ht="15.75" customHeight="1">
      <c r="A363" s="127"/>
      <c r="F363" s="1"/>
      <c r="G363" s="1"/>
      <c r="H363" s="1"/>
      <c r="I363" s="1"/>
      <c r="J363" s="1"/>
      <c r="K363" s="1"/>
      <c r="L363" s="1"/>
    </row>
    <row r="364" ht="15.75" customHeight="1">
      <c r="A364" s="127"/>
      <c r="F364" s="1"/>
      <c r="G364" s="1"/>
      <c r="H364" s="1"/>
      <c r="I364" s="1"/>
      <c r="J364" s="1"/>
      <c r="K364" s="1"/>
      <c r="L364" s="1"/>
    </row>
    <row r="365" ht="15.75" customHeight="1">
      <c r="A365" s="127"/>
      <c r="F365" s="1"/>
      <c r="G365" s="1"/>
      <c r="H365" s="1"/>
      <c r="I365" s="1"/>
      <c r="J365" s="1"/>
      <c r="K365" s="1"/>
      <c r="L365" s="1"/>
    </row>
    <row r="366" ht="15.75" customHeight="1">
      <c r="A366" s="127"/>
      <c r="F366" s="1"/>
      <c r="G366" s="1"/>
      <c r="H366" s="1"/>
      <c r="I366" s="1"/>
      <c r="J366" s="1"/>
      <c r="K366" s="1"/>
      <c r="L366" s="1"/>
    </row>
    <row r="367" ht="15.75" customHeight="1">
      <c r="A367" s="127"/>
      <c r="F367" s="1"/>
      <c r="G367" s="1"/>
      <c r="H367" s="1"/>
      <c r="I367" s="1"/>
      <c r="J367" s="1"/>
      <c r="K367" s="1"/>
      <c r="L367" s="1"/>
    </row>
    <row r="368" ht="15.75" customHeight="1">
      <c r="A368" s="127"/>
      <c r="F368" s="1"/>
      <c r="G368" s="1"/>
      <c r="H368" s="1"/>
      <c r="I368" s="1"/>
      <c r="J368" s="1"/>
      <c r="K368" s="1"/>
      <c r="L368" s="1"/>
    </row>
    <row r="369" ht="15.75" customHeight="1">
      <c r="A369" s="127"/>
      <c r="F369" s="1"/>
      <c r="G369" s="1"/>
      <c r="H369" s="1"/>
      <c r="I369" s="1"/>
      <c r="J369" s="1"/>
      <c r="K369" s="1"/>
      <c r="L369" s="1"/>
    </row>
    <row r="370" ht="15.75" customHeight="1">
      <c r="A370" s="127"/>
      <c r="F370" s="1"/>
      <c r="G370" s="1"/>
      <c r="H370" s="1"/>
      <c r="I370" s="1"/>
      <c r="J370" s="1"/>
      <c r="K370" s="1"/>
      <c r="L370" s="1"/>
    </row>
    <row r="371" ht="15.75" customHeight="1">
      <c r="A371" s="127"/>
      <c r="F371" s="1"/>
      <c r="G371" s="1"/>
      <c r="H371" s="1"/>
      <c r="I371" s="1"/>
      <c r="J371" s="1"/>
      <c r="K371" s="1"/>
      <c r="L371" s="1"/>
    </row>
    <row r="372" ht="15.75" customHeight="1">
      <c r="A372" s="127"/>
      <c r="F372" s="1"/>
      <c r="G372" s="1"/>
      <c r="H372" s="1"/>
      <c r="I372" s="1"/>
      <c r="J372" s="1"/>
      <c r="K372" s="1"/>
      <c r="L372" s="1"/>
    </row>
    <row r="373" ht="15.75" customHeight="1">
      <c r="A373" s="127"/>
      <c r="F373" s="1"/>
      <c r="G373" s="1"/>
      <c r="H373" s="1"/>
      <c r="I373" s="1"/>
      <c r="J373" s="1"/>
      <c r="K373" s="1"/>
      <c r="L373" s="1"/>
    </row>
    <row r="374" ht="15.75" customHeight="1">
      <c r="A374" s="127"/>
      <c r="F374" s="1"/>
      <c r="G374" s="1"/>
      <c r="H374" s="1"/>
      <c r="I374" s="1"/>
      <c r="J374" s="1"/>
      <c r="K374" s="1"/>
      <c r="L374" s="1"/>
    </row>
    <row r="375" ht="15.75" customHeight="1">
      <c r="A375" s="127"/>
      <c r="F375" s="1"/>
      <c r="G375" s="1"/>
      <c r="H375" s="1"/>
      <c r="I375" s="1"/>
      <c r="J375" s="1"/>
      <c r="K375" s="1"/>
      <c r="L375" s="1"/>
    </row>
    <row r="376" ht="15.75" customHeight="1">
      <c r="A376" s="127"/>
      <c r="F376" s="1"/>
      <c r="G376" s="1"/>
      <c r="H376" s="1"/>
      <c r="I376" s="1"/>
      <c r="J376" s="1"/>
      <c r="K376" s="1"/>
      <c r="L376" s="1"/>
    </row>
    <row r="377" ht="15.75" customHeight="1">
      <c r="A377" s="127"/>
      <c r="F377" s="1"/>
      <c r="G377" s="1"/>
      <c r="H377" s="1"/>
      <c r="I377" s="1"/>
      <c r="J377" s="1"/>
      <c r="K377" s="1"/>
      <c r="L377" s="1"/>
    </row>
    <row r="378" ht="15.75" customHeight="1">
      <c r="A378" s="127"/>
      <c r="F378" s="1"/>
      <c r="G378" s="1"/>
      <c r="H378" s="1"/>
      <c r="I378" s="1"/>
      <c r="J378" s="1"/>
      <c r="K378" s="1"/>
      <c r="L378" s="1"/>
    </row>
    <row r="379" ht="15.75" customHeight="1">
      <c r="A379" s="127"/>
      <c r="F379" s="1"/>
      <c r="G379" s="1"/>
      <c r="H379" s="1"/>
      <c r="I379" s="1"/>
      <c r="J379" s="1"/>
      <c r="K379" s="1"/>
      <c r="L379" s="1"/>
    </row>
    <row r="380" ht="15.75" customHeight="1">
      <c r="A380" s="127"/>
      <c r="F380" s="1"/>
      <c r="G380" s="1"/>
      <c r="H380" s="1"/>
      <c r="I380" s="1"/>
      <c r="J380" s="1"/>
      <c r="K380" s="1"/>
      <c r="L380" s="1"/>
    </row>
    <row r="381" ht="15.75" customHeight="1">
      <c r="A381" s="127"/>
      <c r="F381" s="1"/>
      <c r="G381" s="1"/>
      <c r="H381" s="1"/>
      <c r="I381" s="1"/>
      <c r="J381" s="1"/>
      <c r="K381" s="1"/>
      <c r="L381" s="1"/>
    </row>
    <row r="382" ht="15.75" customHeight="1">
      <c r="A382" s="127"/>
      <c r="F382" s="1"/>
      <c r="G382" s="1"/>
      <c r="H382" s="1"/>
      <c r="I382" s="1"/>
      <c r="J382" s="1"/>
      <c r="K382" s="1"/>
      <c r="L382" s="1"/>
    </row>
    <row r="383" ht="15.75" customHeight="1">
      <c r="A383" s="127"/>
      <c r="F383" s="1"/>
      <c r="G383" s="1"/>
      <c r="H383" s="1"/>
      <c r="I383" s="1"/>
      <c r="J383" s="1"/>
      <c r="K383" s="1"/>
      <c r="L383" s="1"/>
    </row>
    <row r="384" ht="15.75" customHeight="1">
      <c r="A384" s="127"/>
      <c r="F384" s="1"/>
      <c r="G384" s="1"/>
      <c r="H384" s="1"/>
      <c r="I384" s="1"/>
      <c r="J384" s="1"/>
      <c r="K384" s="1"/>
      <c r="L384" s="1"/>
    </row>
    <row r="385" ht="15.75" customHeight="1">
      <c r="A385" s="127"/>
      <c r="F385" s="1"/>
      <c r="G385" s="1"/>
      <c r="H385" s="1"/>
      <c r="I385" s="1"/>
      <c r="J385" s="1"/>
      <c r="K385" s="1"/>
      <c r="L385" s="1"/>
    </row>
    <row r="386" ht="15.75" customHeight="1">
      <c r="A386" s="127"/>
      <c r="F386" s="1"/>
      <c r="G386" s="1"/>
      <c r="H386" s="1"/>
      <c r="I386" s="1"/>
      <c r="J386" s="1"/>
      <c r="K386" s="1"/>
      <c r="L386" s="1"/>
    </row>
    <row r="387" ht="15.75" customHeight="1">
      <c r="A387" s="127"/>
      <c r="F387" s="1"/>
      <c r="G387" s="1"/>
      <c r="H387" s="1"/>
      <c r="I387" s="1"/>
      <c r="J387" s="1"/>
      <c r="K387" s="1"/>
      <c r="L387" s="1"/>
    </row>
    <row r="388" ht="15.75" customHeight="1">
      <c r="A388" s="127"/>
      <c r="F388" s="1"/>
      <c r="G388" s="1"/>
      <c r="H388" s="1"/>
      <c r="I388" s="1"/>
      <c r="J388" s="1"/>
      <c r="K388" s="1"/>
      <c r="L388" s="1"/>
    </row>
    <row r="389" ht="15.75" customHeight="1">
      <c r="A389" s="127"/>
      <c r="F389" s="1"/>
      <c r="G389" s="1"/>
      <c r="H389" s="1"/>
      <c r="I389" s="1"/>
      <c r="J389" s="1"/>
      <c r="K389" s="1"/>
      <c r="L389" s="1"/>
    </row>
    <row r="390" ht="15.75" customHeight="1">
      <c r="A390" s="127"/>
      <c r="F390" s="1"/>
      <c r="G390" s="1"/>
      <c r="H390" s="1"/>
      <c r="I390" s="1"/>
      <c r="J390" s="1"/>
      <c r="K390" s="1"/>
      <c r="L390" s="1"/>
    </row>
    <row r="391" ht="15.75" customHeight="1">
      <c r="A391" s="127"/>
      <c r="F391" s="1"/>
      <c r="G391" s="1"/>
      <c r="H391" s="1"/>
      <c r="I391" s="1"/>
      <c r="J391" s="1"/>
      <c r="K391" s="1"/>
      <c r="L391" s="1"/>
    </row>
    <row r="392" ht="15.75" customHeight="1">
      <c r="A392" s="127"/>
      <c r="F392" s="1"/>
      <c r="G392" s="1"/>
      <c r="H392" s="1"/>
      <c r="I392" s="1"/>
      <c r="J392" s="1"/>
      <c r="K392" s="1"/>
      <c r="L392" s="1"/>
    </row>
    <row r="393" ht="15.75" customHeight="1">
      <c r="A393" s="127"/>
      <c r="F393" s="1"/>
      <c r="G393" s="1"/>
      <c r="H393" s="1"/>
      <c r="I393" s="1"/>
      <c r="J393" s="1"/>
      <c r="K393" s="1"/>
      <c r="L393" s="1"/>
    </row>
    <row r="394" ht="15.75" customHeight="1">
      <c r="A394" s="127"/>
      <c r="F394" s="1"/>
      <c r="G394" s="1"/>
      <c r="H394" s="1"/>
      <c r="I394" s="1"/>
      <c r="J394" s="1"/>
      <c r="K394" s="1"/>
      <c r="L394" s="1"/>
    </row>
    <row r="395" ht="15.75" customHeight="1">
      <c r="A395" s="127"/>
      <c r="F395" s="1"/>
      <c r="G395" s="1"/>
      <c r="H395" s="1"/>
      <c r="I395" s="1"/>
      <c r="J395" s="1"/>
      <c r="K395" s="1"/>
      <c r="L395" s="1"/>
    </row>
    <row r="396" ht="15.75" customHeight="1">
      <c r="A396" s="127"/>
      <c r="F396" s="1"/>
      <c r="G396" s="1"/>
      <c r="H396" s="1"/>
      <c r="I396" s="1"/>
      <c r="J396" s="1"/>
      <c r="K396" s="1"/>
      <c r="L396" s="1"/>
    </row>
    <row r="397" ht="15.75" customHeight="1">
      <c r="A397" s="127"/>
      <c r="F397" s="1"/>
      <c r="G397" s="1"/>
      <c r="H397" s="1"/>
      <c r="I397" s="1"/>
      <c r="J397" s="1"/>
      <c r="K397" s="1"/>
      <c r="L397" s="1"/>
    </row>
    <row r="398" ht="15.75" customHeight="1">
      <c r="A398" s="127"/>
      <c r="F398" s="1"/>
      <c r="G398" s="1"/>
      <c r="H398" s="1"/>
      <c r="I398" s="1"/>
      <c r="J398" s="1"/>
      <c r="K398" s="1"/>
      <c r="L398" s="1"/>
    </row>
    <row r="399" ht="15.75" customHeight="1">
      <c r="A399" s="127"/>
      <c r="F399" s="1"/>
      <c r="G399" s="1"/>
      <c r="H399" s="1"/>
      <c r="I399" s="1"/>
      <c r="J399" s="1"/>
      <c r="K399" s="1"/>
      <c r="L399" s="1"/>
    </row>
    <row r="400" ht="15.75" customHeight="1">
      <c r="A400" s="127"/>
      <c r="F400" s="1"/>
      <c r="G400" s="1"/>
      <c r="H400" s="1"/>
      <c r="I400" s="1"/>
      <c r="J400" s="1"/>
      <c r="K400" s="1"/>
      <c r="L400" s="1"/>
    </row>
    <row r="401" ht="15.75" customHeight="1">
      <c r="A401" s="127"/>
      <c r="F401" s="1"/>
      <c r="G401" s="1"/>
      <c r="H401" s="1"/>
      <c r="I401" s="1"/>
      <c r="J401" s="1"/>
      <c r="K401" s="1"/>
      <c r="L401" s="1"/>
    </row>
    <row r="402" ht="15.75" customHeight="1">
      <c r="A402" s="127"/>
      <c r="F402" s="1"/>
      <c r="G402" s="1"/>
      <c r="H402" s="1"/>
      <c r="I402" s="1"/>
      <c r="J402" s="1"/>
      <c r="K402" s="1"/>
      <c r="L402" s="1"/>
    </row>
    <row r="403" ht="15.75" customHeight="1">
      <c r="A403" s="127"/>
      <c r="F403" s="1"/>
      <c r="G403" s="1"/>
      <c r="H403" s="1"/>
      <c r="I403" s="1"/>
      <c r="J403" s="1"/>
      <c r="K403" s="1"/>
      <c r="L403" s="1"/>
    </row>
    <row r="404" ht="15.75" customHeight="1">
      <c r="A404" s="127"/>
      <c r="F404" s="1"/>
      <c r="G404" s="1"/>
      <c r="H404" s="1"/>
      <c r="I404" s="1"/>
      <c r="J404" s="1"/>
      <c r="K404" s="1"/>
      <c r="L404" s="1"/>
    </row>
    <row r="405" ht="15.75" customHeight="1">
      <c r="A405" s="127"/>
      <c r="F405" s="1"/>
      <c r="G405" s="1"/>
      <c r="H405" s="1"/>
      <c r="I405" s="1"/>
      <c r="J405" s="1"/>
      <c r="K405" s="1"/>
      <c r="L405" s="1"/>
    </row>
    <row r="406" ht="15.75" customHeight="1">
      <c r="A406" s="127"/>
      <c r="F406" s="1"/>
      <c r="G406" s="1"/>
      <c r="H406" s="1"/>
      <c r="I406" s="1"/>
      <c r="J406" s="1"/>
      <c r="K406" s="1"/>
      <c r="L406" s="1"/>
    </row>
    <row r="407" ht="15.75" customHeight="1">
      <c r="A407" s="127"/>
      <c r="F407" s="1"/>
      <c r="G407" s="1"/>
      <c r="H407" s="1"/>
      <c r="I407" s="1"/>
      <c r="J407" s="1"/>
      <c r="K407" s="1"/>
      <c r="L407" s="1"/>
    </row>
    <row r="408" ht="15.75" customHeight="1">
      <c r="A408" s="127"/>
      <c r="F408" s="1"/>
      <c r="G408" s="1"/>
      <c r="H408" s="1"/>
      <c r="I408" s="1"/>
      <c r="J408" s="1"/>
      <c r="K408" s="1"/>
      <c r="L408" s="1"/>
    </row>
    <row r="409" ht="15.75" customHeight="1">
      <c r="A409" s="127"/>
      <c r="F409" s="1"/>
      <c r="G409" s="1"/>
      <c r="H409" s="1"/>
      <c r="I409" s="1"/>
      <c r="J409" s="1"/>
      <c r="K409" s="1"/>
      <c r="L409" s="1"/>
    </row>
    <row r="410" ht="15.75" customHeight="1">
      <c r="A410" s="127"/>
      <c r="F410" s="1"/>
      <c r="G410" s="1"/>
      <c r="H410" s="1"/>
      <c r="I410" s="1"/>
      <c r="J410" s="1"/>
      <c r="K410" s="1"/>
      <c r="L410" s="1"/>
    </row>
    <row r="411" ht="15.75" customHeight="1">
      <c r="A411" s="127"/>
      <c r="F411" s="1"/>
      <c r="G411" s="1"/>
      <c r="H411" s="1"/>
      <c r="I411" s="1"/>
      <c r="J411" s="1"/>
      <c r="K411" s="1"/>
      <c r="L411" s="1"/>
    </row>
    <row r="412" ht="15.75" customHeight="1">
      <c r="A412" s="127"/>
      <c r="F412" s="1"/>
      <c r="G412" s="1"/>
      <c r="H412" s="1"/>
      <c r="I412" s="1"/>
      <c r="J412" s="1"/>
      <c r="K412" s="1"/>
      <c r="L412" s="1"/>
    </row>
    <row r="413" ht="15.75" customHeight="1">
      <c r="A413" s="127"/>
      <c r="F413" s="1"/>
      <c r="G413" s="1"/>
      <c r="H413" s="1"/>
      <c r="I413" s="1"/>
      <c r="J413" s="1"/>
      <c r="K413" s="1"/>
      <c r="L413" s="1"/>
    </row>
    <row r="414" ht="15.75" customHeight="1">
      <c r="A414" s="127"/>
      <c r="F414" s="1"/>
      <c r="G414" s="1"/>
      <c r="H414" s="1"/>
      <c r="I414" s="1"/>
      <c r="J414" s="1"/>
      <c r="K414" s="1"/>
      <c r="L414" s="1"/>
    </row>
    <row r="415" ht="15.75" customHeight="1">
      <c r="A415" s="127"/>
      <c r="F415" s="1"/>
      <c r="G415" s="1"/>
      <c r="H415" s="1"/>
      <c r="I415" s="1"/>
      <c r="J415" s="1"/>
      <c r="K415" s="1"/>
      <c r="L415" s="1"/>
    </row>
    <row r="416" ht="15.75" customHeight="1">
      <c r="A416" s="127"/>
      <c r="F416" s="1"/>
      <c r="G416" s="1"/>
      <c r="H416" s="1"/>
      <c r="I416" s="1"/>
      <c r="J416" s="1"/>
      <c r="K416" s="1"/>
      <c r="L416" s="1"/>
    </row>
    <row r="417" ht="15.75" customHeight="1">
      <c r="A417" s="127"/>
      <c r="F417" s="1"/>
      <c r="G417" s="1"/>
      <c r="H417" s="1"/>
      <c r="I417" s="1"/>
      <c r="J417" s="1"/>
      <c r="K417" s="1"/>
      <c r="L417" s="1"/>
    </row>
    <row r="418" ht="15.75" customHeight="1">
      <c r="A418" s="127"/>
      <c r="F418" s="1"/>
      <c r="G418" s="1"/>
      <c r="H418" s="1"/>
      <c r="I418" s="1"/>
      <c r="J418" s="1"/>
      <c r="K418" s="1"/>
      <c r="L418" s="1"/>
    </row>
    <row r="419" ht="15.75" customHeight="1">
      <c r="A419" s="127"/>
      <c r="F419" s="1"/>
      <c r="G419" s="1"/>
      <c r="H419" s="1"/>
      <c r="I419" s="1"/>
      <c r="J419" s="1"/>
      <c r="K419" s="1"/>
      <c r="L419" s="1"/>
    </row>
    <row r="420" ht="15.75" customHeight="1">
      <c r="A420" s="127"/>
      <c r="F420" s="1"/>
      <c r="G420" s="1"/>
      <c r="H420" s="1"/>
      <c r="I420" s="1"/>
      <c r="J420" s="1"/>
      <c r="K420" s="1"/>
      <c r="L420" s="1"/>
    </row>
    <row r="421" ht="15.75" customHeight="1">
      <c r="A421" s="127"/>
      <c r="F421" s="1"/>
      <c r="G421" s="1"/>
      <c r="H421" s="1"/>
      <c r="I421" s="1"/>
      <c r="J421" s="1"/>
      <c r="K421" s="1"/>
      <c r="L421" s="1"/>
    </row>
    <row r="422" ht="15.75" customHeight="1">
      <c r="A422" s="127"/>
      <c r="F422" s="1"/>
      <c r="G422" s="1"/>
      <c r="H422" s="1"/>
      <c r="I422" s="1"/>
      <c r="J422" s="1"/>
      <c r="K422" s="1"/>
      <c r="L422" s="1"/>
    </row>
    <row r="423" ht="15.75" customHeight="1">
      <c r="A423" s="127"/>
      <c r="F423" s="1"/>
      <c r="G423" s="1"/>
      <c r="H423" s="1"/>
      <c r="I423" s="1"/>
      <c r="J423" s="1"/>
      <c r="K423" s="1"/>
      <c r="L423" s="1"/>
    </row>
    <row r="424" ht="15.75" customHeight="1">
      <c r="A424" s="127"/>
      <c r="F424" s="1"/>
      <c r="G424" s="1"/>
      <c r="H424" s="1"/>
      <c r="I424" s="1"/>
      <c r="J424" s="1"/>
      <c r="K424" s="1"/>
      <c r="L424" s="1"/>
    </row>
    <row r="425" ht="15.75" customHeight="1">
      <c r="A425" s="127"/>
      <c r="F425" s="1"/>
      <c r="G425" s="1"/>
      <c r="H425" s="1"/>
      <c r="I425" s="1"/>
      <c r="J425" s="1"/>
      <c r="K425" s="1"/>
      <c r="L425" s="1"/>
    </row>
    <row r="426" ht="15.75" customHeight="1">
      <c r="A426" s="127"/>
      <c r="F426" s="1"/>
      <c r="G426" s="1"/>
      <c r="H426" s="1"/>
      <c r="I426" s="1"/>
      <c r="J426" s="1"/>
      <c r="K426" s="1"/>
      <c r="L426" s="1"/>
    </row>
    <row r="427" ht="15.75" customHeight="1">
      <c r="A427" s="127"/>
      <c r="F427" s="1"/>
      <c r="G427" s="1"/>
      <c r="H427" s="1"/>
      <c r="I427" s="1"/>
      <c r="J427" s="1"/>
      <c r="K427" s="1"/>
      <c r="L427" s="1"/>
    </row>
    <row r="428" ht="15.75" customHeight="1">
      <c r="A428" s="127"/>
      <c r="F428" s="1"/>
      <c r="G428" s="1"/>
      <c r="H428" s="1"/>
      <c r="I428" s="1"/>
      <c r="J428" s="1"/>
      <c r="K428" s="1"/>
      <c r="L428" s="1"/>
    </row>
    <row r="429" ht="15.75" customHeight="1">
      <c r="A429" s="127"/>
      <c r="F429" s="1"/>
      <c r="G429" s="1"/>
      <c r="H429" s="1"/>
      <c r="I429" s="1"/>
      <c r="J429" s="1"/>
      <c r="K429" s="1"/>
      <c r="L429" s="1"/>
    </row>
    <row r="430" ht="15.75" customHeight="1">
      <c r="A430" s="127"/>
      <c r="F430" s="1"/>
      <c r="G430" s="1"/>
      <c r="H430" s="1"/>
      <c r="I430" s="1"/>
      <c r="J430" s="1"/>
      <c r="K430" s="1"/>
      <c r="L430" s="1"/>
    </row>
    <row r="431" ht="15.75" customHeight="1">
      <c r="A431" s="127"/>
      <c r="F431" s="1"/>
      <c r="G431" s="1"/>
      <c r="H431" s="1"/>
      <c r="I431" s="1"/>
      <c r="J431" s="1"/>
      <c r="K431" s="1"/>
      <c r="L431" s="1"/>
    </row>
    <row r="432" ht="15.75" customHeight="1">
      <c r="A432" s="127"/>
      <c r="F432" s="1"/>
      <c r="G432" s="1"/>
      <c r="H432" s="1"/>
      <c r="I432" s="1"/>
      <c r="J432" s="1"/>
      <c r="K432" s="1"/>
      <c r="L432" s="1"/>
    </row>
    <row r="433" ht="15.75" customHeight="1">
      <c r="A433" s="127"/>
      <c r="F433" s="1"/>
      <c r="G433" s="1"/>
      <c r="H433" s="1"/>
      <c r="I433" s="1"/>
      <c r="J433" s="1"/>
      <c r="K433" s="1"/>
      <c r="L433" s="1"/>
    </row>
    <row r="434" ht="15.75" customHeight="1">
      <c r="A434" s="127"/>
      <c r="F434" s="1"/>
      <c r="G434" s="1"/>
      <c r="H434" s="1"/>
      <c r="I434" s="1"/>
      <c r="J434" s="1"/>
      <c r="K434" s="1"/>
      <c r="L434" s="1"/>
    </row>
    <row r="435" ht="15.75" customHeight="1">
      <c r="A435" s="127"/>
      <c r="F435" s="1"/>
      <c r="G435" s="1"/>
      <c r="H435" s="1"/>
      <c r="I435" s="1"/>
      <c r="J435" s="1"/>
      <c r="K435" s="1"/>
      <c r="L435" s="1"/>
    </row>
    <row r="436" ht="15.75" customHeight="1">
      <c r="A436" s="127"/>
      <c r="F436" s="1"/>
      <c r="G436" s="1"/>
      <c r="H436" s="1"/>
      <c r="I436" s="1"/>
      <c r="J436" s="1"/>
      <c r="K436" s="1"/>
      <c r="L436" s="1"/>
    </row>
    <row r="437" ht="15.75" customHeight="1">
      <c r="A437" s="127"/>
      <c r="F437" s="1"/>
      <c r="G437" s="1"/>
      <c r="H437" s="1"/>
      <c r="I437" s="1"/>
      <c r="J437" s="1"/>
      <c r="K437" s="1"/>
      <c r="L437" s="1"/>
    </row>
    <row r="438" ht="15.75" customHeight="1">
      <c r="A438" s="127"/>
      <c r="F438" s="1"/>
      <c r="G438" s="1"/>
      <c r="H438" s="1"/>
      <c r="I438" s="1"/>
      <c r="J438" s="1"/>
      <c r="K438" s="1"/>
      <c r="L438" s="1"/>
    </row>
    <row r="439" ht="15.75" customHeight="1">
      <c r="A439" s="127"/>
      <c r="F439" s="1"/>
      <c r="G439" s="1"/>
      <c r="H439" s="1"/>
      <c r="I439" s="1"/>
      <c r="J439" s="1"/>
      <c r="K439" s="1"/>
      <c r="L439" s="1"/>
    </row>
    <row r="440" ht="15.75" customHeight="1">
      <c r="A440" s="127"/>
      <c r="F440" s="1"/>
      <c r="G440" s="1"/>
      <c r="H440" s="1"/>
      <c r="I440" s="1"/>
      <c r="J440" s="1"/>
      <c r="K440" s="1"/>
      <c r="L440" s="1"/>
    </row>
    <row r="441" ht="15.75" customHeight="1">
      <c r="A441" s="127"/>
      <c r="F441" s="1"/>
      <c r="G441" s="1"/>
      <c r="H441" s="1"/>
      <c r="I441" s="1"/>
      <c r="J441" s="1"/>
      <c r="K441" s="1"/>
      <c r="L441" s="1"/>
    </row>
    <row r="442" ht="15.75" customHeight="1">
      <c r="A442" s="127"/>
      <c r="F442" s="1"/>
      <c r="G442" s="1"/>
      <c r="H442" s="1"/>
      <c r="I442" s="1"/>
      <c r="J442" s="1"/>
      <c r="K442" s="1"/>
      <c r="L442" s="1"/>
    </row>
    <row r="443" ht="15.75" customHeight="1">
      <c r="A443" s="127"/>
      <c r="F443" s="1"/>
      <c r="G443" s="1"/>
      <c r="H443" s="1"/>
      <c r="I443" s="1"/>
      <c r="J443" s="1"/>
      <c r="K443" s="1"/>
      <c r="L443" s="1"/>
    </row>
    <row r="444" ht="15.75" customHeight="1">
      <c r="A444" s="127"/>
      <c r="F444" s="1"/>
      <c r="G444" s="1"/>
      <c r="H444" s="1"/>
      <c r="I444" s="1"/>
      <c r="J444" s="1"/>
      <c r="K444" s="1"/>
      <c r="L444" s="1"/>
    </row>
    <row r="445" ht="15.75" customHeight="1">
      <c r="A445" s="127"/>
      <c r="F445" s="1"/>
      <c r="G445" s="1"/>
      <c r="H445" s="1"/>
      <c r="I445" s="1"/>
      <c r="J445" s="1"/>
      <c r="K445" s="1"/>
      <c r="L445" s="1"/>
    </row>
    <row r="446" ht="15.75" customHeight="1">
      <c r="A446" s="127"/>
      <c r="F446" s="1"/>
      <c r="G446" s="1"/>
      <c r="H446" s="1"/>
      <c r="I446" s="1"/>
      <c r="J446" s="1"/>
      <c r="K446" s="1"/>
      <c r="L446" s="1"/>
    </row>
    <row r="447" ht="15.75" customHeight="1">
      <c r="A447" s="127"/>
      <c r="F447" s="1"/>
      <c r="G447" s="1"/>
      <c r="H447" s="1"/>
      <c r="I447" s="1"/>
      <c r="J447" s="1"/>
      <c r="K447" s="1"/>
      <c r="L447" s="1"/>
    </row>
    <row r="448" ht="15.75" customHeight="1">
      <c r="A448" s="127"/>
      <c r="F448" s="1"/>
      <c r="G448" s="1"/>
      <c r="H448" s="1"/>
      <c r="I448" s="1"/>
      <c r="J448" s="1"/>
      <c r="K448" s="1"/>
      <c r="L448" s="1"/>
    </row>
    <row r="449" ht="15.75" customHeight="1">
      <c r="A449" s="127"/>
      <c r="F449" s="1"/>
      <c r="G449" s="1"/>
      <c r="H449" s="1"/>
      <c r="I449" s="1"/>
      <c r="J449" s="1"/>
      <c r="K449" s="1"/>
      <c r="L449" s="1"/>
    </row>
    <row r="450" ht="15.75" customHeight="1">
      <c r="A450" s="127"/>
      <c r="F450" s="1"/>
      <c r="G450" s="1"/>
      <c r="H450" s="1"/>
      <c r="I450" s="1"/>
      <c r="J450" s="1"/>
      <c r="K450" s="1"/>
      <c r="L450" s="1"/>
    </row>
    <row r="451" ht="15.75" customHeight="1">
      <c r="A451" s="127"/>
      <c r="F451" s="1"/>
      <c r="G451" s="1"/>
      <c r="H451" s="1"/>
      <c r="I451" s="1"/>
      <c r="J451" s="1"/>
      <c r="K451" s="1"/>
      <c r="L451" s="1"/>
    </row>
    <row r="452" ht="15.75" customHeight="1">
      <c r="A452" s="127"/>
      <c r="F452" s="1"/>
      <c r="G452" s="1"/>
      <c r="H452" s="1"/>
      <c r="I452" s="1"/>
      <c r="J452" s="1"/>
      <c r="K452" s="1"/>
      <c r="L452" s="1"/>
    </row>
    <row r="453" ht="15.75" customHeight="1">
      <c r="A453" s="127"/>
      <c r="F453" s="1"/>
      <c r="G453" s="1"/>
      <c r="H453" s="1"/>
      <c r="I453" s="1"/>
      <c r="J453" s="1"/>
      <c r="K453" s="1"/>
      <c r="L453" s="1"/>
    </row>
    <row r="454" ht="15.75" customHeight="1">
      <c r="A454" s="127"/>
      <c r="F454" s="1"/>
      <c r="G454" s="1"/>
      <c r="H454" s="1"/>
      <c r="I454" s="1"/>
      <c r="J454" s="1"/>
      <c r="K454" s="1"/>
      <c r="L454" s="1"/>
    </row>
    <row r="455" ht="15.75" customHeight="1">
      <c r="A455" s="127"/>
      <c r="F455" s="1"/>
      <c r="G455" s="1"/>
      <c r="H455" s="1"/>
      <c r="I455" s="1"/>
      <c r="J455" s="1"/>
      <c r="K455" s="1"/>
      <c r="L455" s="1"/>
    </row>
    <row r="456" ht="15.75" customHeight="1">
      <c r="A456" s="127"/>
      <c r="F456" s="1"/>
      <c r="G456" s="1"/>
      <c r="H456" s="1"/>
      <c r="I456" s="1"/>
      <c r="J456" s="1"/>
      <c r="K456" s="1"/>
      <c r="L456" s="1"/>
    </row>
    <row r="457" ht="15.75" customHeight="1">
      <c r="A457" s="127"/>
      <c r="F457" s="1"/>
      <c r="G457" s="1"/>
      <c r="H457" s="1"/>
      <c r="I457" s="1"/>
      <c r="J457" s="1"/>
      <c r="K457" s="1"/>
      <c r="L457" s="1"/>
    </row>
    <row r="458" ht="15.75" customHeight="1">
      <c r="A458" s="127"/>
      <c r="F458" s="1"/>
      <c r="G458" s="1"/>
      <c r="H458" s="1"/>
      <c r="I458" s="1"/>
      <c r="J458" s="1"/>
      <c r="K458" s="1"/>
      <c r="L458" s="1"/>
    </row>
    <row r="459" ht="15.75" customHeight="1">
      <c r="A459" s="127"/>
      <c r="F459" s="1"/>
      <c r="G459" s="1"/>
      <c r="H459" s="1"/>
      <c r="I459" s="1"/>
      <c r="J459" s="1"/>
      <c r="K459" s="1"/>
      <c r="L459" s="1"/>
    </row>
    <row r="460" ht="15.75" customHeight="1">
      <c r="A460" s="127"/>
      <c r="F460" s="1"/>
      <c r="G460" s="1"/>
      <c r="H460" s="1"/>
      <c r="I460" s="1"/>
      <c r="J460" s="1"/>
      <c r="K460" s="1"/>
      <c r="L460" s="1"/>
    </row>
    <row r="461" ht="15.75" customHeight="1">
      <c r="A461" s="127"/>
      <c r="F461" s="1"/>
      <c r="G461" s="1"/>
      <c r="H461" s="1"/>
      <c r="I461" s="1"/>
      <c r="J461" s="1"/>
      <c r="K461" s="1"/>
      <c r="L461" s="1"/>
    </row>
    <row r="462" ht="15.75" customHeight="1">
      <c r="A462" s="127"/>
      <c r="F462" s="1"/>
      <c r="G462" s="1"/>
      <c r="H462" s="1"/>
      <c r="I462" s="1"/>
      <c r="J462" s="1"/>
      <c r="K462" s="1"/>
      <c r="L462" s="1"/>
    </row>
    <row r="463" ht="15.75" customHeight="1">
      <c r="A463" s="127"/>
      <c r="F463" s="1"/>
      <c r="G463" s="1"/>
      <c r="H463" s="1"/>
      <c r="I463" s="1"/>
      <c r="J463" s="1"/>
      <c r="K463" s="1"/>
      <c r="L463" s="1"/>
    </row>
    <row r="464" ht="15.75" customHeight="1">
      <c r="A464" s="127"/>
      <c r="F464" s="1"/>
      <c r="G464" s="1"/>
      <c r="H464" s="1"/>
      <c r="I464" s="1"/>
      <c r="J464" s="1"/>
      <c r="K464" s="1"/>
      <c r="L464" s="1"/>
    </row>
    <row r="465" ht="15.75" customHeight="1">
      <c r="A465" s="127"/>
      <c r="F465" s="1"/>
      <c r="G465" s="1"/>
      <c r="H465" s="1"/>
      <c r="I465" s="1"/>
      <c r="J465" s="1"/>
      <c r="K465" s="1"/>
      <c r="L465" s="1"/>
    </row>
    <row r="466" ht="15.75" customHeight="1">
      <c r="A466" s="127"/>
      <c r="F466" s="1"/>
      <c r="G466" s="1"/>
      <c r="H466" s="1"/>
      <c r="I466" s="1"/>
      <c r="J466" s="1"/>
      <c r="K466" s="1"/>
      <c r="L466" s="1"/>
    </row>
    <row r="467" ht="15.75" customHeight="1">
      <c r="A467" s="127"/>
      <c r="F467" s="1"/>
      <c r="G467" s="1"/>
      <c r="H467" s="1"/>
      <c r="I467" s="1"/>
      <c r="J467" s="1"/>
      <c r="K467" s="1"/>
      <c r="L467" s="1"/>
    </row>
    <row r="468" ht="15.75" customHeight="1">
      <c r="A468" s="127"/>
      <c r="F468" s="1"/>
      <c r="G468" s="1"/>
      <c r="H468" s="1"/>
      <c r="I468" s="1"/>
      <c r="J468" s="1"/>
      <c r="K468" s="1"/>
      <c r="L468" s="1"/>
    </row>
    <row r="469" ht="15.75" customHeight="1">
      <c r="A469" s="127"/>
      <c r="F469" s="1"/>
      <c r="G469" s="1"/>
      <c r="H469" s="1"/>
      <c r="I469" s="1"/>
      <c r="J469" s="1"/>
      <c r="K469" s="1"/>
      <c r="L469" s="1"/>
    </row>
    <row r="470" ht="15.75" customHeight="1">
      <c r="A470" s="127"/>
      <c r="F470" s="1"/>
      <c r="G470" s="1"/>
      <c r="H470" s="1"/>
      <c r="I470" s="1"/>
      <c r="J470" s="1"/>
      <c r="K470" s="1"/>
      <c r="L470" s="1"/>
    </row>
    <row r="471" ht="15.75" customHeight="1">
      <c r="A471" s="127"/>
      <c r="F471" s="1"/>
      <c r="G471" s="1"/>
      <c r="H471" s="1"/>
      <c r="I471" s="1"/>
      <c r="J471" s="1"/>
      <c r="K471" s="1"/>
      <c r="L471" s="1"/>
    </row>
    <row r="472" ht="15.75" customHeight="1">
      <c r="A472" s="127"/>
      <c r="F472" s="1"/>
      <c r="G472" s="1"/>
      <c r="H472" s="1"/>
      <c r="I472" s="1"/>
      <c r="J472" s="1"/>
      <c r="K472" s="1"/>
      <c r="L472" s="1"/>
    </row>
    <row r="473" ht="15.75" customHeight="1">
      <c r="A473" s="127"/>
      <c r="F473" s="1"/>
      <c r="G473" s="1"/>
      <c r="H473" s="1"/>
      <c r="I473" s="1"/>
      <c r="J473" s="1"/>
      <c r="K473" s="1"/>
      <c r="L473" s="1"/>
    </row>
    <row r="474" ht="15.75" customHeight="1">
      <c r="A474" s="127"/>
      <c r="F474" s="1"/>
      <c r="G474" s="1"/>
      <c r="H474" s="1"/>
      <c r="I474" s="1"/>
      <c r="J474" s="1"/>
      <c r="K474" s="1"/>
      <c r="L474" s="1"/>
    </row>
    <row r="475" ht="15.75" customHeight="1">
      <c r="A475" s="127"/>
      <c r="F475" s="1"/>
      <c r="G475" s="1"/>
      <c r="H475" s="1"/>
      <c r="I475" s="1"/>
      <c r="J475" s="1"/>
      <c r="K475" s="1"/>
      <c r="L475" s="1"/>
    </row>
    <row r="476" ht="15.75" customHeight="1">
      <c r="A476" s="127"/>
      <c r="F476" s="1"/>
      <c r="G476" s="1"/>
      <c r="H476" s="1"/>
      <c r="I476" s="1"/>
      <c r="J476" s="1"/>
      <c r="K476" s="1"/>
      <c r="L476" s="1"/>
    </row>
    <row r="477" ht="15.75" customHeight="1">
      <c r="A477" s="127"/>
      <c r="F477" s="1"/>
      <c r="G477" s="1"/>
      <c r="H477" s="1"/>
      <c r="I477" s="1"/>
      <c r="J477" s="1"/>
      <c r="K477" s="1"/>
      <c r="L477" s="1"/>
    </row>
    <row r="478" ht="15.75" customHeight="1">
      <c r="A478" s="127"/>
      <c r="F478" s="1"/>
      <c r="G478" s="1"/>
      <c r="H478" s="1"/>
      <c r="I478" s="1"/>
      <c r="J478" s="1"/>
      <c r="K478" s="1"/>
      <c r="L478" s="1"/>
    </row>
    <row r="479" ht="15.75" customHeight="1">
      <c r="A479" s="127"/>
      <c r="F479" s="1"/>
      <c r="G479" s="1"/>
      <c r="H479" s="1"/>
      <c r="I479" s="1"/>
      <c r="J479" s="1"/>
      <c r="K479" s="1"/>
      <c r="L479" s="1"/>
    </row>
    <row r="480" ht="15.75" customHeight="1">
      <c r="A480" s="127"/>
      <c r="F480" s="1"/>
      <c r="G480" s="1"/>
      <c r="H480" s="1"/>
      <c r="I480" s="1"/>
      <c r="J480" s="1"/>
      <c r="K480" s="1"/>
      <c r="L480" s="1"/>
    </row>
    <row r="481" ht="15.75" customHeight="1">
      <c r="A481" s="127"/>
      <c r="F481" s="1"/>
      <c r="G481" s="1"/>
      <c r="H481" s="1"/>
      <c r="I481" s="1"/>
      <c r="J481" s="1"/>
      <c r="K481" s="1"/>
      <c r="L481" s="1"/>
    </row>
    <row r="482" ht="15.75" customHeight="1">
      <c r="A482" s="127"/>
      <c r="F482" s="1"/>
      <c r="G482" s="1"/>
      <c r="H482" s="1"/>
      <c r="I482" s="1"/>
      <c r="J482" s="1"/>
      <c r="K482" s="1"/>
      <c r="L482" s="1"/>
    </row>
    <row r="483" ht="15.75" customHeight="1">
      <c r="A483" s="127"/>
      <c r="F483" s="1"/>
      <c r="G483" s="1"/>
      <c r="H483" s="1"/>
      <c r="I483" s="1"/>
      <c r="J483" s="1"/>
      <c r="K483" s="1"/>
      <c r="L483" s="1"/>
    </row>
    <row r="484" ht="15.75" customHeight="1">
      <c r="A484" s="127"/>
      <c r="F484" s="1"/>
      <c r="G484" s="1"/>
      <c r="H484" s="1"/>
      <c r="I484" s="1"/>
      <c r="J484" s="1"/>
      <c r="K484" s="1"/>
      <c r="L484" s="1"/>
    </row>
    <row r="485" ht="15.75" customHeight="1">
      <c r="A485" s="127"/>
      <c r="F485" s="1"/>
      <c r="G485" s="1"/>
      <c r="H485" s="1"/>
      <c r="I485" s="1"/>
      <c r="J485" s="1"/>
      <c r="K485" s="1"/>
      <c r="L485" s="1"/>
    </row>
    <row r="486" ht="15.75" customHeight="1">
      <c r="A486" s="127"/>
      <c r="F486" s="1"/>
      <c r="G486" s="1"/>
      <c r="H486" s="1"/>
      <c r="I486" s="1"/>
      <c r="J486" s="1"/>
      <c r="K486" s="1"/>
      <c r="L486" s="1"/>
    </row>
    <row r="487" ht="15.75" customHeight="1">
      <c r="A487" s="127"/>
      <c r="F487" s="1"/>
      <c r="G487" s="1"/>
      <c r="H487" s="1"/>
      <c r="I487" s="1"/>
      <c r="J487" s="1"/>
      <c r="K487" s="1"/>
      <c r="L487" s="1"/>
    </row>
    <row r="488" ht="15.75" customHeight="1">
      <c r="A488" s="127"/>
      <c r="F488" s="1"/>
      <c r="G488" s="1"/>
      <c r="H488" s="1"/>
      <c r="I488" s="1"/>
      <c r="J488" s="1"/>
      <c r="K488" s="1"/>
      <c r="L488" s="1"/>
    </row>
    <row r="489" ht="15.75" customHeight="1">
      <c r="A489" s="127"/>
      <c r="F489" s="1"/>
      <c r="G489" s="1"/>
      <c r="H489" s="1"/>
      <c r="I489" s="1"/>
      <c r="J489" s="1"/>
      <c r="K489" s="1"/>
      <c r="L489" s="1"/>
    </row>
    <row r="490" ht="15.75" customHeight="1">
      <c r="A490" s="127"/>
      <c r="F490" s="1"/>
      <c r="G490" s="1"/>
      <c r="H490" s="1"/>
      <c r="I490" s="1"/>
      <c r="J490" s="1"/>
      <c r="K490" s="1"/>
      <c r="L490" s="1"/>
    </row>
    <row r="491" ht="15.75" customHeight="1">
      <c r="A491" s="127"/>
      <c r="F491" s="1"/>
      <c r="G491" s="1"/>
      <c r="H491" s="1"/>
      <c r="I491" s="1"/>
      <c r="J491" s="1"/>
      <c r="K491" s="1"/>
      <c r="L491" s="1"/>
    </row>
    <row r="492" ht="15.75" customHeight="1">
      <c r="A492" s="127"/>
      <c r="F492" s="1"/>
      <c r="G492" s="1"/>
      <c r="H492" s="1"/>
      <c r="I492" s="1"/>
      <c r="J492" s="1"/>
      <c r="K492" s="1"/>
      <c r="L492" s="1"/>
    </row>
    <row r="493" ht="15.75" customHeight="1">
      <c r="A493" s="127"/>
      <c r="F493" s="1"/>
      <c r="G493" s="1"/>
      <c r="H493" s="1"/>
      <c r="I493" s="1"/>
      <c r="J493" s="1"/>
      <c r="K493" s="1"/>
      <c r="L493" s="1"/>
    </row>
    <row r="494" ht="15.75" customHeight="1">
      <c r="A494" s="127"/>
      <c r="F494" s="1"/>
      <c r="G494" s="1"/>
      <c r="H494" s="1"/>
      <c r="I494" s="1"/>
      <c r="J494" s="1"/>
      <c r="K494" s="1"/>
      <c r="L494" s="1"/>
    </row>
    <row r="495" ht="15.75" customHeight="1">
      <c r="A495" s="127"/>
      <c r="F495" s="1"/>
      <c r="G495" s="1"/>
      <c r="H495" s="1"/>
      <c r="I495" s="1"/>
      <c r="J495" s="1"/>
      <c r="K495" s="1"/>
      <c r="L495" s="1"/>
    </row>
    <row r="496" ht="15.75" customHeight="1">
      <c r="A496" s="127"/>
      <c r="F496" s="1"/>
      <c r="G496" s="1"/>
      <c r="H496" s="1"/>
      <c r="I496" s="1"/>
      <c r="J496" s="1"/>
      <c r="K496" s="1"/>
      <c r="L496" s="1"/>
    </row>
    <row r="497" ht="15.75" customHeight="1">
      <c r="A497" s="127"/>
      <c r="F497" s="1"/>
      <c r="G497" s="1"/>
      <c r="H497" s="1"/>
      <c r="I497" s="1"/>
      <c r="J497" s="1"/>
      <c r="K497" s="1"/>
      <c r="L497" s="1"/>
    </row>
    <row r="498" ht="15.75" customHeight="1">
      <c r="A498" s="127"/>
      <c r="F498" s="1"/>
      <c r="G498" s="1"/>
      <c r="H498" s="1"/>
      <c r="I498" s="1"/>
      <c r="J498" s="1"/>
      <c r="K498" s="1"/>
      <c r="L498" s="1"/>
    </row>
    <row r="499" ht="15.75" customHeight="1">
      <c r="A499" s="127"/>
      <c r="F499" s="1"/>
      <c r="G499" s="1"/>
      <c r="H499" s="1"/>
      <c r="I499" s="1"/>
      <c r="J499" s="1"/>
      <c r="K499" s="1"/>
      <c r="L499" s="1"/>
    </row>
    <row r="500" ht="15.75" customHeight="1">
      <c r="A500" s="127"/>
      <c r="F500" s="1"/>
      <c r="G500" s="1"/>
      <c r="H500" s="1"/>
      <c r="I500" s="1"/>
      <c r="J500" s="1"/>
      <c r="K500" s="1"/>
      <c r="L500" s="1"/>
    </row>
    <row r="501" ht="15.75" customHeight="1">
      <c r="A501" s="127"/>
      <c r="F501" s="1"/>
      <c r="G501" s="1"/>
      <c r="H501" s="1"/>
      <c r="I501" s="1"/>
      <c r="J501" s="1"/>
      <c r="K501" s="1"/>
      <c r="L501" s="1"/>
    </row>
    <row r="502" ht="15.75" customHeight="1">
      <c r="A502" s="127"/>
      <c r="F502" s="1"/>
      <c r="G502" s="1"/>
      <c r="H502" s="1"/>
      <c r="I502" s="1"/>
      <c r="J502" s="1"/>
      <c r="K502" s="1"/>
      <c r="L502" s="1"/>
    </row>
    <row r="503" ht="15.75" customHeight="1">
      <c r="A503" s="127"/>
      <c r="F503" s="1"/>
      <c r="G503" s="1"/>
      <c r="H503" s="1"/>
      <c r="I503" s="1"/>
      <c r="J503" s="1"/>
      <c r="K503" s="1"/>
      <c r="L503" s="1"/>
    </row>
    <row r="504" ht="15.75" customHeight="1">
      <c r="A504" s="127"/>
      <c r="F504" s="1"/>
      <c r="G504" s="1"/>
      <c r="H504" s="1"/>
      <c r="I504" s="1"/>
      <c r="J504" s="1"/>
      <c r="K504" s="1"/>
      <c r="L504" s="1"/>
    </row>
    <row r="505" ht="15.75" customHeight="1">
      <c r="A505" s="127"/>
      <c r="F505" s="1"/>
      <c r="G505" s="1"/>
      <c r="H505" s="1"/>
      <c r="I505" s="1"/>
      <c r="J505" s="1"/>
      <c r="K505" s="1"/>
      <c r="L505" s="1"/>
    </row>
    <row r="506" ht="15.75" customHeight="1">
      <c r="A506" s="127"/>
      <c r="F506" s="1"/>
      <c r="G506" s="1"/>
      <c r="H506" s="1"/>
      <c r="I506" s="1"/>
      <c r="J506" s="1"/>
      <c r="K506" s="1"/>
      <c r="L506" s="1"/>
    </row>
    <row r="507" ht="15.75" customHeight="1">
      <c r="A507" s="127"/>
      <c r="F507" s="1"/>
      <c r="G507" s="1"/>
      <c r="H507" s="1"/>
      <c r="I507" s="1"/>
      <c r="J507" s="1"/>
      <c r="K507" s="1"/>
      <c r="L507" s="1"/>
    </row>
    <row r="508" ht="15.75" customHeight="1">
      <c r="A508" s="127"/>
      <c r="F508" s="1"/>
      <c r="G508" s="1"/>
      <c r="H508" s="1"/>
      <c r="I508" s="1"/>
      <c r="J508" s="1"/>
      <c r="K508" s="1"/>
      <c r="L508" s="1"/>
    </row>
    <row r="509" ht="15.75" customHeight="1">
      <c r="A509" s="127"/>
      <c r="F509" s="1"/>
      <c r="G509" s="1"/>
      <c r="H509" s="1"/>
      <c r="I509" s="1"/>
      <c r="J509" s="1"/>
      <c r="K509" s="1"/>
      <c r="L509" s="1"/>
    </row>
    <row r="510" ht="15.75" customHeight="1">
      <c r="A510" s="127"/>
      <c r="F510" s="1"/>
      <c r="G510" s="1"/>
      <c r="H510" s="1"/>
      <c r="I510" s="1"/>
      <c r="J510" s="1"/>
      <c r="K510" s="1"/>
      <c r="L510" s="1"/>
    </row>
    <row r="511" ht="15.75" customHeight="1">
      <c r="A511" s="127"/>
      <c r="F511" s="1"/>
      <c r="G511" s="1"/>
      <c r="H511" s="1"/>
      <c r="I511" s="1"/>
      <c r="J511" s="1"/>
      <c r="K511" s="1"/>
      <c r="L511" s="1"/>
    </row>
    <row r="512" ht="15.75" customHeight="1">
      <c r="A512" s="127"/>
      <c r="F512" s="1"/>
      <c r="G512" s="1"/>
      <c r="H512" s="1"/>
      <c r="I512" s="1"/>
      <c r="J512" s="1"/>
      <c r="K512" s="1"/>
      <c r="L512" s="1"/>
    </row>
    <row r="513" ht="15.75" customHeight="1">
      <c r="A513" s="127"/>
      <c r="F513" s="1"/>
      <c r="G513" s="1"/>
      <c r="H513" s="1"/>
      <c r="I513" s="1"/>
      <c r="J513" s="1"/>
      <c r="K513" s="1"/>
      <c r="L513" s="1"/>
    </row>
    <row r="514" ht="15.75" customHeight="1">
      <c r="A514" s="127"/>
      <c r="F514" s="1"/>
      <c r="G514" s="1"/>
      <c r="H514" s="1"/>
      <c r="I514" s="1"/>
      <c r="J514" s="1"/>
      <c r="K514" s="1"/>
      <c r="L514" s="1"/>
    </row>
    <row r="515" ht="15.75" customHeight="1">
      <c r="A515" s="127"/>
      <c r="F515" s="1"/>
      <c r="G515" s="1"/>
      <c r="H515" s="1"/>
      <c r="I515" s="1"/>
      <c r="J515" s="1"/>
      <c r="K515" s="1"/>
      <c r="L515" s="1"/>
    </row>
    <row r="516" ht="15.75" customHeight="1">
      <c r="A516" s="127"/>
      <c r="F516" s="1"/>
      <c r="G516" s="1"/>
      <c r="H516" s="1"/>
      <c r="I516" s="1"/>
      <c r="J516" s="1"/>
      <c r="K516" s="1"/>
      <c r="L516" s="1"/>
    </row>
    <row r="517" ht="15.75" customHeight="1">
      <c r="A517" s="127"/>
      <c r="F517" s="1"/>
      <c r="G517" s="1"/>
      <c r="H517" s="1"/>
      <c r="I517" s="1"/>
      <c r="J517" s="1"/>
      <c r="K517" s="1"/>
      <c r="L517" s="1"/>
    </row>
    <row r="518" ht="15.75" customHeight="1">
      <c r="A518" s="127"/>
      <c r="F518" s="1"/>
      <c r="G518" s="1"/>
      <c r="H518" s="1"/>
      <c r="I518" s="1"/>
      <c r="J518" s="1"/>
      <c r="K518" s="1"/>
      <c r="L518" s="1"/>
    </row>
    <row r="519" ht="15.75" customHeight="1">
      <c r="A519" s="127"/>
      <c r="F519" s="1"/>
      <c r="G519" s="1"/>
      <c r="H519" s="1"/>
      <c r="I519" s="1"/>
      <c r="J519" s="1"/>
      <c r="K519" s="1"/>
      <c r="L519" s="1"/>
    </row>
    <row r="520" ht="15.75" customHeight="1">
      <c r="A520" s="127"/>
      <c r="F520" s="1"/>
      <c r="G520" s="1"/>
      <c r="H520" s="1"/>
      <c r="I520" s="1"/>
      <c r="J520" s="1"/>
      <c r="K520" s="1"/>
      <c r="L520" s="1"/>
    </row>
    <row r="521" ht="15.75" customHeight="1">
      <c r="A521" s="127"/>
      <c r="F521" s="1"/>
      <c r="G521" s="1"/>
      <c r="H521" s="1"/>
      <c r="I521" s="1"/>
      <c r="J521" s="1"/>
      <c r="K521" s="1"/>
      <c r="L521" s="1"/>
    </row>
    <row r="522" ht="15.75" customHeight="1">
      <c r="A522" s="127"/>
      <c r="F522" s="1"/>
      <c r="G522" s="1"/>
      <c r="H522" s="1"/>
      <c r="I522" s="1"/>
      <c r="J522" s="1"/>
      <c r="K522" s="1"/>
      <c r="L522" s="1"/>
    </row>
    <row r="523" ht="15.75" customHeight="1">
      <c r="A523" s="127"/>
      <c r="F523" s="1"/>
      <c r="G523" s="1"/>
      <c r="H523" s="1"/>
      <c r="I523" s="1"/>
      <c r="J523" s="1"/>
      <c r="K523" s="1"/>
      <c r="L523" s="1"/>
    </row>
    <row r="524" ht="15.75" customHeight="1">
      <c r="A524" s="127"/>
      <c r="F524" s="1"/>
      <c r="G524" s="1"/>
      <c r="H524" s="1"/>
      <c r="I524" s="1"/>
      <c r="J524" s="1"/>
      <c r="K524" s="1"/>
      <c r="L524" s="1"/>
    </row>
    <row r="525" ht="15.75" customHeight="1">
      <c r="A525" s="127"/>
      <c r="F525" s="1"/>
      <c r="G525" s="1"/>
      <c r="H525" s="1"/>
      <c r="I525" s="1"/>
      <c r="J525" s="1"/>
      <c r="K525" s="1"/>
      <c r="L525" s="1"/>
    </row>
    <row r="526" ht="15.75" customHeight="1">
      <c r="A526" s="127"/>
      <c r="F526" s="1"/>
      <c r="G526" s="1"/>
      <c r="H526" s="1"/>
      <c r="I526" s="1"/>
      <c r="J526" s="1"/>
      <c r="K526" s="1"/>
      <c r="L526" s="1"/>
    </row>
    <row r="527" ht="15.75" customHeight="1">
      <c r="A527" s="127"/>
      <c r="F527" s="1"/>
      <c r="G527" s="1"/>
      <c r="H527" s="1"/>
      <c r="I527" s="1"/>
      <c r="J527" s="1"/>
      <c r="K527" s="1"/>
      <c r="L527" s="1"/>
    </row>
    <row r="528" ht="15.75" customHeight="1">
      <c r="A528" s="127"/>
      <c r="F528" s="1"/>
      <c r="G528" s="1"/>
      <c r="H528" s="1"/>
      <c r="I528" s="1"/>
      <c r="J528" s="1"/>
      <c r="K528" s="1"/>
      <c r="L528" s="1"/>
    </row>
    <row r="529" ht="15.75" customHeight="1">
      <c r="A529" s="127"/>
      <c r="F529" s="1"/>
      <c r="G529" s="1"/>
      <c r="H529" s="1"/>
      <c r="I529" s="1"/>
      <c r="J529" s="1"/>
      <c r="K529" s="1"/>
      <c r="L529" s="1"/>
    </row>
    <row r="530" ht="15.75" customHeight="1">
      <c r="A530" s="127"/>
      <c r="F530" s="1"/>
      <c r="G530" s="1"/>
      <c r="H530" s="1"/>
      <c r="I530" s="1"/>
      <c r="J530" s="1"/>
      <c r="K530" s="1"/>
      <c r="L530" s="1"/>
    </row>
    <row r="531" ht="15.75" customHeight="1">
      <c r="A531" s="127"/>
      <c r="F531" s="1"/>
      <c r="G531" s="1"/>
      <c r="H531" s="1"/>
      <c r="I531" s="1"/>
      <c r="J531" s="1"/>
      <c r="K531" s="1"/>
      <c r="L531" s="1"/>
    </row>
    <row r="532" ht="15.75" customHeight="1">
      <c r="A532" s="127"/>
      <c r="F532" s="1"/>
      <c r="G532" s="1"/>
      <c r="H532" s="1"/>
      <c r="I532" s="1"/>
      <c r="J532" s="1"/>
      <c r="K532" s="1"/>
      <c r="L532" s="1"/>
    </row>
    <row r="533" ht="15.75" customHeight="1">
      <c r="A533" s="127"/>
      <c r="F533" s="1"/>
      <c r="G533" s="1"/>
      <c r="H533" s="1"/>
      <c r="I533" s="1"/>
      <c r="J533" s="1"/>
      <c r="K533" s="1"/>
      <c r="L533" s="1"/>
    </row>
    <row r="534" ht="15.75" customHeight="1">
      <c r="A534" s="127"/>
      <c r="F534" s="1"/>
      <c r="G534" s="1"/>
      <c r="H534" s="1"/>
      <c r="I534" s="1"/>
      <c r="J534" s="1"/>
      <c r="K534" s="1"/>
      <c r="L534" s="1"/>
    </row>
    <row r="535" ht="15.75" customHeight="1">
      <c r="A535" s="127"/>
      <c r="F535" s="1"/>
      <c r="G535" s="1"/>
      <c r="H535" s="1"/>
      <c r="I535" s="1"/>
      <c r="J535" s="1"/>
      <c r="K535" s="1"/>
      <c r="L535" s="1"/>
    </row>
    <row r="536" ht="15.75" customHeight="1">
      <c r="A536" s="127"/>
      <c r="F536" s="1"/>
      <c r="G536" s="1"/>
      <c r="H536" s="1"/>
      <c r="I536" s="1"/>
      <c r="J536" s="1"/>
      <c r="K536" s="1"/>
      <c r="L536" s="1"/>
    </row>
    <row r="537" ht="15.75" customHeight="1">
      <c r="A537" s="127"/>
      <c r="F537" s="1"/>
      <c r="G537" s="1"/>
      <c r="H537" s="1"/>
      <c r="I537" s="1"/>
      <c r="J537" s="1"/>
      <c r="K537" s="1"/>
      <c r="L537" s="1"/>
    </row>
    <row r="538" ht="15.75" customHeight="1">
      <c r="A538" s="127"/>
      <c r="F538" s="1"/>
      <c r="G538" s="1"/>
      <c r="H538" s="1"/>
      <c r="I538" s="1"/>
      <c r="J538" s="1"/>
      <c r="K538" s="1"/>
      <c r="L538" s="1"/>
    </row>
    <row r="539" ht="15.75" customHeight="1">
      <c r="A539" s="127"/>
      <c r="F539" s="1"/>
      <c r="G539" s="1"/>
      <c r="H539" s="1"/>
      <c r="I539" s="1"/>
      <c r="J539" s="1"/>
      <c r="K539" s="1"/>
      <c r="L539" s="1"/>
    </row>
    <row r="540" ht="15.75" customHeight="1">
      <c r="A540" s="127"/>
      <c r="F540" s="1"/>
      <c r="G540" s="1"/>
      <c r="H540" s="1"/>
      <c r="I540" s="1"/>
      <c r="J540" s="1"/>
      <c r="K540" s="1"/>
      <c r="L540" s="1"/>
    </row>
    <row r="541" ht="15.75" customHeight="1">
      <c r="A541" s="127"/>
      <c r="F541" s="1"/>
      <c r="G541" s="1"/>
      <c r="H541" s="1"/>
      <c r="I541" s="1"/>
      <c r="J541" s="1"/>
      <c r="K541" s="1"/>
      <c r="L541" s="1"/>
    </row>
    <row r="542" ht="15.75" customHeight="1">
      <c r="A542" s="127"/>
      <c r="F542" s="1"/>
      <c r="G542" s="1"/>
      <c r="H542" s="1"/>
      <c r="I542" s="1"/>
      <c r="J542" s="1"/>
      <c r="K542" s="1"/>
      <c r="L542" s="1"/>
    </row>
    <row r="543" ht="15.75" customHeight="1">
      <c r="A543" s="127"/>
      <c r="F543" s="1"/>
      <c r="G543" s="1"/>
      <c r="H543" s="1"/>
      <c r="I543" s="1"/>
      <c r="J543" s="1"/>
      <c r="K543" s="1"/>
      <c r="L543" s="1"/>
    </row>
    <row r="544" ht="15.75" customHeight="1">
      <c r="A544" s="127"/>
      <c r="F544" s="1"/>
      <c r="G544" s="1"/>
      <c r="H544" s="1"/>
      <c r="I544" s="1"/>
      <c r="J544" s="1"/>
      <c r="K544" s="1"/>
      <c r="L544" s="1"/>
    </row>
    <row r="545" ht="15.75" customHeight="1">
      <c r="A545" s="127"/>
      <c r="F545" s="1"/>
      <c r="G545" s="1"/>
      <c r="H545" s="1"/>
      <c r="I545" s="1"/>
      <c r="J545" s="1"/>
      <c r="K545" s="1"/>
      <c r="L545" s="1"/>
    </row>
    <row r="546" ht="15.75" customHeight="1">
      <c r="A546" s="127"/>
      <c r="F546" s="1"/>
      <c r="G546" s="1"/>
      <c r="H546" s="1"/>
      <c r="I546" s="1"/>
      <c r="J546" s="1"/>
      <c r="K546" s="1"/>
      <c r="L546" s="1"/>
    </row>
    <row r="547" ht="15.75" customHeight="1">
      <c r="A547" s="127"/>
      <c r="F547" s="1"/>
      <c r="G547" s="1"/>
      <c r="H547" s="1"/>
      <c r="I547" s="1"/>
      <c r="J547" s="1"/>
      <c r="K547" s="1"/>
      <c r="L547" s="1"/>
    </row>
    <row r="548" ht="15.75" customHeight="1">
      <c r="A548" s="127"/>
      <c r="F548" s="1"/>
      <c r="G548" s="1"/>
      <c r="H548" s="1"/>
      <c r="I548" s="1"/>
      <c r="J548" s="1"/>
      <c r="K548" s="1"/>
      <c r="L548" s="1"/>
    </row>
    <row r="549" ht="15.75" customHeight="1">
      <c r="A549" s="127"/>
      <c r="F549" s="1"/>
      <c r="G549" s="1"/>
      <c r="H549" s="1"/>
      <c r="I549" s="1"/>
      <c r="J549" s="1"/>
      <c r="K549" s="1"/>
      <c r="L549" s="1"/>
    </row>
    <row r="550" ht="15.75" customHeight="1">
      <c r="A550" s="127"/>
      <c r="F550" s="1"/>
      <c r="G550" s="1"/>
      <c r="H550" s="1"/>
      <c r="I550" s="1"/>
      <c r="J550" s="1"/>
      <c r="K550" s="1"/>
      <c r="L550" s="1"/>
    </row>
    <row r="551" ht="15.75" customHeight="1">
      <c r="A551" s="127"/>
      <c r="F551" s="1"/>
      <c r="G551" s="1"/>
      <c r="H551" s="1"/>
      <c r="I551" s="1"/>
      <c r="J551" s="1"/>
      <c r="K551" s="1"/>
      <c r="L551" s="1"/>
    </row>
    <row r="552" ht="15.75" customHeight="1">
      <c r="A552" s="127"/>
      <c r="F552" s="1"/>
      <c r="G552" s="1"/>
      <c r="H552" s="1"/>
      <c r="I552" s="1"/>
      <c r="J552" s="1"/>
      <c r="K552" s="1"/>
      <c r="L552" s="1"/>
    </row>
    <row r="553" ht="15.75" customHeight="1">
      <c r="A553" s="127"/>
      <c r="F553" s="1"/>
      <c r="G553" s="1"/>
      <c r="H553" s="1"/>
      <c r="I553" s="1"/>
      <c r="J553" s="1"/>
      <c r="K553" s="1"/>
      <c r="L553" s="1"/>
    </row>
    <row r="554" ht="15.75" customHeight="1">
      <c r="A554" s="127"/>
      <c r="F554" s="1"/>
      <c r="G554" s="1"/>
      <c r="H554" s="1"/>
      <c r="I554" s="1"/>
      <c r="J554" s="1"/>
      <c r="K554" s="1"/>
      <c r="L554" s="1"/>
    </row>
    <row r="555" ht="15.75" customHeight="1">
      <c r="A555" s="127"/>
      <c r="F555" s="1"/>
      <c r="G555" s="1"/>
      <c r="H555" s="1"/>
      <c r="I555" s="1"/>
      <c r="J555" s="1"/>
      <c r="K555" s="1"/>
      <c r="L555" s="1"/>
    </row>
    <row r="556" ht="15.75" customHeight="1">
      <c r="A556" s="127"/>
      <c r="F556" s="1"/>
      <c r="G556" s="1"/>
      <c r="H556" s="1"/>
      <c r="I556" s="1"/>
      <c r="J556" s="1"/>
      <c r="K556" s="1"/>
      <c r="L556" s="1"/>
    </row>
    <row r="557" ht="15.75" customHeight="1">
      <c r="A557" s="127"/>
      <c r="F557" s="1"/>
      <c r="G557" s="1"/>
      <c r="H557" s="1"/>
      <c r="I557" s="1"/>
      <c r="J557" s="1"/>
      <c r="K557" s="1"/>
      <c r="L557" s="1"/>
    </row>
    <row r="558" ht="15.75" customHeight="1">
      <c r="A558" s="127"/>
      <c r="F558" s="1"/>
      <c r="G558" s="1"/>
      <c r="H558" s="1"/>
      <c r="I558" s="1"/>
      <c r="J558" s="1"/>
      <c r="K558" s="1"/>
      <c r="L558" s="1"/>
    </row>
    <row r="559" ht="15.75" customHeight="1">
      <c r="A559" s="127"/>
      <c r="F559" s="1"/>
      <c r="G559" s="1"/>
      <c r="H559" s="1"/>
      <c r="I559" s="1"/>
      <c r="J559" s="1"/>
      <c r="K559" s="1"/>
      <c r="L559" s="1"/>
    </row>
    <row r="560" ht="15.75" customHeight="1">
      <c r="A560" s="127"/>
      <c r="F560" s="1"/>
      <c r="G560" s="1"/>
      <c r="H560" s="1"/>
      <c r="I560" s="1"/>
      <c r="J560" s="1"/>
      <c r="K560" s="1"/>
      <c r="L560" s="1"/>
    </row>
    <row r="561" ht="15.75" customHeight="1">
      <c r="A561" s="127"/>
      <c r="F561" s="1"/>
      <c r="G561" s="1"/>
      <c r="H561" s="1"/>
      <c r="I561" s="1"/>
      <c r="J561" s="1"/>
      <c r="K561" s="1"/>
      <c r="L561" s="1"/>
    </row>
    <row r="562" ht="15.75" customHeight="1">
      <c r="A562" s="127"/>
      <c r="F562" s="1"/>
      <c r="G562" s="1"/>
      <c r="H562" s="1"/>
      <c r="I562" s="1"/>
      <c r="J562" s="1"/>
      <c r="K562" s="1"/>
      <c r="L562" s="1"/>
    </row>
    <row r="563" ht="15.75" customHeight="1">
      <c r="A563" s="127"/>
      <c r="F563" s="1"/>
      <c r="G563" s="1"/>
      <c r="H563" s="1"/>
      <c r="I563" s="1"/>
      <c r="J563" s="1"/>
      <c r="K563" s="1"/>
      <c r="L563" s="1"/>
    </row>
    <row r="564" ht="15.75" customHeight="1">
      <c r="A564" s="127"/>
      <c r="F564" s="1"/>
      <c r="G564" s="1"/>
      <c r="H564" s="1"/>
      <c r="I564" s="1"/>
      <c r="J564" s="1"/>
      <c r="K564" s="1"/>
      <c r="L564" s="1"/>
    </row>
    <row r="565" ht="15.75" customHeight="1">
      <c r="A565" s="127"/>
      <c r="F565" s="1"/>
      <c r="G565" s="1"/>
      <c r="H565" s="1"/>
      <c r="I565" s="1"/>
      <c r="J565" s="1"/>
      <c r="K565" s="1"/>
      <c r="L565" s="1"/>
    </row>
    <row r="566" ht="15.75" customHeight="1">
      <c r="A566" s="127"/>
      <c r="F566" s="1"/>
      <c r="G566" s="1"/>
      <c r="H566" s="1"/>
      <c r="I566" s="1"/>
      <c r="J566" s="1"/>
      <c r="K566" s="1"/>
      <c r="L566" s="1"/>
    </row>
    <row r="567" ht="15.75" customHeight="1">
      <c r="A567" s="127"/>
      <c r="F567" s="1"/>
      <c r="G567" s="1"/>
      <c r="H567" s="1"/>
      <c r="I567" s="1"/>
      <c r="J567" s="1"/>
      <c r="K567" s="1"/>
      <c r="L567" s="1"/>
    </row>
    <row r="568" ht="15.75" customHeight="1">
      <c r="A568" s="127"/>
      <c r="F568" s="1"/>
      <c r="G568" s="1"/>
      <c r="H568" s="1"/>
      <c r="I568" s="1"/>
      <c r="J568" s="1"/>
      <c r="K568" s="1"/>
      <c r="L568" s="1"/>
    </row>
    <row r="569" ht="15.75" customHeight="1">
      <c r="A569" s="127"/>
      <c r="F569" s="1"/>
      <c r="G569" s="1"/>
      <c r="H569" s="1"/>
      <c r="I569" s="1"/>
      <c r="J569" s="1"/>
      <c r="K569" s="1"/>
      <c r="L569" s="1"/>
    </row>
    <row r="570" ht="15.75" customHeight="1">
      <c r="A570" s="127"/>
      <c r="F570" s="1"/>
      <c r="G570" s="1"/>
      <c r="H570" s="1"/>
      <c r="I570" s="1"/>
      <c r="J570" s="1"/>
      <c r="K570" s="1"/>
      <c r="L570" s="1"/>
    </row>
    <row r="571" ht="15.75" customHeight="1">
      <c r="A571" s="127"/>
      <c r="F571" s="1"/>
      <c r="G571" s="1"/>
      <c r="H571" s="1"/>
      <c r="I571" s="1"/>
      <c r="J571" s="1"/>
      <c r="K571" s="1"/>
      <c r="L571" s="1"/>
    </row>
    <row r="572" ht="15.75" customHeight="1">
      <c r="A572" s="127"/>
      <c r="F572" s="1"/>
      <c r="G572" s="1"/>
      <c r="H572" s="1"/>
      <c r="I572" s="1"/>
      <c r="J572" s="1"/>
      <c r="K572" s="1"/>
      <c r="L572" s="1"/>
    </row>
    <row r="573" ht="15.75" customHeight="1">
      <c r="A573" s="127"/>
      <c r="F573" s="1"/>
      <c r="G573" s="1"/>
      <c r="H573" s="1"/>
      <c r="I573" s="1"/>
      <c r="J573" s="1"/>
      <c r="K573" s="1"/>
      <c r="L573" s="1"/>
    </row>
    <row r="574" ht="15.75" customHeight="1">
      <c r="A574" s="127"/>
      <c r="F574" s="1"/>
      <c r="G574" s="1"/>
      <c r="H574" s="1"/>
      <c r="I574" s="1"/>
      <c r="J574" s="1"/>
      <c r="K574" s="1"/>
      <c r="L574" s="1"/>
    </row>
    <row r="575" ht="15.75" customHeight="1">
      <c r="A575" s="127"/>
      <c r="F575" s="1"/>
      <c r="G575" s="1"/>
      <c r="H575" s="1"/>
      <c r="I575" s="1"/>
      <c r="J575" s="1"/>
      <c r="K575" s="1"/>
      <c r="L575" s="1"/>
    </row>
    <row r="576" ht="15.75" customHeight="1">
      <c r="A576" s="127"/>
      <c r="F576" s="1"/>
      <c r="G576" s="1"/>
      <c r="H576" s="1"/>
      <c r="I576" s="1"/>
      <c r="J576" s="1"/>
      <c r="K576" s="1"/>
      <c r="L576" s="1"/>
    </row>
    <row r="577" ht="15.75" customHeight="1">
      <c r="A577" s="127"/>
      <c r="F577" s="1"/>
      <c r="G577" s="1"/>
      <c r="H577" s="1"/>
      <c r="I577" s="1"/>
      <c r="J577" s="1"/>
      <c r="K577" s="1"/>
      <c r="L577" s="1"/>
    </row>
    <row r="578" ht="15.75" customHeight="1">
      <c r="A578" s="127"/>
      <c r="F578" s="1"/>
      <c r="G578" s="1"/>
      <c r="H578" s="1"/>
      <c r="I578" s="1"/>
      <c r="J578" s="1"/>
      <c r="K578" s="1"/>
      <c r="L578" s="1"/>
    </row>
    <row r="579" ht="15.75" customHeight="1">
      <c r="A579" s="127"/>
      <c r="F579" s="1"/>
      <c r="G579" s="1"/>
      <c r="H579" s="1"/>
      <c r="I579" s="1"/>
      <c r="J579" s="1"/>
      <c r="K579" s="1"/>
      <c r="L579" s="1"/>
    </row>
    <row r="580" ht="15.75" customHeight="1">
      <c r="A580" s="127"/>
      <c r="F580" s="1"/>
      <c r="G580" s="1"/>
      <c r="H580" s="1"/>
      <c r="I580" s="1"/>
      <c r="J580" s="1"/>
      <c r="K580" s="1"/>
      <c r="L580" s="1"/>
    </row>
    <row r="581" ht="15.75" customHeight="1">
      <c r="A581" s="127"/>
      <c r="F581" s="1"/>
      <c r="G581" s="1"/>
      <c r="H581" s="1"/>
      <c r="I581" s="1"/>
      <c r="J581" s="1"/>
      <c r="K581" s="1"/>
      <c r="L581" s="1"/>
    </row>
    <row r="582" ht="15.75" customHeight="1">
      <c r="A582" s="127"/>
      <c r="F582" s="1"/>
      <c r="G582" s="1"/>
      <c r="H582" s="1"/>
      <c r="I582" s="1"/>
      <c r="J582" s="1"/>
      <c r="K582" s="1"/>
      <c r="L582" s="1"/>
    </row>
    <row r="583" ht="15.75" customHeight="1">
      <c r="A583" s="127"/>
      <c r="F583" s="1"/>
      <c r="G583" s="1"/>
      <c r="H583" s="1"/>
      <c r="I583" s="1"/>
      <c r="J583" s="1"/>
      <c r="K583" s="1"/>
      <c r="L583" s="1"/>
    </row>
    <row r="584" ht="15.75" customHeight="1">
      <c r="A584" s="127"/>
      <c r="F584" s="1"/>
      <c r="G584" s="1"/>
      <c r="H584" s="1"/>
      <c r="I584" s="1"/>
      <c r="J584" s="1"/>
      <c r="K584" s="1"/>
      <c r="L584" s="1"/>
    </row>
    <row r="585" ht="15.75" customHeight="1">
      <c r="A585" s="127"/>
      <c r="F585" s="1"/>
      <c r="G585" s="1"/>
      <c r="H585" s="1"/>
      <c r="I585" s="1"/>
      <c r="J585" s="1"/>
      <c r="K585" s="1"/>
      <c r="L585" s="1"/>
    </row>
    <row r="586" ht="15.75" customHeight="1">
      <c r="A586" s="127"/>
      <c r="F586" s="1"/>
      <c r="G586" s="1"/>
      <c r="H586" s="1"/>
      <c r="I586" s="1"/>
      <c r="J586" s="1"/>
      <c r="K586" s="1"/>
      <c r="L586" s="1"/>
    </row>
    <row r="587" ht="15.75" customHeight="1">
      <c r="A587" s="127"/>
      <c r="F587" s="1"/>
      <c r="G587" s="1"/>
      <c r="H587" s="1"/>
      <c r="I587" s="1"/>
      <c r="J587" s="1"/>
      <c r="K587" s="1"/>
      <c r="L587" s="1"/>
    </row>
    <row r="588" ht="15.75" customHeight="1">
      <c r="A588" s="127"/>
      <c r="F588" s="1"/>
      <c r="G588" s="1"/>
      <c r="H588" s="1"/>
      <c r="I588" s="1"/>
      <c r="J588" s="1"/>
      <c r="K588" s="1"/>
      <c r="L588" s="1"/>
    </row>
    <row r="589" ht="15.75" customHeight="1">
      <c r="A589" s="127"/>
      <c r="F589" s="1"/>
      <c r="G589" s="1"/>
      <c r="H589" s="1"/>
      <c r="I589" s="1"/>
      <c r="J589" s="1"/>
      <c r="K589" s="1"/>
      <c r="L589" s="1"/>
    </row>
    <row r="590" ht="15.75" customHeight="1">
      <c r="A590" s="127"/>
      <c r="F590" s="1"/>
      <c r="G590" s="1"/>
      <c r="H590" s="1"/>
      <c r="I590" s="1"/>
      <c r="J590" s="1"/>
      <c r="K590" s="1"/>
      <c r="L590" s="1"/>
    </row>
    <row r="591" ht="15.75" customHeight="1">
      <c r="A591" s="127"/>
      <c r="F591" s="1"/>
      <c r="G591" s="1"/>
      <c r="H591" s="1"/>
      <c r="I591" s="1"/>
      <c r="J591" s="1"/>
      <c r="K591" s="1"/>
      <c r="L591" s="1"/>
    </row>
    <row r="592" ht="15.75" customHeight="1">
      <c r="A592" s="127"/>
      <c r="F592" s="1"/>
      <c r="G592" s="1"/>
      <c r="H592" s="1"/>
      <c r="I592" s="1"/>
      <c r="J592" s="1"/>
      <c r="K592" s="1"/>
      <c r="L592" s="1"/>
    </row>
    <row r="593" ht="15.75" customHeight="1">
      <c r="A593" s="127"/>
      <c r="F593" s="1"/>
      <c r="G593" s="1"/>
      <c r="H593" s="1"/>
      <c r="I593" s="1"/>
      <c r="J593" s="1"/>
      <c r="K593" s="1"/>
      <c r="L593" s="1"/>
    </row>
    <row r="594" ht="15.75" customHeight="1">
      <c r="A594" s="127"/>
      <c r="F594" s="1"/>
      <c r="G594" s="1"/>
      <c r="H594" s="1"/>
      <c r="I594" s="1"/>
      <c r="J594" s="1"/>
      <c r="K594" s="1"/>
      <c r="L594" s="1"/>
    </row>
    <row r="595" ht="15.75" customHeight="1">
      <c r="A595" s="127"/>
      <c r="F595" s="1"/>
      <c r="G595" s="1"/>
      <c r="H595" s="1"/>
      <c r="I595" s="1"/>
      <c r="J595" s="1"/>
      <c r="K595" s="1"/>
      <c r="L595" s="1"/>
    </row>
    <row r="596" ht="15.75" customHeight="1">
      <c r="A596" s="127"/>
      <c r="F596" s="1"/>
      <c r="G596" s="1"/>
      <c r="H596" s="1"/>
      <c r="I596" s="1"/>
      <c r="J596" s="1"/>
      <c r="K596" s="1"/>
      <c r="L596" s="1"/>
    </row>
    <row r="597" ht="15.75" customHeight="1">
      <c r="A597" s="127"/>
      <c r="F597" s="1"/>
      <c r="G597" s="1"/>
      <c r="H597" s="1"/>
      <c r="I597" s="1"/>
      <c r="J597" s="1"/>
      <c r="K597" s="1"/>
      <c r="L597" s="1"/>
    </row>
    <row r="598" ht="15.75" customHeight="1">
      <c r="A598" s="127"/>
      <c r="F598" s="1"/>
      <c r="G598" s="1"/>
      <c r="H598" s="1"/>
      <c r="I598" s="1"/>
      <c r="J598" s="1"/>
      <c r="K598" s="1"/>
      <c r="L598" s="1"/>
    </row>
    <row r="599" ht="15.75" customHeight="1">
      <c r="A599" s="127"/>
      <c r="F599" s="1"/>
      <c r="G599" s="1"/>
      <c r="H599" s="1"/>
      <c r="I599" s="1"/>
      <c r="J599" s="1"/>
      <c r="K599" s="1"/>
      <c r="L599" s="1"/>
    </row>
    <row r="600" ht="15.75" customHeight="1">
      <c r="A600" s="127"/>
      <c r="F600" s="1"/>
      <c r="G600" s="1"/>
      <c r="H600" s="1"/>
      <c r="I600" s="1"/>
      <c r="J600" s="1"/>
      <c r="K600" s="1"/>
      <c r="L600" s="1"/>
    </row>
    <row r="601" ht="15.75" customHeight="1">
      <c r="A601" s="127"/>
      <c r="F601" s="1"/>
      <c r="G601" s="1"/>
      <c r="H601" s="1"/>
      <c r="I601" s="1"/>
      <c r="J601" s="1"/>
      <c r="K601" s="1"/>
      <c r="L601" s="1"/>
    </row>
    <row r="602" ht="15.75" customHeight="1">
      <c r="A602" s="127"/>
      <c r="F602" s="1"/>
      <c r="G602" s="1"/>
      <c r="H602" s="1"/>
      <c r="I602" s="1"/>
      <c r="J602" s="1"/>
      <c r="K602" s="1"/>
      <c r="L602" s="1"/>
    </row>
    <row r="603" ht="15.75" customHeight="1">
      <c r="A603" s="127"/>
      <c r="F603" s="1"/>
      <c r="G603" s="1"/>
      <c r="H603" s="1"/>
      <c r="I603" s="1"/>
      <c r="J603" s="1"/>
      <c r="K603" s="1"/>
      <c r="L603" s="1"/>
    </row>
    <row r="604" ht="15.75" customHeight="1">
      <c r="A604" s="127"/>
      <c r="F604" s="1"/>
      <c r="G604" s="1"/>
      <c r="H604" s="1"/>
      <c r="I604" s="1"/>
      <c r="J604" s="1"/>
      <c r="K604" s="1"/>
      <c r="L604" s="1"/>
    </row>
    <row r="605" ht="15.75" customHeight="1">
      <c r="A605" s="127"/>
      <c r="F605" s="1"/>
      <c r="G605" s="1"/>
      <c r="H605" s="1"/>
      <c r="I605" s="1"/>
      <c r="J605" s="1"/>
      <c r="K605" s="1"/>
      <c r="L605" s="1"/>
    </row>
    <row r="606" ht="15.75" customHeight="1">
      <c r="A606" s="127"/>
      <c r="F606" s="1"/>
      <c r="G606" s="1"/>
      <c r="H606" s="1"/>
      <c r="I606" s="1"/>
      <c r="J606" s="1"/>
      <c r="K606" s="1"/>
      <c r="L606" s="1"/>
    </row>
    <row r="607" ht="15.75" customHeight="1">
      <c r="A607" s="127"/>
      <c r="F607" s="1"/>
      <c r="G607" s="1"/>
      <c r="H607" s="1"/>
      <c r="I607" s="1"/>
      <c r="J607" s="1"/>
      <c r="K607" s="1"/>
      <c r="L607" s="1"/>
    </row>
    <row r="608" ht="15.75" customHeight="1">
      <c r="A608" s="127"/>
      <c r="F608" s="1"/>
      <c r="G608" s="1"/>
      <c r="H608" s="1"/>
      <c r="I608" s="1"/>
      <c r="J608" s="1"/>
      <c r="K608" s="1"/>
      <c r="L608" s="1"/>
    </row>
    <row r="609" ht="15.75" customHeight="1">
      <c r="A609" s="127"/>
      <c r="F609" s="1"/>
      <c r="G609" s="1"/>
      <c r="H609" s="1"/>
      <c r="I609" s="1"/>
      <c r="J609" s="1"/>
      <c r="K609" s="1"/>
      <c r="L609" s="1"/>
    </row>
    <row r="610" ht="15.75" customHeight="1">
      <c r="A610" s="127"/>
      <c r="F610" s="1"/>
      <c r="G610" s="1"/>
      <c r="H610" s="1"/>
      <c r="I610" s="1"/>
      <c r="J610" s="1"/>
      <c r="K610" s="1"/>
      <c r="L610" s="1"/>
    </row>
    <row r="611" ht="15.75" customHeight="1">
      <c r="A611" s="127"/>
      <c r="F611" s="1"/>
      <c r="G611" s="1"/>
      <c r="H611" s="1"/>
      <c r="I611" s="1"/>
      <c r="J611" s="1"/>
      <c r="K611" s="1"/>
      <c r="L611" s="1"/>
    </row>
    <row r="612" ht="15.75" customHeight="1">
      <c r="A612" s="127"/>
      <c r="F612" s="1"/>
      <c r="G612" s="1"/>
      <c r="H612" s="1"/>
      <c r="I612" s="1"/>
      <c r="J612" s="1"/>
      <c r="K612" s="1"/>
      <c r="L612" s="1"/>
    </row>
    <row r="613" ht="15.75" customHeight="1">
      <c r="A613" s="127"/>
      <c r="F613" s="1"/>
      <c r="G613" s="1"/>
      <c r="H613" s="1"/>
      <c r="I613" s="1"/>
      <c r="J613" s="1"/>
      <c r="K613" s="1"/>
      <c r="L613" s="1"/>
    </row>
    <row r="614" ht="15.75" customHeight="1">
      <c r="A614" s="127"/>
      <c r="F614" s="1"/>
      <c r="G614" s="1"/>
      <c r="H614" s="1"/>
      <c r="I614" s="1"/>
      <c r="J614" s="1"/>
      <c r="K614" s="1"/>
      <c r="L614" s="1"/>
    </row>
    <row r="615" ht="15.75" customHeight="1">
      <c r="A615" s="127"/>
      <c r="F615" s="1"/>
      <c r="G615" s="1"/>
      <c r="H615" s="1"/>
      <c r="I615" s="1"/>
      <c r="J615" s="1"/>
      <c r="K615" s="1"/>
      <c r="L615" s="1"/>
    </row>
    <row r="616" ht="15.75" customHeight="1">
      <c r="A616" s="127"/>
      <c r="F616" s="1"/>
      <c r="G616" s="1"/>
      <c r="H616" s="1"/>
      <c r="I616" s="1"/>
      <c r="J616" s="1"/>
      <c r="K616" s="1"/>
      <c r="L616" s="1"/>
    </row>
    <row r="617" ht="15.75" customHeight="1">
      <c r="A617" s="127"/>
      <c r="F617" s="1"/>
      <c r="G617" s="1"/>
      <c r="H617" s="1"/>
      <c r="I617" s="1"/>
      <c r="J617" s="1"/>
      <c r="K617" s="1"/>
      <c r="L617" s="1"/>
    </row>
    <row r="618" ht="15.75" customHeight="1">
      <c r="A618" s="127"/>
      <c r="F618" s="1"/>
      <c r="G618" s="1"/>
      <c r="H618" s="1"/>
      <c r="I618" s="1"/>
      <c r="J618" s="1"/>
      <c r="K618" s="1"/>
      <c r="L618" s="1"/>
    </row>
    <row r="619" ht="15.75" customHeight="1">
      <c r="A619" s="127"/>
      <c r="F619" s="1"/>
      <c r="G619" s="1"/>
      <c r="H619" s="1"/>
      <c r="I619" s="1"/>
      <c r="J619" s="1"/>
      <c r="K619" s="1"/>
      <c r="L619" s="1"/>
    </row>
    <row r="620" ht="15.75" customHeight="1">
      <c r="A620" s="127"/>
      <c r="F620" s="1"/>
      <c r="G620" s="1"/>
      <c r="H620" s="1"/>
      <c r="I620" s="1"/>
      <c r="J620" s="1"/>
      <c r="K620" s="1"/>
      <c r="L620" s="1"/>
    </row>
    <row r="621" ht="15.75" customHeight="1">
      <c r="A621" s="127"/>
      <c r="F621" s="1"/>
      <c r="G621" s="1"/>
      <c r="H621" s="1"/>
      <c r="I621" s="1"/>
      <c r="J621" s="1"/>
      <c r="K621" s="1"/>
      <c r="L621" s="1"/>
    </row>
    <row r="622" ht="15.75" customHeight="1">
      <c r="A622" s="127"/>
      <c r="F622" s="1"/>
      <c r="G622" s="1"/>
      <c r="H622" s="1"/>
      <c r="I622" s="1"/>
      <c r="J622" s="1"/>
      <c r="K622" s="1"/>
      <c r="L622" s="1"/>
    </row>
    <row r="623" ht="15.75" customHeight="1">
      <c r="A623" s="127"/>
      <c r="F623" s="1"/>
      <c r="G623" s="1"/>
      <c r="H623" s="1"/>
      <c r="I623" s="1"/>
      <c r="J623" s="1"/>
      <c r="K623" s="1"/>
      <c r="L623" s="1"/>
    </row>
    <row r="624" ht="15.75" customHeight="1">
      <c r="A624" s="127"/>
      <c r="F624" s="1"/>
      <c r="G624" s="1"/>
      <c r="H624" s="1"/>
      <c r="I624" s="1"/>
      <c r="J624" s="1"/>
      <c r="K624" s="1"/>
      <c r="L624" s="1"/>
    </row>
    <row r="625" ht="15.75" customHeight="1">
      <c r="A625" s="127"/>
      <c r="F625" s="1"/>
      <c r="G625" s="1"/>
      <c r="H625" s="1"/>
      <c r="I625" s="1"/>
      <c r="J625" s="1"/>
      <c r="K625" s="1"/>
      <c r="L625" s="1"/>
    </row>
    <row r="626" ht="15.75" customHeight="1">
      <c r="A626" s="127"/>
      <c r="F626" s="1"/>
      <c r="G626" s="1"/>
      <c r="H626" s="1"/>
      <c r="I626" s="1"/>
      <c r="J626" s="1"/>
      <c r="K626" s="1"/>
      <c r="L626" s="1"/>
    </row>
    <row r="627" ht="15.75" customHeight="1">
      <c r="A627" s="127"/>
      <c r="F627" s="1"/>
      <c r="G627" s="1"/>
      <c r="H627" s="1"/>
      <c r="I627" s="1"/>
      <c r="J627" s="1"/>
      <c r="K627" s="1"/>
      <c r="L627" s="1"/>
    </row>
    <row r="628" ht="15.75" customHeight="1">
      <c r="A628" s="127"/>
      <c r="F628" s="1"/>
      <c r="G628" s="1"/>
      <c r="H628" s="1"/>
      <c r="I628" s="1"/>
      <c r="J628" s="1"/>
      <c r="K628" s="1"/>
      <c r="L628" s="1"/>
    </row>
    <row r="629" ht="15.75" customHeight="1">
      <c r="A629" s="127"/>
      <c r="F629" s="1"/>
      <c r="G629" s="1"/>
      <c r="H629" s="1"/>
      <c r="I629" s="1"/>
      <c r="J629" s="1"/>
      <c r="K629" s="1"/>
      <c r="L629" s="1"/>
    </row>
    <row r="630" ht="15.75" customHeight="1">
      <c r="A630" s="127"/>
      <c r="F630" s="1"/>
      <c r="G630" s="1"/>
      <c r="H630" s="1"/>
      <c r="I630" s="1"/>
      <c r="J630" s="1"/>
      <c r="K630" s="1"/>
      <c r="L630" s="1"/>
    </row>
    <row r="631" ht="15.75" customHeight="1">
      <c r="A631" s="127"/>
      <c r="F631" s="1"/>
      <c r="G631" s="1"/>
      <c r="H631" s="1"/>
      <c r="I631" s="1"/>
      <c r="J631" s="1"/>
      <c r="K631" s="1"/>
      <c r="L631" s="1"/>
    </row>
    <row r="632" ht="15.75" customHeight="1">
      <c r="A632" s="127"/>
      <c r="F632" s="1"/>
      <c r="G632" s="1"/>
      <c r="H632" s="1"/>
      <c r="I632" s="1"/>
      <c r="J632" s="1"/>
      <c r="K632" s="1"/>
      <c r="L632" s="1"/>
    </row>
    <row r="633" ht="15.75" customHeight="1">
      <c r="A633" s="127"/>
      <c r="F633" s="1"/>
      <c r="G633" s="1"/>
      <c r="H633" s="1"/>
      <c r="I633" s="1"/>
      <c r="J633" s="1"/>
      <c r="K633" s="1"/>
      <c r="L633" s="1"/>
    </row>
    <row r="634" ht="15.75" customHeight="1">
      <c r="A634" s="127"/>
      <c r="F634" s="1"/>
      <c r="G634" s="1"/>
      <c r="H634" s="1"/>
      <c r="I634" s="1"/>
      <c r="J634" s="1"/>
      <c r="K634" s="1"/>
      <c r="L634" s="1"/>
    </row>
    <row r="635" ht="15.75" customHeight="1">
      <c r="A635" s="127"/>
      <c r="F635" s="1"/>
      <c r="G635" s="1"/>
      <c r="H635" s="1"/>
      <c r="I635" s="1"/>
      <c r="J635" s="1"/>
      <c r="K635" s="1"/>
      <c r="L635" s="1"/>
    </row>
    <row r="636" ht="15.75" customHeight="1">
      <c r="A636" s="127"/>
      <c r="F636" s="1"/>
      <c r="G636" s="1"/>
      <c r="H636" s="1"/>
      <c r="I636" s="1"/>
      <c r="J636" s="1"/>
      <c r="K636" s="1"/>
      <c r="L636" s="1"/>
    </row>
    <row r="637" ht="15.75" customHeight="1">
      <c r="A637" s="127"/>
      <c r="F637" s="1"/>
      <c r="G637" s="1"/>
      <c r="H637" s="1"/>
      <c r="I637" s="1"/>
      <c r="J637" s="1"/>
      <c r="K637" s="1"/>
      <c r="L637" s="1"/>
    </row>
    <row r="638" ht="15.75" customHeight="1">
      <c r="A638" s="127"/>
      <c r="F638" s="1"/>
      <c r="G638" s="1"/>
      <c r="H638" s="1"/>
      <c r="I638" s="1"/>
      <c r="J638" s="1"/>
      <c r="K638" s="1"/>
      <c r="L638" s="1"/>
    </row>
    <row r="639" ht="15.75" customHeight="1">
      <c r="A639" s="127"/>
      <c r="F639" s="1"/>
      <c r="G639" s="1"/>
      <c r="H639" s="1"/>
      <c r="I639" s="1"/>
      <c r="J639" s="1"/>
      <c r="K639" s="1"/>
      <c r="L639" s="1"/>
    </row>
    <row r="640" ht="15.75" customHeight="1">
      <c r="A640" s="127"/>
      <c r="F640" s="1"/>
      <c r="G640" s="1"/>
      <c r="H640" s="1"/>
      <c r="I640" s="1"/>
      <c r="J640" s="1"/>
      <c r="K640" s="1"/>
      <c r="L640" s="1"/>
    </row>
    <row r="641" ht="15.75" customHeight="1">
      <c r="A641" s="127"/>
      <c r="F641" s="1"/>
      <c r="G641" s="1"/>
      <c r="H641" s="1"/>
      <c r="I641" s="1"/>
      <c r="J641" s="1"/>
      <c r="K641" s="1"/>
      <c r="L641" s="1"/>
    </row>
    <row r="642" ht="15.75" customHeight="1">
      <c r="A642" s="127"/>
      <c r="F642" s="1"/>
      <c r="G642" s="1"/>
      <c r="H642" s="1"/>
      <c r="I642" s="1"/>
      <c r="J642" s="1"/>
      <c r="K642" s="1"/>
      <c r="L642" s="1"/>
    </row>
    <row r="643" ht="15.75" customHeight="1">
      <c r="A643" s="127"/>
      <c r="F643" s="1"/>
      <c r="G643" s="1"/>
      <c r="H643" s="1"/>
      <c r="I643" s="1"/>
      <c r="J643" s="1"/>
      <c r="K643" s="1"/>
      <c r="L643" s="1"/>
    </row>
    <row r="644" ht="15.75" customHeight="1">
      <c r="A644" s="127"/>
      <c r="F644" s="1"/>
      <c r="G644" s="1"/>
      <c r="H644" s="1"/>
      <c r="I644" s="1"/>
      <c r="J644" s="1"/>
      <c r="K644" s="1"/>
      <c r="L644" s="1"/>
    </row>
    <row r="645" ht="15.75" customHeight="1">
      <c r="A645" s="127"/>
      <c r="F645" s="1"/>
      <c r="G645" s="1"/>
      <c r="H645" s="1"/>
      <c r="I645" s="1"/>
      <c r="J645" s="1"/>
      <c r="K645" s="1"/>
      <c r="L645" s="1"/>
    </row>
    <row r="646" ht="15.75" customHeight="1">
      <c r="A646" s="127"/>
      <c r="F646" s="1"/>
      <c r="G646" s="1"/>
      <c r="H646" s="1"/>
      <c r="I646" s="1"/>
      <c r="J646" s="1"/>
      <c r="K646" s="1"/>
      <c r="L646" s="1"/>
    </row>
    <row r="647" ht="15.75" customHeight="1">
      <c r="A647" s="127"/>
      <c r="F647" s="1"/>
      <c r="G647" s="1"/>
      <c r="H647" s="1"/>
      <c r="I647" s="1"/>
      <c r="J647" s="1"/>
      <c r="K647" s="1"/>
      <c r="L647" s="1"/>
    </row>
    <row r="648" ht="15.75" customHeight="1">
      <c r="A648" s="127"/>
      <c r="F648" s="1"/>
      <c r="G648" s="1"/>
      <c r="H648" s="1"/>
      <c r="I648" s="1"/>
      <c r="J648" s="1"/>
      <c r="K648" s="1"/>
      <c r="L648" s="1"/>
    </row>
    <row r="649" ht="15.75" customHeight="1">
      <c r="A649" s="127"/>
      <c r="F649" s="1"/>
      <c r="G649" s="1"/>
      <c r="H649" s="1"/>
      <c r="I649" s="1"/>
      <c r="J649" s="1"/>
      <c r="K649" s="1"/>
      <c r="L649" s="1"/>
    </row>
    <row r="650" ht="15.75" customHeight="1">
      <c r="A650" s="127"/>
      <c r="F650" s="1"/>
      <c r="G650" s="1"/>
      <c r="H650" s="1"/>
      <c r="I650" s="1"/>
      <c r="J650" s="1"/>
      <c r="K650" s="1"/>
      <c r="L650" s="1"/>
    </row>
    <row r="651" ht="15.75" customHeight="1">
      <c r="A651" s="127"/>
      <c r="F651" s="1"/>
      <c r="G651" s="1"/>
      <c r="H651" s="1"/>
      <c r="I651" s="1"/>
      <c r="J651" s="1"/>
      <c r="K651" s="1"/>
      <c r="L651" s="1"/>
    </row>
    <row r="652" ht="15.75" customHeight="1">
      <c r="A652" s="127"/>
      <c r="F652" s="1"/>
      <c r="G652" s="1"/>
      <c r="H652" s="1"/>
      <c r="I652" s="1"/>
      <c r="J652" s="1"/>
      <c r="K652" s="1"/>
      <c r="L652" s="1"/>
    </row>
    <row r="653" ht="15.75" customHeight="1">
      <c r="A653" s="127"/>
      <c r="F653" s="1"/>
      <c r="G653" s="1"/>
      <c r="H653" s="1"/>
      <c r="I653" s="1"/>
      <c r="J653" s="1"/>
      <c r="K653" s="1"/>
      <c r="L653" s="1"/>
    </row>
    <row r="654" ht="15.75" customHeight="1">
      <c r="A654" s="127"/>
      <c r="F654" s="1"/>
      <c r="G654" s="1"/>
      <c r="H654" s="1"/>
      <c r="I654" s="1"/>
      <c r="J654" s="1"/>
      <c r="K654" s="1"/>
      <c r="L654" s="1"/>
    </row>
    <row r="655" ht="15.75" customHeight="1">
      <c r="A655" s="127"/>
      <c r="F655" s="1"/>
      <c r="G655" s="1"/>
      <c r="H655" s="1"/>
      <c r="I655" s="1"/>
      <c r="J655" s="1"/>
      <c r="K655" s="1"/>
      <c r="L655" s="1"/>
    </row>
    <row r="656" ht="15.75" customHeight="1">
      <c r="A656" s="127"/>
      <c r="F656" s="1"/>
      <c r="G656" s="1"/>
      <c r="H656" s="1"/>
      <c r="I656" s="1"/>
      <c r="J656" s="1"/>
      <c r="K656" s="1"/>
      <c r="L656" s="1"/>
    </row>
    <row r="657" ht="15.75" customHeight="1">
      <c r="A657" s="127"/>
      <c r="F657" s="1"/>
      <c r="G657" s="1"/>
      <c r="H657" s="1"/>
      <c r="I657" s="1"/>
      <c r="J657" s="1"/>
      <c r="K657" s="1"/>
      <c r="L657" s="1"/>
    </row>
    <row r="658" ht="15.75" customHeight="1">
      <c r="A658" s="127"/>
      <c r="F658" s="1"/>
      <c r="G658" s="1"/>
      <c r="H658" s="1"/>
      <c r="I658" s="1"/>
      <c r="J658" s="1"/>
      <c r="K658" s="1"/>
      <c r="L658" s="1"/>
    </row>
    <row r="659" ht="15.75" customHeight="1">
      <c r="A659" s="127"/>
      <c r="F659" s="1"/>
      <c r="G659" s="1"/>
      <c r="H659" s="1"/>
      <c r="I659" s="1"/>
      <c r="J659" s="1"/>
      <c r="K659" s="1"/>
      <c r="L659" s="1"/>
    </row>
    <row r="660" ht="15.75" customHeight="1">
      <c r="A660" s="127"/>
      <c r="F660" s="1"/>
      <c r="G660" s="1"/>
      <c r="H660" s="1"/>
      <c r="I660" s="1"/>
      <c r="J660" s="1"/>
      <c r="K660" s="1"/>
      <c r="L660" s="1"/>
    </row>
    <row r="661" ht="15.75" customHeight="1">
      <c r="A661" s="127"/>
      <c r="F661" s="1"/>
      <c r="G661" s="1"/>
      <c r="H661" s="1"/>
      <c r="I661" s="1"/>
      <c r="J661" s="1"/>
      <c r="K661" s="1"/>
      <c r="L661" s="1"/>
    </row>
    <row r="662" ht="15.75" customHeight="1">
      <c r="A662" s="127"/>
      <c r="F662" s="1"/>
      <c r="G662" s="1"/>
      <c r="H662" s="1"/>
      <c r="I662" s="1"/>
      <c r="J662" s="1"/>
      <c r="K662" s="1"/>
      <c r="L662" s="1"/>
    </row>
    <row r="663" ht="15.75" customHeight="1">
      <c r="A663" s="127"/>
      <c r="F663" s="1"/>
      <c r="G663" s="1"/>
      <c r="H663" s="1"/>
      <c r="I663" s="1"/>
      <c r="J663" s="1"/>
      <c r="K663" s="1"/>
      <c r="L663" s="1"/>
    </row>
    <row r="664" ht="15.75" customHeight="1">
      <c r="A664" s="127"/>
      <c r="F664" s="1"/>
      <c r="G664" s="1"/>
      <c r="H664" s="1"/>
      <c r="I664" s="1"/>
      <c r="J664" s="1"/>
      <c r="K664" s="1"/>
      <c r="L664" s="1"/>
    </row>
    <row r="665" ht="15.75" customHeight="1">
      <c r="A665" s="127"/>
      <c r="F665" s="1"/>
      <c r="G665" s="1"/>
      <c r="H665" s="1"/>
      <c r="I665" s="1"/>
      <c r="J665" s="1"/>
      <c r="K665" s="1"/>
      <c r="L665" s="1"/>
    </row>
    <row r="666" ht="15.75" customHeight="1">
      <c r="A666" s="127"/>
      <c r="F666" s="1"/>
      <c r="G666" s="1"/>
      <c r="H666" s="1"/>
      <c r="I666" s="1"/>
      <c r="J666" s="1"/>
      <c r="K666" s="1"/>
      <c r="L666" s="1"/>
    </row>
    <row r="667" ht="15.75" customHeight="1">
      <c r="A667" s="127"/>
      <c r="F667" s="1"/>
      <c r="G667" s="1"/>
      <c r="H667" s="1"/>
      <c r="I667" s="1"/>
      <c r="J667" s="1"/>
      <c r="K667" s="1"/>
      <c r="L667" s="1"/>
    </row>
    <row r="668" ht="15.75" customHeight="1">
      <c r="A668" s="127"/>
      <c r="F668" s="1"/>
      <c r="G668" s="1"/>
      <c r="H668" s="1"/>
      <c r="I668" s="1"/>
      <c r="J668" s="1"/>
      <c r="K668" s="1"/>
      <c r="L668" s="1"/>
    </row>
    <row r="669" ht="15.75" customHeight="1">
      <c r="A669" s="127"/>
      <c r="F669" s="1"/>
      <c r="G669" s="1"/>
      <c r="H669" s="1"/>
      <c r="I669" s="1"/>
      <c r="J669" s="1"/>
      <c r="K669" s="1"/>
      <c r="L669" s="1"/>
    </row>
    <row r="670" ht="15.75" customHeight="1">
      <c r="A670" s="127"/>
      <c r="F670" s="1"/>
      <c r="G670" s="1"/>
      <c r="H670" s="1"/>
      <c r="I670" s="1"/>
      <c r="J670" s="1"/>
      <c r="K670" s="1"/>
      <c r="L670" s="1"/>
    </row>
    <row r="671" ht="15.75" customHeight="1">
      <c r="A671" s="127"/>
      <c r="F671" s="1"/>
      <c r="G671" s="1"/>
      <c r="H671" s="1"/>
      <c r="I671" s="1"/>
      <c r="J671" s="1"/>
      <c r="K671" s="1"/>
      <c r="L671" s="1"/>
    </row>
    <row r="672" ht="15.75" customHeight="1">
      <c r="A672" s="127"/>
      <c r="F672" s="1"/>
      <c r="G672" s="1"/>
      <c r="H672" s="1"/>
      <c r="I672" s="1"/>
      <c r="J672" s="1"/>
      <c r="K672" s="1"/>
      <c r="L672" s="1"/>
    </row>
    <row r="673" ht="15.75" customHeight="1">
      <c r="A673" s="127"/>
      <c r="F673" s="1"/>
      <c r="G673" s="1"/>
      <c r="H673" s="1"/>
      <c r="I673" s="1"/>
      <c r="J673" s="1"/>
      <c r="K673" s="1"/>
      <c r="L673" s="1"/>
    </row>
    <row r="674" ht="15.75" customHeight="1">
      <c r="A674" s="127"/>
      <c r="F674" s="1"/>
      <c r="G674" s="1"/>
      <c r="H674" s="1"/>
      <c r="I674" s="1"/>
      <c r="J674" s="1"/>
      <c r="K674" s="1"/>
      <c r="L674" s="1"/>
    </row>
    <row r="675" ht="15.75" customHeight="1">
      <c r="A675" s="127"/>
      <c r="F675" s="1"/>
      <c r="G675" s="1"/>
      <c r="H675" s="1"/>
      <c r="I675" s="1"/>
      <c r="J675" s="1"/>
      <c r="K675" s="1"/>
      <c r="L675" s="1"/>
    </row>
    <row r="676" ht="15.75" customHeight="1">
      <c r="A676" s="127"/>
      <c r="F676" s="1"/>
      <c r="G676" s="1"/>
      <c r="H676" s="1"/>
      <c r="I676" s="1"/>
      <c r="J676" s="1"/>
      <c r="K676" s="1"/>
      <c r="L676" s="1"/>
    </row>
    <row r="677" ht="15.75" customHeight="1">
      <c r="A677" s="127"/>
      <c r="F677" s="1"/>
      <c r="G677" s="1"/>
      <c r="H677" s="1"/>
      <c r="I677" s="1"/>
      <c r="J677" s="1"/>
      <c r="K677" s="1"/>
      <c r="L677" s="1"/>
    </row>
    <row r="678" ht="15.75" customHeight="1">
      <c r="A678" s="127"/>
      <c r="F678" s="1"/>
      <c r="G678" s="1"/>
      <c r="H678" s="1"/>
      <c r="I678" s="1"/>
      <c r="J678" s="1"/>
      <c r="K678" s="1"/>
      <c r="L678" s="1"/>
    </row>
    <row r="679" ht="15.75" customHeight="1">
      <c r="A679" s="127"/>
      <c r="F679" s="1"/>
      <c r="G679" s="1"/>
      <c r="H679" s="1"/>
      <c r="I679" s="1"/>
      <c r="J679" s="1"/>
      <c r="K679" s="1"/>
      <c r="L679" s="1"/>
    </row>
    <row r="680" ht="15.75" customHeight="1">
      <c r="A680" s="127"/>
      <c r="F680" s="1"/>
      <c r="G680" s="1"/>
      <c r="H680" s="1"/>
      <c r="I680" s="1"/>
      <c r="J680" s="1"/>
      <c r="K680" s="1"/>
      <c r="L680" s="1"/>
    </row>
    <row r="681" ht="15.75" customHeight="1">
      <c r="A681" s="127"/>
      <c r="F681" s="1"/>
      <c r="G681" s="1"/>
      <c r="H681" s="1"/>
      <c r="I681" s="1"/>
      <c r="J681" s="1"/>
      <c r="K681" s="1"/>
      <c r="L681" s="1"/>
    </row>
    <row r="682" ht="15.75" customHeight="1">
      <c r="A682" s="127"/>
      <c r="F682" s="1"/>
      <c r="G682" s="1"/>
      <c r="H682" s="1"/>
      <c r="I682" s="1"/>
      <c r="J682" s="1"/>
      <c r="K682" s="1"/>
      <c r="L682" s="1"/>
    </row>
    <row r="683" ht="15.75" customHeight="1">
      <c r="A683" s="127"/>
      <c r="F683" s="1"/>
      <c r="G683" s="1"/>
      <c r="H683" s="1"/>
      <c r="I683" s="1"/>
      <c r="J683" s="1"/>
      <c r="K683" s="1"/>
      <c r="L683" s="1"/>
    </row>
    <row r="684" ht="15.75" customHeight="1">
      <c r="A684" s="127"/>
      <c r="F684" s="1"/>
      <c r="G684" s="1"/>
      <c r="H684" s="1"/>
      <c r="I684" s="1"/>
      <c r="J684" s="1"/>
      <c r="K684" s="1"/>
      <c r="L684" s="1"/>
    </row>
    <row r="685" ht="15.75" customHeight="1">
      <c r="A685" s="127"/>
      <c r="F685" s="1"/>
      <c r="G685" s="1"/>
      <c r="H685" s="1"/>
      <c r="I685" s="1"/>
      <c r="J685" s="1"/>
      <c r="K685" s="1"/>
      <c r="L685" s="1"/>
    </row>
    <row r="686" ht="15.75" customHeight="1">
      <c r="A686" s="127"/>
      <c r="F686" s="1"/>
      <c r="G686" s="1"/>
      <c r="H686" s="1"/>
      <c r="I686" s="1"/>
      <c r="J686" s="1"/>
      <c r="K686" s="1"/>
      <c r="L686" s="1"/>
    </row>
    <row r="687" ht="15.75" customHeight="1">
      <c r="A687" s="127"/>
      <c r="F687" s="1"/>
      <c r="G687" s="1"/>
      <c r="H687" s="1"/>
      <c r="I687" s="1"/>
      <c r="J687" s="1"/>
      <c r="K687" s="1"/>
      <c r="L687" s="1"/>
    </row>
    <row r="688" ht="15.75" customHeight="1">
      <c r="A688" s="127"/>
      <c r="F688" s="1"/>
      <c r="G688" s="1"/>
      <c r="H688" s="1"/>
      <c r="I688" s="1"/>
      <c r="J688" s="1"/>
      <c r="K688" s="1"/>
      <c r="L688" s="1"/>
    </row>
    <row r="689" ht="15.75" customHeight="1">
      <c r="A689" s="127"/>
      <c r="F689" s="1"/>
      <c r="G689" s="1"/>
      <c r="H689" s="1"/>
      <c r="I689" s="1"/>
      <c r="J689" s="1"/>
      <c r="K689" s="1"/>
      <c r="L689" s="1"/>
    </row>
    <row r="690" ht="15.75" customHeight="1">
      <c r="A690" s="127"/>
      <c r="F690" s="1"/>
      <c r="G690" s="1"/>
      <c r="H690" s="1"/>
      <c r="I690" s="1"/>
      <c r="J690" s="1"/>
      <c r="K690" s="1"/>
      <c r="L690" s="1"/>
    </row>
    <row r="691" ht="15.75" customHeight="1">
      <c r="A691" s="127"/>
      <c r="F691" s="1"/>
      <c r="G691" s="1"/>
      <c r="H691" s="1"/>
      <c r="I691" s="1"/>
      <c r="J691" s="1"/>
      <c r="K691" s="1"/>
      <c r="L691" s="1"/>
    </row>
    <row r="692" ht="15.75" customHeight="1">
      <c r="A692" s="127"/>
      <c r="F692" s="1"/>
      <c r="G692" s="1"/>
      <c r="H692" s="1"/>
      <c r="I692" s="1"/>
      <c r="J692" s="1"/>
      <c r="K692" s="1"/>
      <c r="L692" s="1"/>
    </row>
    <row r="693" ht="15.75" customHeight="1">
      <c r="A693" s="127"/>
      <c r="F693" s="1"/>
      <c r="G693" s="1"/>
      <c r="H693" s="1"/>
      <c r="I693" s="1"/>
      <c r="J693" s="1"/>
      <c r="K693" s="1"/>
      <c r="L693" s="1"/>
    </row>
    <row r="694" ht="15.75" customHeight="1">
      <c r="A694" s="127"/>
      <c r="F694" s="1"/>
      <c r="G694" s="1"/>
      <c r="H694" s="1"/>
      <c r="I694" s="1"/>
      <c r="J694" s="1"/>
      <c r="K694" s="1"/>
      <c r="L694" s="1"/>
    </row>
    <row r="695" ht="15.75" customHeight="1">
      <c r="A695" s="127"/>
      <c r="F695" s="1"/>
      <c r="G695" s="1"/>
      <c r="H695" s="1"/>
      <c r="I695" s="1"/>
      <c r="J695" s="1"/>
      <c r="K695" s="1"/>
      <c r="L695" s="1"/>
    </row>
    <row r="696" ht="15.75" customHeight="1">
      <c r="A696" s="127"/>
      <c r="F696" s="1"/>
      <c r="G696" s="1"/>
      <c r="H696" s="1"/>
      <c r="I696" s="1"/>
      <c r="J696" s="1"/>
      <c r="K696" s="1"/>
      <c r="L696" s="1"/>
    </row>
    <row r="697" ht="15.75" customHeight="1">
      <c r="A697" s="127"/>
      <c r="F697" s="1"/>
      <c r="G697" s="1"/>
      <c r="H697" s="1"/>
      <c r="I697" s="1"/>
      <c r="J697" s="1"/>
      <c r="K697" s="1"/>
      <c r="L697" s="1"/>
    </row>
    <row r="698" ht="15.75" customHeight="1">
      <c r="A698" s="127"/>
      <c r="F698" s="1"/>
      <c r="G698" s="1"/>
      <c r="H698" s="1"/>
      <c r="I698" s="1"/>
      <c r="J698" s="1"/>
      <c r="K698" s="1"/>
      <c r="L698" s="1"/>
    </row>
    <row r="699" ht="15.75" customHeight="1">
      <c r="A699" s="127"/>
      <c r="F699" s="1"/>
      <c r="G699" s="1"/>
      <c r="H699" s="1"/>
      <c r="I699" s="1"/>
      <c r="J699" s="1"/>
      <c r="K699" s="1"/>
      <c r="L699" s="1"/>
    </row>
    <row r="700" ht="15.75" customHeight="1">
      <c r="A700" s="127"/>
      <c r="F700" s="1"/>
      <c r="G700" s="1"/>
      <c r="H700" s="1"/>
      <c r="I700" s="1"/>
      <c r="J700" s="1"/>
      <c r="K700" s="1"/>
      <c r="L700" s="1"/>
    </row>
    <row r="701" ht="15.75" customHeight="1">
      <c r="A701" s="127"/>
      <c r="F701" s="1"/>
      <c r="G701" s="1"/>
      <c r="H701" s="1"/>
      <c r="I701" s="1"/>
      <c r="J701" s="1"/>
      <c r="K701" s="1"/>
      <c r="L701" s="1"/>
    </row>
    <row r="702" ht="15.75" customHeight="1">
      <c r="A702" s="127"/>
      <c r="F702" s="1"/>
      <c r="G702" s="1"/>
      <c r="H702" s="1"/>
      <c r="I702" s="1"/>
      <c r="J702" s="1"/>
      <c r="K702" s="1"/>
      <c r="L702" s="1"/>
    </row>
    <row r="703" ht="15.75" customHeight="1">
      <c r="A703" s="127"/>
      <c r="F703" s="1"/>
      <c r="G703" s="1"/>
      <c r="H703" s="1"/>
      <c r="I703" s="1"/>
      <c r="J703" s="1"/>
      <c r="K703" s="1"/>
      <c r="L703" s="1"/>
    </row>
    <row r="704" ht="15.75" customHeight="1">
      <c r="A704" s="127"/>
      <c r="F704" s="1"/>
      <c r="G704" s="1"/>
      <c r="H704" s="1"/>
      <c r="I704" s="1"/>
      <c r="J704" s="1"/>
      <c r="K704" s="1"/>
      <c r="L704" s="1"/>
    </row>
    <row r="705" ht="15.75" customHeight="1">
      <c r="A705" s="127"/>
      <c r="F705" s="1"/>
      <c r="G705" s="1"/>
      <c r="H705" s="1"/>
      <c r="I705" s="1"/>
      <c r="J705" s="1"/>
      <c r="K705" s="1"/>
      <c r="L705" s="1"/>
    </row>
    <row r="706" ht="15.75" customHeight="1">
      <c r="A706" s="127"/>
      <c r="F706" s="1"/>
      <c r="G706" s="1"/>
      <c r="H706" s="1"/>
      <c r="I706" s="1"/>
      <c r="J706" s="1"/>
      <c r="K706" s="1"/>
      <c r="L706" s="1"/>
    </row>
    <row r="707" ht="15.75" customHeight="1">
      <c r="A707" s="127"/>
      <c r="F707" s="1"/>
      <c r="G707" s="1"/>
      <c r="H707" s="1"/>
      <c r="I707" s="1"/>
      <c r="J707" s="1"/>
      <c r="K707" s="1"/>
      <c r="L707" s="1"/>
    </row>
    <row r="708" ht="15.75" customHeight="1">
      <c r="A708" s="127"/>
      <c r="F708" s="1"/>
      <c r="G708" s="1"/>
      <c r="H708" s="1"/>
      <c r="I708" s="1"/>
      <c r="J708" s="1"/>
      <c r="K708" s="1"/>
      <c r="L708" s="1"/>
    </row>
    <row r="709" ht="15.75" customHeight="1">
      <c r="A709" s="127"/>
      <c r="F709" s="1"/>
      <c r="G709" s="1"/>
      <c r="H709" s="1"/>
      <c r="I709" s="1"/>
      <c r="J709" s="1"/>
      <c r="K709" s="1"/>
      <c r="L709" s="1"/>
    </row>
    <row r="710" ht="15.75" customHeight="1">
      <c r="A710" s="127"/>
      <c r="F710" s="1"/>
      <c r="G710" s="1"/>
      <c r="H710" s="1"/>
      <c r="I710" s="1"/>
      <c r="J710" s="1"/>
      <c r="K710" s="1"/>
      <c r="L710" s="1"/>
    </row>
    <row r="711" ht="15.75" customHeight="1">
      <c r="A711" s="127"/>
      <c r="F711" s="1"/>
      <c r="G711" s="1"/>
      <c r="H711" s="1"/>
      <c r="I711" s="1"/>
      <c r="J711" s="1"/>
      <c r="K711" s="1"/>
      <c r="L711" s="1"/>
    </row>
    <row r="712" ht="15.75" customHeight="1">
      <c r="A712" s="127"/>
      <c r="F712" s="1"/>
      <c r="G712" s="1"/>
      <c r="H712" s="1"/>
      <c r="I712" s="1"/>
      <c r="J712" s="1"/>
      <c r="K712" s="1"/>
      <c r="L712" s="1"/>
    </row>
    <row r="713" ht="15.75" customHeight="1">
      <c r="A713" s="127"/>
      <c r="F713" s="1"/>
      <c r="G713" s="1"/>
      <c r="H713" s="1"/>
      <c r="I713" s="1"/>
      <c r="J713" s="1"/>
      <c r="K713" s="1"/>
      <c r="L713" s="1"/>
    </row>
    <row r="714" ht="15.75" customHeight="1">
      <c r="A714" s="127"/>
      <c r="F714" s="1"/>
      <c r="G714" s="1"/>
      <c r="H714" s="1"/>
      <c r="I714" s="1"/>
      <c r="J714" s="1"/>
      <c r="K714" s="1"/>
      <c r="L714" s="1"/>
    </row>
    <row r="715" ht="15.75" customHeight="1">
      <c r="A715" s="127"/>
      <c r="F715" s="1"/>
      <c r="G715" s="1"/>
      <c r="H715" s="1"/>
      <c r="I715" s="1"/>
      <c r="J715" s="1"/>
      <c r="K715" s="1"/>
      <c r="L715" s="1"/>
    </row>
    <row r="716" ht="15.75" customHeight="1">
      <c r="A716" s="127"/>
      <c r="F716" s="1"/>
      <c r="G716" s="1"/>
      <c r="H716" s="1"/>
      <c r="I716" s="1"/>
      <c r="J716" s="1"/>
      <c r="K716" s="1"/>
      <c r="L716" s="1"/>
    </row>
    <row r="717" ht="15.75" customHeight="1">
      <c r="A717" s="127"/>
      <c r="F717" s="1"/>
      <c r="G717" s="1"/>
      <c r="H717" s="1"/>
      <c r="I717" s="1"/>
      <c r="J717" s="1"/>
      <c r="K717" s="1"/>
      <c r="L717" s="1"/>
    </row>
    <row r="718" ht="15.75" customHeight="1">
      <c r="A718" s="127"/>
      <c r="F718" s="1"/>
      <c r="G718" s="1"/>
      <c r="H718" s="1"/>
      <c r="I718" s="1"/>
      <c r="J718" s="1"/>
      <c r="K718" s="1"/>
      <c r="L718" s="1"/>
    </row>
    <row r="719" ht="15.75" customHeight="1">
      <c r="A719" s="127"/>
      <c r="F719" s="1"/>
      <c r="G719" s="1"/>
      <c r="H719" s="1"/>
      <c r="I719" s="1"/>
      <c r="J719" s="1"/>
      <c r="K719" s="1"/>
      <c r="L719" s="1"/>
    </row>
    <row r="720" ht="15.75" customHeight="1">
      <c r="A720" s="127"/>
      <c r="F720" s="1"/>
      <c r="G720" s="1"/>
      <c r="H720" s="1"/>
      <c r="I720" s="1"/>
      <c r="J720" s="1"/>
      <c r="K720" s="1"/>
      <c r="L720" s="1"/>
    </row>
    <row r="721" ht="15.75" customHeight="1">
      <c r="A721" s="127"/>
      <c r="F721" s="1"/>
      <c r="G721" s="1"/>
      <c r="H721" s="1"/>
      <c r="I721" s="1"/>
      <c r="J721" s="1"/>
      <c r="K721" s="1"/>
      <c r="L721" s="1"/>
    </row>
    <row r="722" ht="15.75" customHeight="1">
      <c r="A722" s="127"/>
      <c r="F722" s="1"/>
      <c r="G722" s="1"/>
      <c r="H722" s="1"/>
      <c r="I722" s="1"/>
      <c r="J722" s="1"/>
      <c r="K722" s="1"/>
      <c r="L722" s="1"/>
    </row>
    <row r="723" ht="15.75" customHeight="1">
      <c r="A723" s="127"/>
      <c r="F723" s="1"/>
      <c r="G723" s="1"/>
      <c r="H723" s="1"/>
      <c r="I723" s="1"/>
      <c r="J723" s="1"/>
      <c r="K723" s="1"/>
      <c r="L723" s="1"/>
    </row>
    <row r="724" ht="15.75" customHeight="1">
      <c r="A724" s="127"/>
      <c r="F724" s="1"/>
      <c r="G724" s="1"/>
      <c r="H724" s="1"/>
      <c r="I724" s="1"/>
      <c r="J724" s="1"/>
      <c r="K724" s="1"/>
      <c r="L724" s="1"/>
    </row>
    <row r="725" ht="15.75" customHeight="1">
      <c r="A725" s="127"/>
      <c r="F725" s="1"/>
      <c r="G725" s="1"/>
      <c r="H725" s="1"/>
      <c r="I725" s="1"/>
      <c r="J725" s="1"/>
      <c r="K725" s="1"/>
      <c r="L725" s="1"/>
    </row>
    <row r="726" ht="15.75" customHeight="1">
      <c r="A726" s="127"/>
      <c r="F726" s="1"/>
      <c r="G726" s="1"/>
      <c r="H726" s="1"/>
      <c r="I726" s="1"/>
      <c r="J726" s="1"/>
      <c r="K726" s="1"/>
      <c r="L726" s="1"/>
    </row>
    <row r="727" ht="15.75" customHeight="1">
      <c r="A727" s="127"/>
      <c r="F727" s="1"/>
      <c r="G727" s="1"/>
      <c r="H727" s="1"/>
      <c r="I727" s="1"/>
      <c r="J727" s="1"/>
      <c r="K727" s="1"/>
      <c r="L727" s="1"/>
    </row>
    <row r="728" ht="15.75" customHeight="1">
      <c r="A728" s="127"/>
      <c r="F728" s="1"/>
      <c r="G728" s="1"/>
      <c r="H728" s="1"/>
      <c r="I728" s="1"/>
      <c r="J728" s="1"/>
      <c r="K728" s="1"/>
      <c r="L728" s="1"/>
    </row>
    <row r="729" ht="15.75" customHeight="1">
      <c r="A729" s="127"/>
      <c r="F729" s="1"/>
      <c r="G729" s="1"/>
      <c r="H729" s="1"/>
      <c r="I729" s="1"/>
      <c r="J729" s="1"/>
      <c r="K729" s="1"/>
      <c r="L729" s="1"/>
    </row>
    <row r="730" ht="15.75" customHeight="1">
      <c r="A730" s="127"/>
      <c r="F730" s="1"/>
      <c r="G730" s="1"/>
      <c r="H730" s="1"/>
      <c r="I730" s="1"/>
      <c r="J730" s="1"/>
      <c r="K730" s="1"/>
      <c r="L730" s="1"/>
    </row>
    <row r="731" ht="15.75" customHeight="1">
      <c r="A731" s="127"/>
      <c r="F731" s="1"/>
      <c r="G731" s="1"/>
      <c r="H731" s="1"/>
      <c r="I731" s="1"/>
      <c r="J731" s="1"/>
      <c r="K731" s="1"/>
      <c r="L731" s="1"/>
    </row>
    <row r="732" ht="15.75" customHeight="1">
      <c r="A732" s="127"/>
      <c r="F732" s="1"/>
      <c r="G732" s="1"/>
      <c r="H732" s="1"/>
      <c r="I732" s="1"/>
      <c r="J732" s="1"/>
      <c r="K732" s="1"/>
      <c r="L732" s="1"/>
    </row>
    <row r="733" ht="15.75" customHeight="1">
      <c r="A733" s="127"/>
      <c r="F733" s="1"/>
      <c r="G733" s="1"/>
      <c r="H733" s="1"/>
      <c r="I733" s="1"/>
      <c r="J733" s="1"/>
      <c r="K733" s="1"/>
      <c r="L733" s="1"/>
    </row>
    <row r="734" ht="15.75" customHeight="1">
      <c r="A734" s="127"/>
      <c r="F734" s="1"/>
      <c r="G734" s="1"/>
      <c r="H734" s="1"/>
      <c r="I734" s="1"/>
      <c r="J734" s="1"/>
      <c r="K734" s="1"/>
      <c r="L734" s="1"/>
    </row>
    <row r="735" ht="15.75" customHeight="1">
      <c r="A735" s="127"/>
      <c r="F735" s="1"/>
      <c r="G735" s="1"/>
      <c r="H735" s="1"/>
      <c r="I735" s="1"/>
      <c r="J735" s="1"/>
      <c r="K735" s="1"/>
      <c r="L735" s="1"/>
    </row>
    <row r="736" ht="15.75" customHeight="1">
      <c r="A736" s="127"/>
      <c r="F736" s="1"/>
      <c r="G736" s="1"/>
      <c r="H736" s="1"/>
      <c r="I736" s="1"/>
      <c r="J736" s="1"/>
      <c r="K736" s="1"/>
      <c r="L736" s="1"/>
    </row>
    <row r="737" ht="15.75" customHeight="1">
      <c r="A737" s="127"/>
      <c r="F737" s="1"/>
      <c r="G737" s="1"/>
      <c r="H737" s="1"/>
      <c r="I737" s="1"/>
      <c r="J737" s="1"/>
      <c r="K737" s="1"/>
      <c r="L737" s="1"/>
    </row>
    <row r="738" ht="15.75" customHeight="1">
      <c r="A738" s="127"/>
      <c r="F738" s="1"/>
      <c r="G738" s="1"/>
      <c r="H738" s="1"/>
      <c r="I738" s="1"/>
      <c r="J738" s="1"/>
      <c r="K738" s="1"/>
      <c r="L738" s="1"/>
    </row>
    <row r="739" ht="15.75" customHeight="1">
      <c r="A739" s="127"/>
      <c r="F739" s="1"/>
      <c r="G739" s="1"/>
      <c r="H739" s="1"/>
      <c r="I739" s="1"/>
      <c r="J739" s="1"/>
      <c r="K739" s="1"/>
      <c r="L739" s="1"/>
    </row>
    <row r="740" ht="15.75" customHeight="1">
      <c r="A740" s="127"/>
      <c r="F740" s="1"/>
      <c r="G740" s="1"/>
      <c r="H740" s="1"/>
      <c r="I740" s="1"/>
      <c r="J740" s="1"/>
      <c r="K740" s="1"/>
      <c r="L740" s="1"/>
    </row>
    <row r="741" ht="15.75" customHeight="1">
      <c r="A741" s="127"/>
      <c r="F741" s="1"/>
      <c r="G741" s="1"/>
      <c r="H741" s="1"/>
      <c r="I741" s="1"/>
      <c r="J741" s="1"/>
      <c r="K741" s="1"/>
      <c r="L741" s="1"/>
    </row>
    <row r="742" ht="15.75" customHeight="1">
      <c r="A742" s="127"/>
      <c r="F742" s="1"/>
      <c r="G742" s="1"/>
      <c r="H742" s="1"/>
      <c r="I742" s="1"/>
      <c r="J742" s="1"/>
      <c r="K742" s="1"/>
      <c r="L742" s="1"/>
    </row>
    <row r="743" ht="15.75" customHeight="1">
      <c r="A743" s="127"/>
      <c r="F743" s="1"/>
      <c r="G743" s="1"/>
      <c r="H743" s="1"/>
      <c r="I743" s="1"/>
      <c r="J743" s="1"/>
      <c r="K743" s="1"/>
      <c r="L743" s="1"/>
    </row>
    <row r="744" ht="15.75" customHeight="1">
      <c r="A744" s="127"/>
      <c r="F744" s="1"/>
      <c r="G744" s="1"/>
      <c r="H744" s="1"/>
      <c r="I744" s="1"/>
      <c r="J744" s="1"/>
      <c r="K744" s="1"/>
      <c r="L744" s="1"/>
    </row>
    <row r="745" ht="15.75" customHeight="1">
      <c r="A745" s="127"/>
      <c r="F745" s="1"/>
      <c r="G745" s="1"/>
      <c r="H745" s="1"/>
      <c r="I745" s="1"/>
      <c r="J745" s="1"/>
      <c r="K745" s="1"/>
      <c r="L745" s="1"/>
    </row>
    <row r="746" ht="15.75" customHeight="1">
      <c r="A746" s="127"/>
      <c r="F746" s="1"/>
      <c r="G746" s="1"/>
      <c r="H746" s="1"/>
      <c r="I746" s="1"/>
      <c r="J746" s="1"/>
      <c r="K746" s="1"/>
      <c r="L746" s="1"/>
    </row>
    <row r="747" ht="15.75" customHeight="1">
      <c r="A747" s="127"/>
      <c r="F747" s="1"/>
      <c r="G747" s="1"/>
      <c r="H747" s="1"/>
      <c r="I747" s="1"/>
      <c r="J747" s="1"/>
      <c r="K747" s="1"/>
      <c r="L747" s="1"/>
    </row>
    <row r="748" ht="15.75" customHeight="1">
      <c r="A748" s="127"/>
      <c r="F748" s="1"/>
      <c r="G748" s="1"/>
      <c r="H748" s="1"/>
      <c r="I748" s="1"/>
      <c r="J748" s="1"/>
      <c r="K748" s="1"/>
      <c r="L748" s="1"/>
    </row>
    <row r="749" ht="15.75" customHeight="1">
      <c r="A749" s="127"/>
      <c r="F749" s="1"/>
      <c r="G749" s="1"/>
      <c r="H749" s="1"/>
      <c r="I749" s="1"/>
      <c r="J749" s="1"/>
      <c r="K749" s="1"/>
      <c r="L749" s="1"/>
    </row>
    <row r="750" ht="15.75" customHeight="1">
      <c r="A750" s="127"/>
      <c r="F750" s="1"/>
      <c r="G750" s="1"/>
      <c r="H750" s="1"/>
      <c r="I750" s="1"/>
      <c r="J750" s="1"/>
      <c r="K750" s="1"/>
      <c r="L750" s="1"/>
    </row>
    <row r="751" ht="15.75" customHeight="1">
      <c r="A751" s="127"/>
      <c r="F751" s="1"/>
      <c r="G751" s="1"/>
      <c r="H751" s="1"/>
      <c r="I751" s="1"/>
      <c r="J751" s="1"/>
      <c r="K751" s="1"/>
      <c r="L751" s="1"/>
    </row>
    <row r="752" ht="15.75" customHeight="1">
      <c r="A752" s="127"/>
      <c r="F752" s="1"/>
      <c r="G752" s="1"/>
      <c r="H752" s="1"/>
      <c r="I752" s="1"/>
      <c r="J752" s="1"/>
      <c r="K752" s="1"/>
      <c r="L752" s="1"/>
    </row>
    <row r="753" ht="15.75" customHeight="1">
      <c r="A753" s="127"/>
      <c r="F753" s="1"/>
      <c r="G753" s="1"/>
      <c r="H753" s="1"/>
      <c r="I753" s="1"/>
      <c r="J753" s="1"/>
      <c r="K753" s="1"/>
      <c r="L753" s="1"/>
    </row>
    <row r="754" ht="15.75" customHeight="1">
      <c r="A754" s="127"/>
      <c r="F754" s="1"/>
      <c r="G754" s="1"/>
      <c r="H754" s="1"/>
      <c r="I754" s="1"/>
      <c r="J754" s="1"/>
      <c r="K754" s="1"/>
      <c r="L754" s="1"/>
    </row>
    <row r="755" ht="15.75" customHeight="1">
      <c r="A755" s="127"/>
      <c r="F755" s="1"/>
      <c r="G755" s="1"/>
      <c r="H755" s="1"/>
      <c r="I755" s="1"/>
      <c r="J755" s="1"/>
      <c r="K755" s="1"/>
      <c r="L755" s="1"/>
    </row>
    <row r="756" ht="15.75" customHeight="1">
      <c r="A756" s="127"/>
      <c r="F756" s="1"/>
      <c r="G756" s="1"/>
      <c r="H756" s="1"/>
      <c r="I756" s="1"/>
      <c r="J756" s="1"/>
      <c r="K756" s="1"/>
      <c r="L756" s="1"/>
    </row>
    <row r="757" ht="15.75" customHeight="1">
      <c r="A757" s="127"/>
      <c r="F757" s="1"/>
      <c r="G757" s="1"/>
      <c r="H757" s="1"/>
      <c r="I757" s="1"/>
      <c r="J757" s="1"/>
      <c r="K757" s="1"/>
      <c r="L757" s="1"/>
    </row>
    <row r="758" ht="15.75" customHeight="1">
      <c r="A758" s="127"/>
      <c r="F758" s="1"/>
      <c r="G758" s="1"/>
      <c r="H758" s="1"/>
      <c r="I758" s="1"/>
      <c r="J758" s="1"/>
      <c r="K758" s="1"/>
      <c r="L758" s="1"/>
    </row>
    <row r="759" ht="15.75" customHeight="1">
      <c r="A759" s="127"/>
      <c r="F759" s="1"/>
      <c r="G759" s="1"/>
      <c r="H759" s="1"/>
      <c r="I759" s="1"/>
      <c r="J759" s="1"/>
      <c r="K759" s="1"/>
      <c r="L759" s="1"/>
    </row>
    <row r="760" ht="15.75" customHeight="1">
      <c r="A760" s="127"/>
      <c r="F760" s="1"/>
      <c r="G760" s="1"/>
      <c r="H760" s="1"/>
      <c r="I760" s="1"/>
      <c r="J760" s="1"/>
      <c r="K760" s="1"/>
      <c r="L760" s="1"/>
    </row>
    <row r="761" ht="15.75" customHeight="1">
      <c r="A761" s="127"/>
      <c r="F761" s="1"/>
      <c r="G761" s="1"/>
      <c r="H761" s="1"/>
      <c r="I761" s="1"/>
      <c r="J761" s="1"/>
      <c r="K761" s="1"/>
      <c r="L761" s="1"/>
    </row>
    <row r="762" ht="15.75" customHeight="1">
      <c r="A762" s="127"/>
      <c r="F762" s="1"/>
      <c r="G762" s="1"/>
      <c r="H762" s="1"/>
      <c r="I762" s="1"/>
      <c r="J762" s="1"/>
      <c r="K762" s="1"/>
      <c r="L762" s="1"/>
    </row>
    <row r="763" ht="15.75" customHeight="1">
      <c r="A763" s="127"/>
      <c r="F763" s="1"/>
      <c r="G763" s="1"/>
      <c r="H763" s="1"/>
      <c r="I763" s="1"/>
      <c r="J763" s="1"/>
      <c r="K763" s="1"/>
      <c r="L763" s="1"/>
    </row>
    <row r="764" ht="15.75" customHeight="1">
      <c r="A764" s="127"/>
      <c r="F764" s="1"/>
      <c r="G764" s="1"/>
      <c r="H764" s="1"/>
      <c r="I764" s="1"/>
      <c r="J764" s="1"/>
      <c r="K764" s="1"/>
      <c r="L764" s="1"/>
    </row>
    <row r="765" ht="15.75" customHeight="1">
      <c r="A765" s="127"/>
      <c r="F765" s="1"/>
      <c r="G765" s="1"/>
      <c r="H765" s="1"/>
      <c r="I765" s="1"/>
      <c r="J765" s="1"/>
      <c r="K765" s="1"/>
      <c r="L765" s="1"/>
    </row>
    <row r="766" ht="15.75" customHeight="1">
      <c r="A766" s="127"/>
      <c r="F766" s="1"/>
      <c r="G766" s="1"/>
      <c r="H766" s="1"/>
      <c r="I766" s="1"/>
      <c r="J766" s="1"/>
      <c r="K766" s="1"/>
      <c r="L766" s="1"/>
    </row>
    <row r="767" ht="15.75" customHeight="1">
      <c r="A767" s="127"/>
      <c r="F767" s="1"/>
      <c r="G767" s="1"/>
      <c r="H767" s="1"/>
      <c r="I767" s="1"/>
      <c r="J767" s="1"/>
      <c r="K767" s="1"/>
      <c r="L767" s="1"/>
    </row>
    <row r="768" ht="15.75" customHeight="1">
      <c r="A768" s="127"/>
      <c r="F768" s="1"/>
      <c r="G768" s="1"/>
      <c r="H768" s="1"/>
      <c r="I768" s="1"/>
      <c r="J768" s="1"/>
      <c r="K768" s="1"/>
      <c r="L768" s="1"/>
    </row>
    <row r="769" ht="15.75" customHeight="1">
      <c r="A769" s="127"/>
      <c r="F769" s="1"/>
      <c r="G769" s="1"/>
      <c r="H769" s="1"/>
      <c r="I769" s="1"/>
      <c r="J769" s="1"/>
      <c r="K769" s="1"/>
      <c r="L769" s="1"/>
    </row>
    <row r="770" ht="15.75" customHeight="1">
      <c r="A770" s="127"/>
      <c r="F770" s="1"/>
      <c r="G770" s="1"/>
      <c r="H770" s="1"/>
      <c r="I770" s="1"/>
      <c r="J770" s="1"/>
      <c r="K770" s="1"/>
      <c r="L770" s="1"/>
    </row>
    <row r="771" ht="15.75" customHeight="1">
      <c r="A771" s="127"/>
      <c r="F771" s="1"/>
      <c r="G771" s="1"/>
      <c r="H771" s="1"/>
      <c r="I771" s="1"/>
      <c r="J771" s="1"/>
      <c r="K771" s="1"/>
      <c r="L771" s="1"/>
    </row>
    <row r="772" ht="15.75" customHeight="1">
      <c r="A772" s="127"/>
      <c r="F772" s="1"/>
      <c r="G772" s="1"/>
      <c r="H772" s="1"/>
      <c r="I772" s="1"/>
      <c r="J772" s="1"/>
      <c r="K772" s="1"/>
      <c r="L772" s="1"/>
    </row>
    <row r="773" ht="15.75" customHeight="1">
      <c r="A773" s="127"/>
      <c r="F773" s="1"/>
      <c r="G773" s="1"/>
      <c r="H773" s="1"/>
      <c r="I773" s="1"/>
      <c r="J773" s="1"/>
      <c r="K773" s="1"/>
      <c r="L773" s="1"/>
    </row>
    <row r="774" ht="15.75" customHeight="1">
      <c r="A774" s="127"/>
      <c r="F774" s="1"/>
      <c r="G774" s="1"/>
      <c r="H774" s="1"/>
      <c r="I774" s="1"/>
      <c r="J774" s="1"/>
      <c r="K774" s="1"/>
      <c r="L774" s="1"/>
    </row>
    <row r="775" ht="15.75" customHeight="1">
      <c r="A775" s="127"/>
      <c r="F775" s="1"/>
      <c r="G775" s="1"/>
      <c r="H775" s="1"/>
      <c r="I775" s="1"/>
      <c r="J775" s="1"/>
      <c r="K775" s="1"/>
      <c r="L775" s="1"/>
    </row>
    <row r="776" ht="15.75" customHeight="1">
      <c r="A776" s="127"/>
      <c r="F776" s="1"/>
      <c r="G776" s="1"/>
      <c r="H776" s="1"/>
      <c r="I776" s="1"/>
      <c r="J776" s="1"/>
      <c r="K776" s="1"/>
      <c r="L776" s="1"/>
    </row>
    <row r="777" ht="15.75" customHeight="1">
      <c r="A777" s="127"/>
      <c r="F777" s="1"/>
      <c r="G777" s="1"/>
      <c r="H777" s="1"/>
      <c r="I777" s="1"/>
      <c r="J777" s="1"/>
      <c r="K777" s="1"/>
      <c r="L777" s="1"/>
    </row>
    <row r="778" ht="15.75" customHeight="1">
      <c r="A778" s="127"/>
      <c r="F778" s="1"/>
      <c r="G778" s="1"/>
      <c r="H778" s="1"/>
      <c r="I778" s="1"/>
      <c r="J778" s="1"/>
      <c r="K778" s="1"/>
      <c r="L778" s="1"/>
    </row>
    <row r="779" ht="15.75" customHeight="1">
      <c r="A779" s="127"/>
      <c r="F779" s="1"/>
      <c r="G779" s="1"/>
      <c r="H779" s="1"/>
      <c r="I779" s="1"/>
      <c r="J779" s="1"/>
      <c r="K779" s="1"/>
      <c r="L779" s="1"/>
    </row>
    <row r="780" ht="15.75" customHeight="1">
      <c r="A780" s="127"/>
      <c r="F780" s="1"/>
      <c r="G780" s="1"/>
      <c r="H780" s="1"/>
      <c r="I780" s="1"/>
      <c r="J780" s="1"/>
      <c r="K780" s="1"/>
      <c r="L780" s="1"/>
    </row>
    <row r="781" ht="15.75" customHeight="1">
      <c r="A781" s="127"/>
      <c r="F781" s="1"/>
      <c r="G781" s="1"/>
      <c r="H781" s="1"/>
      <c r="I781" s="1"/>
      <c r="J781" s="1"/>
      <c r="K781" s="1"/>
      <c r="L781" s="1"/>
    </row>
    <row r="782" ht="15.75" customHeight="1">
      <c r="A782" s="127"/>
      <c r="F782" s="1"/>
      <c r="G782" s="1"/>
      <c r="H782" s="1"/>
      <c r="I782" s="1"/>
      <c r="J782" s="1"/>
      <c r="K782" s="1"/>
      <c r="L782" s="1"/>
    </row>
    <row r="783" ht="15.75" customHeight="1">
      <c r="A783" s="127"/>
      <c r="F783" s="1"/>
      <c r="G783" s="1"/>
      <c r="H783" s="1"/>
      <c r="I783" s="1"/>
      <c r="J783" s="1"/>
      <c r="K783" s="1"/>
      <c r="L783" s="1"/>
    </row>
    <row r="784" ht="15.75" customHeight="1">
      <c r="A784" s="127"/>
      <c r="F784" s="1"/>
      <c r="G784" s="1"/>
      <c r="H784" s="1"/>
      <c r="I784" s="1"/>
      <c r="J784" s="1"/>
      <c r="K784" s="1"/>
      <c r="L784" s="1"/>
    </row>
    <row r="785" ht="15.75" customHeight="1">
      <c r="A785" s="127"/>
      <c r="F785" s="1"/>
      <c r="G785" s="1"/>
      <c r="H785" s="1"/>
      <c r="I785" s="1"/>
      <c r="J785" s="1"/>
      <c r="K785" s="1"/>
      <c r="L785" s="1"/>
    </row>
    <row r="786" ht="15.75" customHeight="1">
      <c r="A786" s="127"/>
      <c r="F786" s="1"/>
      <c r="G786" s="1"/>
      <c r="H786" s="1"/>
      <c r="I786" s="1"/>
      <c r="J786" s="1"/>
      <c r="K786" s="1"/>
      <c r="L786" s="1"/>
    </row>
    <row r="787" ht="15.75" customHeight="1">
      <c r="A787" s="127"/>
      <c r="F787" s="1"/>
      <c r="G787" s="1"/>
      <c r="H787" s="1"/>
      <c r="I787" s="1"/>
      <c r="J787" s="1"/>
      <c r="K787" s="1"/>
      <c r="L787" s="1"/>
    </row>
    <row r="788" ht="15.75" customHeight="1">
      <c r="A788" s="127"/>
      <c r="F788" s="1"/>
      <c r="G788" s="1"/>
      <c r="H788" s="1"/>
      <c r="I788" s="1"/>
      <c r="J788" s="1"/>
      <c r="K788" s="1"/>
      <c r="L788" s="1"/>
    </row>
    <row r="789" ht="15.75" customHeight="1">
      <c r="A789" s="127"/>
      <c r="F789" s="1"/>
      <c r="G789" s="1"/>
      <c r="H789" s="1"/>
      <c r="I789" s="1"/>
      <c r="J789" s="1"/>
      <c r="K789" s="1"/>
      <c r="L789" s="1"/>
    </row>
    <row r="790" ht="15.75" customHeight="1">
      <c r="A790" s="127"/>
      <c r="F790" s="1"/>
      <c r="G790" s="1"/>
      <c r="H790" s="1"/>
      <c r="I790" s="1"/>
      <c r="J790" s="1"/>
      <c r="K790" s="1"/>
      <c r="L790" s="1"/>
    </row>
    <row r="791" ht="15.75" customHeight="1">
      <c r="A791" s="127"/>
      <c r="F791" s="1"/>
      <c r="G791" s="1"/>
      <c r="H791" s="1"/>
      <c r="I791" s="1"/>
      <c r="J791" s="1"/>
      <c r="K791" s="1"/>
      <c r="L791" s="1"/>
    </row>
    <row r="792" ht="15.75" customHeight="1">
      <c r="A792" s="127"/>
      <c r="F792" s="1"/>
      <c r="G792" s="1"/>
      <c r="H792" s="1"/>
      <c r="I792" s="1"/>
      <c r="J792" s="1"/>
      <c r="K792" s="1"/>
      <c r="L792" s="1"/>
    </row>
    <row r="793" ht="15.75" customHeight="1">
      <c r="A793" s="127"/>
      <c r="F793" s="1"/>
      <c r="G793" s="1"/>
      <c r="H793" s="1"/>
      <c r="I793" s="1"/>
      <c r="J793" s="1"/>
      <c r="K793" s="1"/>
      <c r="L793" s="1"/>
    </row>
    <row r="794" ht="15.75" customHeight="1">
      <c r="A794" s="127"/>
      <c r="F794" s="1"/>
      <c r="G794" s="1"/>
      <c r="H794" s="1"/>
      <c r="I794" s="1"/>
      <c r="J794" s="1"/>
      <c r="K794" s="1"/>
      <c r="L794" s="1"/>
    </row>
    <row r="795" ht="15.75" customHeight="1">
      <c r="A795" s="127"/>
      <c r="F795" s="1"/>
      <c r="G795" s="1"/>
      <c r="H795" s="1"/>
      <c r="I795" s="1"/>
      <c r="J795" s="1"/>
      <c r="K795" s="1"/>
      <c r="L795" s="1"/>
    </row>
    <row r="796" ht="15.75" customHeight="1">
      <c r="A796" s="127"/>
      <c r="F796" s="1"/>
      <c r="G796" s="1"/>
      <c r="H796" s="1"/>
      <c r="I796" s="1"/>
      <c r="J796" s="1"/>
      <c r="K796" s="1"/>
      <c r="L796" s="1"/>
    </row>
    <row r="797" ht="15.75" customHeight="1">
      <c r="A797" s="127"/>
      <c r="F797" s="1"/>
      <c r="G797" s="1"/>
      <c r="H797" s="1"/>
      <c r="I797" s="1"/>
      <c r="J797" s="1"/>
      <c r="K797" s="1"/>
      <c r="L797" s="1"/>
    </row>
    <row r="798" ht="15.75" customHeight="1">
      <c r="A798" s="127"/>
      <c r="F798" s="1"/>
      <c r="G798" s="1"/>
      <c r="H798" s="1"/>
      <c r="I798" s="1"/>
      <c r="J798" s="1"/>
      <c r="K798" s="1"/>
      <c r="L798" s="1"/>
    </row>
    <row r="799" ht="15.75" customHeight="1">
      <c r="A799" s="127"/>
      <c r="F799" s="1"/>
      <c r="G799" s="1"/>
      <c r="H799" s="1"/>
      <c r="I799" s="1"/>
      <c r="J799" s="1"/>
      <c r="K799" s="1"/>
      <c r="L799" s="1"/>
    </row>
    <row r="800" ht="15.75" customHeight="1">
      <c r="A800" s="127"/>
      <c r="F800" s="1"/>
      <c r="G800" s="1"/>
      <c r="H800" s="1"/>
      <c r="I800" s="1"/>
      <c r="J800" s="1"/>
      <c r="K800" s="1"/>
      <c r="L800" s="1"/>
    </row>
    <row r="801" ht="15.75" customHeight="1">
      <c r="A801" s="127"/>
      <c r="F801" s="1"/>
      <c r="G801" s="1"/>
      <c r="H801" s="1"/>
      <c r="I801" s="1"/>
      <c r="J801" s="1"/>
      <c r="K801" s="1"/>
      <c r="L801" s="1"/>
    </row>
    <row r="802" ht="15.75" customHeight="1">
      <c r="A802" s="127"/>
      <c r="F802" s="1"/>
      <c r="G802" s="1"/>
      <c r="H802" s="1"/>
      <c r="I802" s="1"/>
      <c r="J802" s="1"/>
      <c r="K802" s="1"/>
      <c r="L802" s="1"/>
    </row>
    <row r="803" ht="15.75" customHeight="1">
      <c r="A803" s="127"/>
      <c r="F803" s="1"/>
      <c r="G803" s="1"/>
      <c r="H803" s="1"/>
      <c r="I803" s="1"/>
      <c r="J803" s="1"/>
      <c r="K803" s="1"/>
      <c r="L803" s="1"/>
    </row>
    <row r="804" ht="15.75" customHeight="1">
      <c r="A804" s="127"/>
      <c r="F804" s="1"/>
      <c r="G804" s="1"/>
      <c r="H804" s="1"/>
      <c r="I804" s="1"/>
      <c r="J804" s="1"/>
      <c r="K804" s="1"/>
      <c r="L804" s="1"/>
    </row>
    <row r="805" ht="15.75" customHeight="1">
      <c r="A805" s="127"/>
      <c r="F805" s="1"/>
      <c r="G805" s="1"/>
      <c r="H805" s="1"/>
      <c r="I805" s="1"/>
      <c r="J805" s="1"/>
      <c r="K805" s="1"/>
      <c r="L805" s="1"/>
    </row>
    <row r="806" ht="15.75" customHeight="1">
      <c r="A806" s="127"/>
      <c r="F806" s="1"/>
      <c r="G806" s="1"/>
      <c r="H806" s="1"/>
      <c r="I806" s="1"/>
      <c r="J806" s="1"/>
      <c r="K806" s="1"/>
      <c r="L806" s="1"/>
    </row>
    <row r="807" ht="15.75" customHeight="1">
      <c r="A807" s="127"/>
      <c r="F807" s="1"/>
      <c r="G807" s="1"/>
      <c r="H807" s="1"/>
      <c r="I807" s="1"/>
      <c r="J807" s="1"/>
      <c r="K807" s="1"/>
      <c r="L807" s="1"/>
    </row>
    <row r="808" ht="15.75" customHeight="1">
      <c r="A808" s="127"/>
      <c r="F808" s="1"/>
      <c r="G808" s="1"/>
      <c r="H808" s="1"/>
      <c r="I808" s="1"/>
      <c r="J808" s="1"/>
      <c r="K808" s="1"/>
      <c r="L808" s="1"/>
    </row>
    <row r="809" ht="15.75" customHeight="1">
      <c r="A809" s="127"/>
      <c r="F809" s="1"/>
      <c r="G809" s="1"/>
      <c r="H809" s="1"/>
      <c r="I809" s="1"/>
      <c r="J809" s="1"/>
      <c r="K809" s="1"/>
      <c r="L809" s="1"/>
    </row>
    <row r="810" ht="15.75" customHeight="1">
      <c r="A810" s="127"/>
      <c r="F810" s="1"/>
      <c r="G810" s="1"/>
      <c r="H810" s="1"/>
      <c r="I810" s="1"/>
      <c r="J810" s="1"/>
      <c r="K810" s="1"/>
      <c r="L810" s="1"/>
    </row>
    <row r="811" ht="15.75" customHeight="1">
      <c r="A811" s="127"/>
      <c r="F811" s="1"/>
      <c r="G811" s="1"/>
      <c r="H811" s="1"/>
      <c r="I811" s="1"/>
      <c r="J811" s="1"/>
      <c r="K811" s="1"/>
      <c r="L811" s="1"/>
    </row>
    <row r="812" ht="15.75" customHeight="1">
      <c r="A812" s="127"/>
      <c r="F812" s="1"/>
      <c r="G812" s="1"/>
      <c r="H812" s="1"/>
      <c r="I812" s="1"/>
      <c r="J812" s="1"/>
      <c r="K812" s="1"/>
      <c r="L812" s="1"/>
    </row>
    <row r="813" ht="15.75" customHeight="1">
      <c r="A813" s="127"/>
      <c r="F813" s="1"/>
      <c r="G813" s="1"/>
      <c r="H813" s="1"/>
      <c r="I813" s="1"/>
      <c r="J813" s="1"/>
      <c r="K813" s="1"/>
      <c r="L813" s="1"/>
    </row>
    <row r="814" ht="15.75" customHeight="1">
      <c r="A814" s="127"/>
      <c r="F814" s="1"/>
      <c r="G814" s="1"/>
      <c r="H814" s="1"/>
      <c r="I814" s="1"/>
      <c r="J814" s="1"/>
      <c r="K814" s="1"/>
      <c r="L814" s="1"/>
    </row>
    <row r="815" ht="15.75" customHeight="1">
      <c r="A815" s="127"/>
      <c r="F815" s="1"/>
      <c r="G815" s="1"/>
      <c r="H815" s="1"/>
      <c r="I815" s="1"/>
      <c r="J815" s="1"/>
      <c r="K815" s="1"/>
      <c r="L815" s="1"/>
    </row>
    <row r="816" ht="15.75" customHeight="1">
      <c r="A816" s="127"/>
      <c r="F816" s="1"/>
      <c r="G816" s="1"/>
      <c r="H816" s="1"/>
      <c r="I816" s="1"/>
      <c r="J816" s="1"/>
      <c r="K816" s="1"/>
      <c r="L816" s="1"/>
    </row>
    <row r="817" ht="15.75" customHeight="1">
      <c r="A817" s="127"/>
      <c r="F817" s="1"/>
      <c r="G817" s="1"/>
      <c r="H817" s="1"/>
      <c r="I817" s="1"/>
      <c r="J817" s="1"/>
      <c r="K817" s="1"/>
      <c r="L817" s="1"/>
    </row>
    <row r="818" ht="15.75" customHeight="1">
      <c r="A818" s="127"/>
      <c r="F818" s="1"/>
      <c r="G818" s="1"/>
      <c r="H818" s="1"/>
      <c r="I818" s="1"/>
      <c r="J818" s="1"/>
      <c r="K818" s="1"/>
      <c r="L818" s="1"/>
    </row>
    <row r="819" ht="15.75" customHeight="1">
      <c r="A819" s="127"/>
      <c r="F819" s="1"/>
      <c r="G819" s="1"/>
      <c r="H819" s="1"/>
      <c r="I819" s="1"/>
      <c r="J819" s="1"/>
      <c r="K819" s="1"/>
      <c r="L819" s="1"/>
    </row>
    <row r="820" ht="15.75" customHeight="1">
      <c r="A820" s="127"/>
      <c r="F820" s="1"/>
      <c r="G820" s="1"/>
      <c r="H820" s="1"/>
      <c r="I820" s="1"/>
      <c r="J820" s="1"/>
      <c r="K820" s="1"/>
      <c r="L820" s="1"/>
    </row>
    <row r="821" ht="15.75" customHeight="1">
      <c r="A821" s="127"/>
      <c r="F821" s="1"/>
      <c r="G821" s="1"/>
      <c r="H821" s="1"/>
      <c r="I821" s="1"/>
      <c r="J821" s="1"/>
      <c r="K821" s="1"/>
      <c r="L821" s="1"/>
    </row>
    <row r="822" ht="15.75" customHeight="1">
      <c r="A822" s="127"/>
      <c r="F822" s="1"/>
      <c r="G822" s="1"/>
      <c r="H822" s="1"/>
      <c r="I822" s="1"/>
      <c r="J822" s="1"/>
      <c r="K822" s="1"/>
      <c r="L822" s="1"/>
    </row>
    <row r="823" ht="15.75" customHeight="1">
      <c r="A823" s="127"/>
      <c r="F823" s="1"/>
      <c r="G823" s="1"/>
      <c r="H823" s="1"/>
      <c r="I823" s="1"/>
      <c r="J823" s="1"/>
      <c r="K823" s="1"/>
      <c r="L823" s="1"/>
    </row>
    <row r="824" ht="15.75" customHeight="1">
      <c r="A824" s="127"/>
      <c r="F824" s="1"/>
      <c r="G824" s="1"/>
      <c r="H824" s="1"/>
      <c r="I824" s="1"/>
      <c r="J824" s="1"/>
      <c r="K824" s="1"/>
      <c r="L824" s="1"/>
    </row>
    <row r="825" ht="15.75" customHeight="1">
      <c r="A825" s="127"/>
      <c r="F825" s="1"/>
      <c r="G825" s="1"/>
      <c r="H825" s="1"/>
      <c r="I825" s="1"/>
      <c r="J825" s="1"/>
      <c r="K825" s="1"/>
      <c r="L825" s="1"/>
    </row>
    <row r="826" ht="15.75" customHeight="1">
      <c r="A826" s="127"/>
      <c r="F826" s="1"/>
      <c r="G826" s="1"/>
      <c r="H826" s="1"/>
      <c r="I826" s="1"/>
      <c r="J826" s="1"/>
      <c r="K826" s="1"/>
      <c r="L826" s="1"/>
    </row>
    <row r="827" ht="15.75" customHeight="1">
      <c r="A827" s="127"/>
      <c r="F827" s="1"/>
      <c r="G827" s="1"/>
      <c r="H827" s="1"/>
      <c r="I827" s="1"/>
      <c r="J827" s="1"/>
      <c r="K827" s="1"/>
      <c r="L827" s="1"/>
    </row>
    <row r="828" ht="15.75" customHeight="1">
      <c r="A828" s="127"/>
      <c r="F828" s="1"/>
      <c r="G828" s="1"/>
      <c r="H828" s="1"/>
      <c r="I828" s="1"/>
      <c r="J828" s="1"/>
      <c r="K828" s="1"/>
      <c r="L828" s="1"/>
    </row>
    <row r="829" ht="15.75" customHeight="1">
      <c r="A829" s="127"/>
      <c r="F829" s="1"/>
      <c r="G829" s="1"/>
      <c r="H829" s="1"/>
      <c r="I829" s="1"/>
      <c r="J829" s="1"/>
      <c r="K829" s="1"/>
      <c r="L829" s="1"/>
    </row>
    <row r="830" ht="15.75" customHeight="1">
      <c r="A830" s="127"/>
      <c r="F830" s="1"/>
      <c r="G830" s="1"/>
      <c r="H830" s="1"/>
      <c r="I830" s="1"/>
      <c r="J830" s="1"/>
      <c r="K830" s="1"/>
      <c r="L830" s="1"/>
    </row>
    <row r="831" ht="15.75" customHeight="1">
      <c r="A831" s="127"/>
      <c r="F831" s="1"/>
      <c r="G831" s="1"/>
      <c r="H831" s="1"/>
      <c r="I831" s="1"/>
      <c r="J831" s="1"/>
      <c r="K831" s="1"/>
      <c r="L831" s="1"/>
    </row>
    <row r="832" ht="15.75" customHeight="1">
      <c r="A832" s="127"/>
      <c r="F832" s="1"/>
      <c r="G832" s="1"/>
      <c r="H832" s="1"/>
      <c r="I832" s="1"/>
      <c r="J832" s="1"/>
      <c r="K832" s="1"/>
      <c r="L832" s="1"/>
    </row>
    <row r="833" ht="15.75" customHeight="1">
      <c r="A833" s="127"/>
      <c r="F833" s="1"/>
      <c r="G833" s="1"/>
      <c r="H833" s="1"/>
      <c r="I833" s="1"/>
      <c r="J833" s="1"/>
      <c r="K833" s="1"/>
      <c r="L833" s="1"/>
    </row>
    <row r="834" ht="15.75" customHeight="1">
      <c r="A834" s="127"/>
      <c r="F834" s="1"/>
      <c r="G834" s="1"/>
      <c r="H834" s="1"/>
      <c r="I834" s="1"/>
      <c r="J834" s="1"/>
      <c r="K834" s="1"/>
      <c r="L834" s="1"/>
    </row>
    <row r="835" ht="15.75" customHeight="1">
      <c r="A835" s="127"/>
      <c r="F835" s="1"/>
      <c r="G835" s="1"/>
      <c r="H835" s="1"/>
      <c r="I835" s="1"/>
      <c r="J835" s="1"/>
      <c r="K835" s="1"/>
      <c r="L835" s="1"/>
    </row>
    <row r="836" ht="15.75" customHeight="1">
      <c r="A836" s="127"/>
      <c r="F836" s="1"/>
      <c r="G836" s="1"/>
      <c r="H836" s="1"/>
      <c r="I836" s="1"/>
      <c r="J836" s="1"/>
      <c r="K836" s="1"/>
      <c r="L836" s="1"/>
    </row>
    <row r="837" ht="15.75" customHeight="1">
      <c r="A837" s="127"/>
      <c r="F837" s="1"/>
      <c r="G837" s="1"/>
      <c r="H837" s="1"/>
      <c r="I837" s="1"/>
      <c r="J837" s="1"/>
      <c r="K837" s="1"/>
      <c r="L837" s="1"/>
    </row>
    <row r="838" ht="15.75" customHeight="1">
      <c r="A838" s="127"/>
      <c r="F838" s="1"/>
      <c r="G838" s="1"/>
      <c r="H838" s="1"/>
      <c r="I838" s="1"/>
      <c r="J838" s="1"/>
      <c r="K838" s="1"/>
      <c r="L838" s="1"/>
    </row>
    <row r="839" ht="15.75" customHeight="1">
      <c r="A839" s="127"/>
      <c r="F839" s="1"/>
      <c r="G839" s="1"/>
      <c r="H839" s="1"/>
      <c r="I839" s="1"/>
      <c r="J839" s="1"/>
      <c r="K839" s="1"/>
      <c r="L839" s="1"/>
    </row>
    <row r="840" ht="15.75" customHeight="1">
      <c r="A840" s="127"/>
      <c r="F840" s="1"/>
      <c r="G840" s="1"/>
      <c r="H840" s="1"/>
      <c r="I840" s="1"/>
      <c r="J840" s="1"/>
      <c r="K840" s="1"/>
      <c r="L840" s="1"/>
    </row>
    <row r="841" ht="15.75" customHeight="1">
      <c r="A841" s="127"/>
      <c r="F841" s="1"/>
      <c r="G841" s="1"/>
      <c r="H841" s="1"/>
      <c r="I841" s="1"/>
      <c r="J841" s="1"/>
      <c r="K841" s="1"/>
      <c r="L841" s="1"/>
    </row>
    <row r="842" ht="15.75" customHeight="1">
      <c r="A842" s="127"/>
      <c r="F842" s="1"/>
      <c r="G842" s="1"/>
      <c r="H842" s="1"/>
      <c r="I842" s="1"/>
      <c r="J842" s="1"/>
      <c r="K842" s="1"/>
      <c r="L842" s="1"/>
    </row>
    <row r="843" ht="15.75" customHeight="1">
      <c r="A843" s="127"/>
      <c r="F843" s="1"/>
      <c r="G843" s="1"/>
      <c r="H843" s="1"/>
      <c r="I843" s="1"/>
      <c r="J843" s="1"/>
      <c r="K843" s="1"/>
      <c r="L843" s="1"/>
    </row>
    <row r="844" ht="15.75" customHeight="1">
      <c r="A844" s="127"/>
      <c r="F844" s="1"/>
      <c r="G844" s="1"/>
      <c r="H844" s="1"/>
      <c r="I844" s="1"/>
      <c r="J844" s="1"/>
      <c r="K844" s="1"/>
      <c r="L844" s="1"/>
    </row>
    <row r="845" ht="15.75" customHeight="1">
      <c r="A845" s="127"/>
      <c r="F845" s="1"/>
      <c r="G845" s="1"/>
      <c r="H845" s="1"/>
      <c r="I845" s="1"/>
      <c r="J845" s="1"/>
      <c r="K845" s="1"/>
      <c r="L845" s="1"/>
    </row>
    <row r="846" ht="15.75" customHeight="1">
      <c r="A846" s="127"/>
      <c r="F846" s="1"/>
      <c r="G846" s="1"/>
      <c r="H846" s="1"/>
      <c r="I846" s="1"/>
      <c r="J846" s="1"/>
      <c r="K846" s="1"/>
      <c r="L846" s="1"/>
    </row>
    <row r="847" ht="15.75" customHeight="1">
      <c r="A847" s="127"/>
      <c r="F847" s="1"/>
      <c r="G847" s="1"/>
      <c r="H847" s="1"/>
      <c r="I847" s="1"/>
      <c r="J847" s="1"/>
      <c r="K847" s="1"/>
      <c r="L847" s="1"/>
    </row>
    <row r="848" ht="15.75" customHeight="1">
      <c r="A848" s="127"/>
      <c r="F848" s="1"/>
      <c r="G848" s="1"/>
      <c r="H848" s="1"/>
      <c r="I848" s="1"/>
      <c r="J848" s="1"/>
      <c r="K848" s="1"/>
      <c r="L848" s="1"/>
    </row>
    <row r="849" ht="15.75" customHeight="1">
      <c r="A849" s="127"/>
      <c r="F849" s="1"/>
      <c r="G849" s="1"/>
      <c r="H849" s="1"/>
      <c r="I849" s="1"/>
      <c r="J849" s="1"/>
      <c r="K849" s="1"/>
      <c r="L849" s="1"/>
    </row>
    <row r="850" ht="15.75" customHeight="1">
      <c r="A850" s="127"/>
      <c r="F850" s="1"/>
      <c r="G850" s="1"/>
      <c r="H850" s="1"/>
      <c r="I850" s="1"/>
      <c r="J850" s="1"/>
      <c r="K850" s="1"/>
      <c r="L850" s="1"/>
    </row>
    <row r="851" ht="15.75" customHeight="1">
      <c r="A851" s="127"/>
      <c r="F851" s="1"/>
      <c r="G851" s="1"/>
      <c r="H851" s="1"/>
      <c r="I851" s="1"/>
      <c r="J851" s="1"/>
      <c r="K851" s="1"/>
      <c r="L851" s="1"/>
    </row>
    <row r="852" ht="15.75" customHeight="1">
      <c r="A852" s="127"/>
      <c r="F852" s="1"/>
      <c r="G852" s="1"/>
      <c r="H852" s="1"/>
      <c r="I852" s="1"/>
      <c r="J852" s="1"/>
      <c r="K852" s="1"/>
      <c r="L852" s="1"/>
    </row>
    <row r="853" ht="15.75" customHeight="1">
      <c r="A853" s="127"/>
      <c r="F853" s="1"/>
      <c r="G853" s="1"/>
      <c r="H853" s="1"/>
      <c r="I853" s="1"/>
      <c r="J853" s="1"/>
      <c r="K853" s="1"/>
      <c r="L853" s="1"/>
    </row>
    <row r="854" ht="15.75" customHeight="1">
      <c r="A854" s="127"/>
      <c r="F854" s="1"/>
      <c r="G854" s="1"/>
      <c r="H854" s="1"/>
      <c r="I854" s="1"/>
      <c r="J854" s="1"/>
      <c r="K854" s="1"/>
      <c r="L854" s="1"/>
    </row>
    <row r="855" ht="15.75" customHeight="1">
      <c r="A855" s="127"/>
      <c r="F855" s="1"/>
      <c r="G855" s="1"/>
      <c r="H855" s="1"/>
      <c r="I855" s="1"/>
      <c r="J855" s="1"/>
      <c r="K855" s="1"/>
      <c r="L855" s="1"/>
    </row>
    <row r="856" ht="15.75" customHeight="1">
      <c r="A856" s="127"/>
      <c r="F856" s="1"/>
      <c r="G856" s="1"/>
      <c r="H856" s="1"/>
      <c r="I856" s="1"/>
      <c r="J856" s="1"/>
      <c r="K856" s="1"/>
      <c r="L856" s="1"/>
    </row>
    <row r="857" ht="15.75" customHeight="1">
      <c r="A857" s="127"/>
      <c r="F857" s="1"/>
      <c r="G857" s="1"/>
      <c r="H857" s="1"/>
      <c r="I857" s="1"/>
      <c r="J857" s="1"/>
      <c r="K857" s="1"/>
      <c r="L857" s="1"/>
    </row>
    <row r="858" ht="15.75" customHeight="1">
      <c r="A858" s="127"/>
      <c r="F858" s="1"/>
      <c r="G858" s="1"/>
      <c r="H858" s="1"/>
      <c r="I858" s="1"/>
      <c r="J858" s="1"/>
      <c r="K858" s="1"/>
      <c r="L858" s="1"/>
    </row>
    <row r="859" ht="15.75" customHeight="1">
      <c r="A859" s="127"/>
      <c r="F859" s="1"/>
      <c r="G859" s="1"/>
      <c r="H859" s="1"/>
      <c r="I859" s="1"/>
      <c r="J859" s="1"/>
      <c r="K859" s="1"/>
      <c r="L859" s="1"/>
    </row>
    <row r="860" ht="15.75" customHeight="1">
      <c r="A860" s="127"/>
      <c r="F860" s="1"/>
      <c r="G860" s="1"/>
      <c r="H860" s="1"/>
      <c r="I860" s="1"/>
      <c r="J860" s="1"/>
      <c r="K860" s="1"/>
      <c r="L860" s="1"/>
    </row>
    <row r="861" ht="15.75" customHeight="1">
      <c r="A861" s="127"/>
      <c r="F861" s="1"/>
      <c r="G861" s="1"/>
      <c r="H861" s="1"/>
      <c r="I861" s="1"/>
      <c r="J861" s="1"/>
      <c r="K861" s="1"/>
      <c r="L861" s="1"/>
    </row>
    <row r="862" ht="15.75" customHeight="1">
      <c r="A862" s="127"/>
      <c r="F862" s="1"/>
      <c r="G862" s="1"/>
      <c r="H862" s="1"/>
      <c r="I862" s="1"/>
      <c r="J862" s="1"/>
      <c r="K862" s="1"/>
      <c r="L862" s="1"/>
    </row>
    <row r="863" ht="15.75" customHeight="1">
      <c r="A863" s="127"/>
      <c r="F863" s="1"/>
      <c r="G863" s="1"/>
      <c r="H863" s="1"/>
      <c r="I863" s="1"/>
      <c r="J863" s="1"/>
      <c r="K863" s="1"/>
      <c r="L863" s="1"/>
    </row>
    <row r="864" ht="15.75" customHeight="1">
      <c r="A864" s="127"/>
      <c r="F864" s="1"/>
      <c r="G864" s="1"/>
      <c r="H864" s="1"/>
      <c r="I864" s="1"/>
      <c r="J864" s="1"/>
      <c r="K864" s="1"/>
      <c r="L864" s="1"/>
    </row>
    <row r="865" ht="15.75" customHeight="1">
      <c r="A865" s="127"/>
      <c r="F865" s="1"/>
      <c r="G865" s="1"/>
      <c r="H865" s="1"/>
      <c r="I865" s="1"/>
      <c r="J865" s="1"/>
      <c r="K865" s="1"/>
      <c r="L865" s="1"/>
    </row>
    <row r="866" ht="15.75" customHeight="1">
      <c r="A866" s="127"/>
      <c r="F866" s="1"/>
      <c r="G866" s="1"/>
      <c r="H866" s="1"/>
      <c r="I866" s="1"/>
      <c r="J866" s="1"/>
      <c r="K866" s="1"/>
      <c r="L866" s="1"/>
    </row>
    <row r="867" ht="15.75" customHeight="1">
      <c r="A867" s="127"/>
      <c r="F867" s="1"/>
      <c r="G867" s="1"/>
      <c r="H867" s="1"/>
      <c r="I867" s="1"/>
      <c r="J867" s="1"/>
      <c r="K867" s="1"/>
      <c r="L867" s="1"/>
    </row>
    <row r="868" ht="15.75" customHeight="1">
      <c r="A868" s="127"/>
      <c r="F868" s="1"/>
      <c r="G868" s="1"/>
      <c r="H868" s="1"/>
      <c r="I868" s="1"/>
      <c r="J868" s="1"/>
      <c r="K868" s="1"/>
      <c r="L868" s="1"/>
    </row>
    <row r="869" ht="15.75" customHeight="1">
      <c r="A869" s="127"/>
      <c r="F869" s="1"/>
      <c r="G869" s="1"/>
      <c r="H869" s="1"/>
      <c r="I869" s="1"/>
      <c r="J869" s="1"/>
      <c r="K869" s="1"/>
      <c r="L869" s="1"/>
    </row>
    <row r="870" ht="15.75" customHeight="1">
      <c r="A870" s="127"/>
      <c r="F870" s="1"/>
      <c r="G870" s="1"/>
      <c r="H870" s="1"/>
      <c r="I870" s="1"/>
      <c r="J870" s="1"/>
      <c r="K870" s="1"/>
      <c r="L870" s="1"/>
    </row>
    <row r="871" ht="15.75" customHeight="1">
      <c r="A871" s="127"/>
      <c r="F871" s="1"/>
      <c r="G871" s="1"/>
      <c r="H871" s="1"/>
      <c r="I871" s="1"/>
      <c r="J871" s="1"/>
      <c r="K871" s="1"/>
      <c r="L871" s="1"/>
    </row>
    <row r="872" ht="15.75" customHeight="1">
      <c r="A872" s="127"/>
      <c r="F872" s="1"/>
      <c r="G872" s="1"/>
      <c r="H872" s="1"/>
      <c r="I872" s="1"/>
      <c r="J872" s="1"/>
      <c r="K872" s="1"/>
      <c r="L872" s="1"/>
    </row>
    <row r="873" ht="15.75" customHeight="1">
      <c r="A873" s="127"/>
      <c r="F873" s="1"/>
      <c r="G873" s="1"/>
      <c r="H873" s="1"/>
      <c r="I873" s="1"/>
      <c r="J873" s="1"/>
      <c r="K873" s="1"/>
      <c r="L873" s="1"/>
    </row>
    <row r="874" ht="15.75" customHeight="1">
      <c r="A874" s="127"/>
      <c r="F874" s="1"/>
      <c r="G874" s="1"/>
      <c r="H874" s="1"/>
      <c r="I874" s="1"/>
      <c r="J874" s="1"/>
      <c r="K874" s="1"/>
      <c r="L874" s="1"/>
    </row>
    <row r="875" ht="15.75" customHeight="1">
      <c r="A875" s="127"/>
      <c r="F875" s="1"/>
      <c r="G875" s="1"/>
      <c r="H875" s="1"/>
      <c r="I875" s="1"/>
      <c r="J875" s="1"/>
      <c r="K875" s="1"/>
      <c r="L875" s="1"/>
    </row>
    <row r="876" ht="15.75" customHeight="1">
      <c r="A876" s="127"/>
      <c r="F876" s="1"/>
      <c r="G876" s="1"/>
      <c r="H876" s="1"/>
      <c r="I876" s="1"/>
      <c r="J876" s="1"/>
      <c r="K876" s="1"/>
      <c r="L876" s="1"/>
    </row>
    <row r="877" ht="15.75" customHeight="1">
      <c r="A877" s="127"/>
      <c r="F877" s="1"/>
      <c r="G877" s="1"/>
      <c r="H877" s="1"/>
      <c r="I877" s="1"/>
      <c r="J877" s="1"/>
      <c r="K877" s="1"/>
      <c r="L877" s="1"/>
    </row>
    <row r="878" ht="15.75" customHeight="1">
      <c r="A878" s="127"/>
      <c r="F878" s="1"/>
      <c r="G878" s="1"/>
      <c r="H878" s="1"/>
      <c r="I878" s="1"/>
      <c r="J878" s="1"/>
      <c r="K878" s="1"/>
      <c r="L878" s="1"/>
    </row>
    <row r="879" ht="15.75" customHeight="1">
      <c r="A879" s="127"/>
      <c r="F879" s="1"/>
      <c r="G879" s="1"/>
      <c r="H879" s="1"/>
      <c r="I879" s="1"/>
      <c r="J879" s="1"/>
      <c r="K879" s="1"/>
      <c r="L879" s="1"/>
    </row>
    <row r="880" ht="15.75" customHeight="1">
      <c r="A880" s="127"/>
      <c r="F880" s="1"/>
      <c r="G880" s="1"/>
      <c r="H880" s="1"/>
      <c r="I880" s="1"/>
      <c r="J880" s="1"/>
      <c r="K880" s="1"/>
      <c r="L880" s="1"/>
    </row>
    <row r="881" ht="15.75" customHeight="1">
      <c r="A881" s="127"/>
      <c r="F881" s="1"/>
      <c r="G881" s="1"/>
      <c r="H881" s="1"/>
      <c r="I881" s="1"/>
      <c r="J881" s="1"/>
      <c r="K881" s="1"/>
      <c r="L881" s="1"/>
    </row>
    <row r="882" ht="15.75" customHeight="1">
      <c r="A882" s="127"/>
      <c r="F882" s="1"/>
      <c r="G882" s="1"/>
      <c r="H882" s="1"/>
      <c r="I882" s="1"/>
      <c r="J882" s="1"/>
      <c r="K882" s="1"/>
      <c r="L882" s="1"/>
    </row>
    <row r="883" ht="15.75" customHeight="1">
      <c r="A883" s="127"/>
      <c r="F883" s="1"/>
      <c r="G883" s="1"/>
      <c r="H883" s="1"/>
      <c r="I883" s="1"/>
      <c r="J883" s="1"/>
      <c r="K883" s="1"/>
      <c r="L883" s="1"/>
    </row>
    <row r="884" ht="15.75" customHeight="1">
      <c r="A884" s="127"/>
      <c r="F884" s="1"/>
      <c r="G884" s="1"/>
      <c r="H884" s="1"/>
      <c r="I884" s="1"/>
      <c r="J884" s="1"/>
      <c r="K884" s="1"/>
      <c r="L884" s="1"/>
    </row>
    <row r="885" ht="15.75" customHeight="1">
      <c r="A885" s="127"/>
      <c r="F885" s="1"/>
      <c r="G885" s="1"/>
      <c r="H885" s="1"/>
      <c r="I885" s="1"/>
      <c r="J885" s="1"/>
      <c r="K885" s="1"/>
      <c r="L885" s="1"/>
    </row>
    <row r="886" ht="15.75" customHeight="1">
      <c r="A886" s="127"/>
      <c r="F886" s="1"/>
      <c r="G886" s="1"/>
      <c r="H886" s="1"/>
      <c r="I886" s="1"/>
      <c r="J886" s="1"/>
      <c r="K886" s="1"/>
      <c r="L886" s="1"/>
    </row>
    <row r="887" ht="15.75" customHeight="1">
      <c r="A887" s="127"/>
      <c r="F887" s="1"/>
      <c r="G887" s="1"/>
      <c r="H887" s="1"/>
      <c r="I887" s="1"/>
      <c r="J887" s="1"/>
      <c r="K887" s="1"/>
      <c r="L887" s="1"/>
    </row>
    <row r="888" ht="15.75" customHeight="1">
      <c r="A888" s="127"/>
      <c r="F888" s="1"/>
      <c r="G888" s="1"/>
      <c r="H888" s="1"/>
      <c r="I888" s="1"/>
      <c r="J888" s="1"/>
      <c r="K888" s="1"/>
      <c r="L888" s="1"/>
    </row>
    <row r="889" ht="15.75" customHeight="1">
      <c r="A889" s="127"/>
      <c r="F889" s="1"/>
      <c r="G889" s="1"/>
      <c r="H889" s="1"/>
      <c r="I889" s="1"/>
      <c r="J889" s="1"/>
      <c r="K889" s="1"/>
      <c r="L889" s="1"/>
    </row>
    <row r="890" ht="15.75" customHeight="1">
      <c r="A890" s="127"/>
      <c r="F890" s="1"/>
      <c r="G890" s="1"/>
      <c r="H890" s="1"/>
      <c r="I890" s="1"/>
      <c r="J890" s="1"/>
      <c r="K890" s="1"/>
      <c r="L890" s="1"/>
    </row>
    <row r="891" ht="15.75" customHeight="1">
      <c r="A891" s="127"/>
      <c r="F891" s="1"/>
      <c r="G891" s="1"/>
      <c r="H891" s="1"/>
      <c r="I891" s="1"/>
      <c r="J891" s="1"/>
      <c r="K891" s="1"/>
      <c r="L891" s="1"/>
    </row>
    <row r="892" ht="15.75" customHeight="1">
      <c r="A892" s="127"/>
      <c r="F892" s="1"/>
      <c r="G892" s="1"/>
      <c r="H892" s="1"/>
      <c r="I892" s="1"/>
      <c r="J892" s="1"/>
      <c r="K892" s="1"/>
      <c r="L892" s="1"/>
    </row>
    <row r="893" ht="15.75" customHeight="1">
      <c r="A893" s="127"/>
      <c r="F893" s="1"/>
      <c r="G893" s="1"/>
      <c r="H893" s="1"/>
      <c r="I893" s="1"/>
      <c r="J893" s="1"/>
      <c r="K893" s="1"/>
      <c r="L893" s="1"/>
    </row>
    <row r="894" ht="15.75" customHeight="1">
      <c r="A894" s="127"/>
      <c r="F894" s="1"/>
      <c r="G894" s="1"/>
      <c r="H894" s="1"/>
      <c r="I894" s="1"/>
      <c r="J894" s="1"/>
      <c r="K894" s="1"/>
      <c r="L894" s="1"/>
    </row>
    <row r="895" ht="15.75" customHeight="1">
      <c r="A895" s="127"/>
      <c r="F895" s="1"/>
      <c r="G895" s="1"/>
      <c r="H895" s="1"/>
      <c r="I895" s="1"/>
      <c r="J895" s="1"/>
      <c r="K895" s="1"/>
      <c r="L895" s="1"/>
    </row>
    <row r="896" ht="15.75" customHeight="1">
      <c r="A896" s="127"/>
      <c r="F896" s="1"/>
      <c r="G896" s="1"/>
      <c r="H896" s="1"/>
      <c r="I896" s="1"/>
      <c r="J896" s="1"/>
      <c r="K896" s="1"/>
      <c r="L896" s="1"/>
    </row>
    <row r="897" ht="15.75" customHeight="1">
      <c r="A897" s="127"/>
      <c r="F897" s="1"/>
      <c r="G897" s="1"/>
      <c r="H897" s="1"/>
      <c r="I897" s="1"/>
      <c r="J897" s="1"/>
      <c r="K897" s="1"/>
      <c r="L897" s="1"/>
    </row>
    <row r="898" ht="15.75" customHeight="1">
      <c r="A898" s="127"/>
      <c r="F898" s="1"/>
      <c r="G898" s="1"/>
      <c r="H898" s="1"/>
      <c r="I898" s="1"/>
      <c r="J898" s="1"/>
      <c r="K898" s="1"/>
      <c r="L898" s="1"/>
    </row>
    <row r="899" ht="15.75" customHeight="1">
      <c r="A899" s="127"/>
      <c r="F899" s="1"/>
      <c r="G899" s="1"/>
      <c r="H899" s="1"/>
      <c r="I899" s="1"/>
      <c r="J899" s="1"/>
      <c r="K899" s="1"/>
      <c r="L899" s="1"/>
    </row>
    <row r="900" ht="15.75" customHeight="1">
      <c r="A900" s="127"/>
      <c r="F900" s="1"/>
      <c r="G900" s="1"/>
      <c r="H900" s="1"/>
      <c r="I900" s="1"/>
      <c r="J900" s="1"/>
      <c r="K900" s="1"/>
      <c r="L900" s="1"/>
    </row>
    <row r="901" ht="15.75" customHeight="1">
      <c r="A901" s="127"/>
      <c r="F901" s="1"/>
      <c r="G901" s="1"/>
      <c r="H901" s="1"/>
      <c r="I901" s="1"/>
      <c r="J901" s="1"/>
      <c r="K901" s="1"/>
      <c r="L901" s="1"/>
    </row>
    <row r="902" ht="15.75" customHeight="1">
      <c r="A902" s="127"/>
      <c r="F902" s="1"/>
      <c r="G902" s="1"/>
      <c r="H902" s="1"/>
      <c r="I902" s="1"/>
      <c r="J902" s="1"/>
      <c r="K902" s="1"/>
      <c r="L902" s="1"/>
    </row>
    <row r="903" ht="15.75" customHeight="1">
      <c r="A903" s="127"/>
      <c r="F903" s="1"/>
      <c r="G903" s="1"/>
      <c r="H903" s="1"/>
      <c r="I903" s="1"/>
      <c r="J903" s="1"/>
      <c r="K903" s="1"/>
      <c r="L903" s="1"/>
    </row>
    <row r="904" ht="15.75" customHeight="1">
      <c r="A904" s="127"/>
      <c r="F904" s="1"/>
      <c r="G904" s="1"/>
      <c r="H904" s="1"/>
      <c r="I904" s="1"/>
      <c r="J904" s="1"/>
      <c r="K904" s="1"/>
      <c r="L904" s="1"/>
    </row>
    <row r="905" ht="15.75" customHeight="1">
      <c r="A905" s="127"/>
      <c r="F905" s="1"/>
      <c r="G905" s="1"/>
      <c r="H905" s="1"/>
      <c r="I905" s="1"/>
      <c r="J905" s="1"/>
      <c r="K905" s="1"/>
      <c r="L905" s="1"/>
    </row>
    <row r="906" ht="15.75" customHeight="1">
      <c r="A906" s="127"/>
      <c r="F906" s="1"/>
      <c r="G906" s="1"/>
      <c r="H906" s="1"/>
      <c r="I906" s="1"/>
      <c r="J906" s="1"/>
      <c r="K906" s="1"/>
      <c r="L906" s="1"/>
    </row>
    <row r="907" ht="15.75" customHeight="1">
      <c r="A907" s="127"/>
      <c r="F907" s="1"/>
      <c r="G907" s="1"/>
      <c r="H907" s="1"/>
      <c r="I907" s="1"/>
      <c r="J907" s="1"/>
      <c r="K907" s="1"/>
      <c r="L907" s="1"/>
    </row>
    <row r="908" ht="15.75" customHeight="1">
      <c r="A908" s="127"/>
      <c r="F908" s="1"/>
      <c r="G908" s="1"/>
      <c r="H908" s="1"/>
      <c r="I908" s="1"/>
      <c r="J908" s="1"/>
      <c r="K908" s="1"/>
      <c r="L908" s="1"/>
    </row>
    <row r="909" ht="15.75" customHeight="1">
      <c r="A909" s="127"/>
      <c r="F909" s="1"/>
      <c r="G909" s="1"/>
      <c r="H909" s="1"/>
      <c r="I909" s="1"/>
      <c r="J909" s="1"/>
      <c r="K909" s="1"/>
      <c r="L909" s="1"/>
    </row>
    <row r="910" ht="15.75" customHeight="1">
      <c r="A910" s="127"/>
      <c r="F910" s="1"/>
      <c r="G910" s="1"/>
      <c r="H910" s="1"/>
      <c r="I910" s="1"/>
      <c r="J910" s="1"/>
      <c r="K910" s="1"/>
      <c r="L910" s="1"/>
    </row>
    <row r="911" ht="15.75" customHeight="1">
      <c r="A911" s="127"/>
      <c r="F911" s="1"/>
      <c r="G911" s="1"/>
      <c r="H911" s="1"/>
      <c r="I911" s="1"/>
      <c r="J911" s="1"/>
      <c r="K911" s="1"/>
      <c r="L911" s="1"/>
    </row>
    <row r="912" ht="15.75" customHeight="1">
      <c r="A912" s="127"/>
      <c r="F912" s="1"/>
      <c r="G912" s="1"/>
      <c r="H912" s="1"/>
      <c r="I912" s="1"/>
      <c r="J912" s="1"/>
      <c r="K912" s="1"/>
      <c r="L912" s="1"/>
    </row>
    <row r="913" ht="15.75" customHeight="1">
      <c r="A913" s="127"/>
      <c r="F913" s="1"/>
      <c r="G913" s="1"/>
      <c r="H913" s="1"/>
      <c r="I913" s="1"/>
      <c r="J913" s="1"/>
      <c r="K913" s="1"/>
      <c r="L913" s="1"/>
    </row>
    <row r="914" ht="15.75" customHeight="1">
      <c r="A914" s="127"/>
      <c r="F914" s="1"/>
      <c r="G914" s="1"/>
      <c r="H914" s="1"/>
      <c r="I914" s="1"/>
      <c r="J914" s="1"/>
      <c r="K914" s="1"/>
      <c r="L914" s="1"/>
    </row>
    <row r="915" ht="15.75" customHeight="1">
      <c r="A915" s="127"/>
      <c r="F915" s="1"/>
      <c r="G915" s="1"/>
      <c r="H915" s="1"/>
      <c r="I915" s="1"/>
      <c r="J915" s="1"/>
      <c r="K915" s="1"/>
      <c r="L915" s="1"/>
    </row>
    <row r="916" ht="15.75" customHeight="1">
      <c r="A916" s="127"/>
      <c r="F916" s="1"/>
      <c r="G916" s="1"/>
      <c r="H916" s="1"/>
      <c r="I916" s="1"/>
      <c r="J916" s="1"/>
      <c r="K916" s="1"/>
      <c r="L916" s="1"/>
    </row>
    <row r="917" ht="15.75" customHeight="1">
      <c r="A917" s="127"/>
      <c r="F917" s="1"/>
      <c r="G917" s="1"/>
      <c r="H917" s="1"/>
      <c r="I917" s="1"/>
      <c r="J917" s="1"/>
      <c r="K917" s="1"/>
      <c r="L917" s="1"/>
    </row>
    <row r="918" ht="15.75" customHeight="1">
      <c r="A918" s="127"/>
      <c r="F918" s="1"/>
      <c r="G918" s="1"/>
      <c r="H918" s="1"/>
      <c r="I918" s="1"/>
      <c r="J918" s="1"/>
      <c r="K918" s="1"/>
      <c r="L918" s="1"/>
    </row>
    <row r="919" ht="15.75" customHeight="1">
      <c r="A919" s="127"/>
      <c r="F919" s="1"/>
      <c r="G919" s="1"/>
      <c r="H919" s="1"/>
      <c r="I919" s="1"/>
      <c r="J919" s="1"/>
      <c r="K919" s="1"/>
      <c r="L919" s="1"/>
    </row>
    <row r="920" ht="15.75" customHeight="1">
      <c r="A920" s="127"/>
      <c r="F920" s="1"/>
      <c r="G920" s="1"/>
      <c r="H920" s="1"/>
      <c r="I920" s="1"/>
      <c r="J920" s="1"/>
      <c r="K920" s="1"/>
      <c r="L920" s="1"/>
    </row>
    <row r="921" ht="15.75" customHeight="1">
      <c r="A921" s="127"/>
      <c r="F921" s="1"/>
      <c r="G921" s="1"/>
      <c r="H921" s="1"/>
      <c r="I921" s="1"/>
      <c r="J921" s="1"/>
      <c r="K921" s="1"/>
      <c r="L921" s="1"/>
    </row>
    <row r="922" ht="15.75" customHeight="1">
      <c r="A922" s="127"/>
      <c r="F922" s="1"/>
      <c r="G922" s="1"/>
      <c r="H922" s="1"/>
      <c r="I922" s="1"/>
      <c r="J922" s="1"/>
      <c r="K922" s="1"/>
      <c r="L922" s="1"/>
    </row>
    <row r="923" ht="15.75" customHeight="1">
      <c r="A923" s="127"/>
      <c r="F923" s="1"/>
      <c r="G923" s="1"/>
      <c r="H923" s="1"/>
      <c r="I923" s="1"/>
      <c r="J923" s="1"/>
      <c r="K923" s="1"/>
      <c r="L923" s="1"/>
    </row>
    <row r="924" ht="15.75" customHeight="1">
      <c r="A924" s="127"/>
      <c r="F924" s="1"/>
      <c r="G924" s="1"/>
      <c r="H924" s="1"/>
      <c r="I924" s="1"/>
      <c r="J924" s="1"/>
      <c r="K924" s="1"/>
      <c r="L924" s="1"/>
    </row>
    <row r="925" ht="15.75" customHeight="1">
      <c r="A925" s="127"/>
      <c r="F925" s="1"/>
      <c r="G925" s="1"/>
      <c r="H925" s="1"/>
      <c r="I925" s="1"/>
      <c r="J925" s="1"/>
      <c r="K925" s="1"/>
      <c r="L925" s="1"/>
    </row>
    <row r="926" ht="15.75" customHeight="1">
      <c r="A926" s="127"/>
      <c r="F926" s="1"/>
      <c r="G926" s="1"/>
      <c r="H926" s="1"/>
      <c r="I926" s="1"/>
      <c r="J926" s="1"/>
      <c r="K926" s="1"/>
      <c r="L926" s="1"/>
    </row>
    <row r="927" ht="15.75" customHeight="1">
      <c r="A927" s="127"/>
      <c r="F927" s="1"/>
      <c r="G927" s="1"/>
      <c r="H927" s="1"/>
      <c r="I927" s="1"/>
      <c r="J927" s="1"/>
      <c r="K927" s="1"/>
      <c r="L927" s="1"/>
    </row>
    <row r="928" ht="15.75" customHeight="1">
      <c r="A928" s="127"/>
      <c r="F928" s="1"/>
      <c r="G928" s="1"/>
      <c r="H928" s="1"/>
      <c r="I928" s="1"/>
      <c r="J928" s="1"/>
      <c r="K928" s="1"/>
      <c r="L928" s="1"/>
    </row>
    <row r="929" ht="15.75" customHeight="1">
      <c r="A929" s="127"/>
      <c r="F929" s="1"/>
      <c r="G929" s="1"/>
      <c r="H929" s="1"/>
      <c r="I929" s="1"/>
      <c r="J929" s="1"/>
      <c r="K929" s="1"/>
      <c r="L929" s="1"/>
    </row>
    <row r="930" ht="15.75" customHeight="1">
      <c r="A930" s="127"/>
      <c r="F930" s="1"/>
      <c r="G930" s="1"/>
      <c r="H930" s="1"/>
      <c r="I930" s="1"/>
      <c r="J930" s="1"/>
      <c r="K930" s="1"/>
      <c r="L930" s="1"/>
    </row>
    <row r="931" ht="15.75" customHeight="1">
      <c r="A931" s="127"/>
      <c r="F931" s="1"/>
      <c r="G931" s="1"/>
      <c r="H931" s="1"/>
      <c r="I931" s="1"/>
      <c r="J931" s="1"/>
      <c r="K931" s="1"/>
      <c r="L931" s="1"/>
    </row>
    <row r="932" ht="15.75" customHeight="1">
      <c r="A932" s="127"/>
      <c r="F932" s="1"/>
      <c r="G932" s="1"/>
      <c r="H932" s="1"/>
      <c r="I932" s="1"/>
      <c r="J932" s="1"/>
      <c r="K932" s="1"/>
      <c r="L932" s="1"/>
    </row>
    <row r="933" ht="15.75" customHeight="1">
      <c r="A933" s="127"/>
      <c r="F933" s="1"/>
      <c r="G933" s="1"/>
      <c r="H933" s="1"/>
      <c r="I933" s="1"/>
      <c r="J933" s="1"/>
      <c r="K933" s="1"/>
      <c r="L933" s="1"/>
    </row>
    <row r="934" ht="15.75" customHeight="1">
      <c r="A934" s="127"/>
      <c r="F934" s="1"/>
      <c r="G934" s="1"/>
      <c r="H934" s="1"/>
      <c r="I934" s="1"/>
      <c r="J934" s="1"/>
      <c r="K934" s="1"/>
      <c r="L934" s="1"/>
    </row>
    <row r="935" ht="15.75" customHeight="1">
      <c r="A935" s="127"/>
      <c r="F935" s="1"/>
      <c r="G935" s="1"/>
      <c r="H935" s="1"/>
      <c r="I935" s="1"/>
      <c r="J935" s="1"/>
      <c r="K935" s="1"/>
      <c r="L935" s="1"/>
    </row>
    <row r="936" ht="15.75" customHeight="1">
      <c r="A936" s="127"/>
      <c r="F936" s="1"/>
      <c r="G936" s="1"/>
      <c r="H936" s="1"/>
      <c r="I936" s="1"/>
      <c r="J936" s="1"/>
      <c r="K936" s="1"/>
      <c r="L936" s="1"/>
    </row>
    <row r="937" ht="15.75" customHeight="1">
      <c r="A937" s="127"/>
      <c r="F937" s="1"/>
      <c r="G937" s="1"/>
      <c r="H937" s="1"/>
      <c r="I937" s="1"/>
      <c r="J937" s="1"/>
      <c r="K937" s="1"/>
      <c r="L937" s="1"/>
    </row>
    <row r="938" ht="15.75" customHeight="1">
      <c r="A938" s="127"/>
      <c r="F938" s="1"/>
      <c r="G938" s="1"/>
      <c r="H938" s="1"/>
      <c r="I938" s="1"/>
      <c r="J938" s="1"/>
      <c r="K938" s="1"/>
      <c r="L938" s="1"/>
    </row>
    <row r="939" ht="15.75" customHeight="1">
      <c r="A939" s="127"/>
      <c r="F939" s="1"/>
      <c r="G939" s="1"/>
      <c r="H939" s="1"/>
      <c r="I939" s="1"/>
      <c r="J939" s="1"/>
      <c r="K939" s="1"/>
      <c r="L939" s="1"/>
    </row>
    <row r="940" ht="15.75" customHeight="1">
      <c r="A940" s="127"/>
      <c r="F940" s="1"/>
      <c r="G940" s="1"/>
      <c r="H940" s="1"/>
      <c r="I940" s="1"/>
      <c r="J940" s="1"/>
      <c r="K940" s="1"/>
      <c r="L940" s="1"/>
    </row>
    <row r="941" ht="15.75" customHeight="1">
      <c r="A941" s="127"/>
      <c r="F941" s="1"/>
      <c r="G941" s="1"/>
      <c r="H941" s="1"/>
      <c r="I941" s="1"/>
      <c r="J941" s="1"/>
      <c r="K941" s="1"/>
      <c r="L941" s="1"/>
    </row>
    <row r="942" ht="15.75" customHeight="1">
      <c r="A942" s="127"/>
      <c r="F942" s="1"/>
      <c r="G942" s="1"/>
      <c r="H942" s="1"/>
      <c r="I942" s="1"/>
      <c r="J942" s="1"/>
      <c r="K942" s="1"/>
      <c r="L942" s="1"/>
    </row>
    <row r="943" ht="15.75" customHeight="1">
      <c r="A943" s="127"/>
      <c r="F943" s="1"/>
      <c r="G943" s="1"/>
      <c r="H943" s="1"/>
      <c r="I943" s="1"/>
      <c r="J943" s="1"/>
      <c r="K943" s="1"/>
      <c r="L943" s="1"/>
    </row>
    <row r="944" ht="15.75" customHeight="1">
      <c r="A944" s="127"/>
      <c r="F944" s="1"/>
      <c r="G944" s="1"/>
      <c r="H944" s="1"/>
      <c r="I944" s="1"/>
      <c r="J944" s="1"/>
      <c r="K944" s="1"/>
      <c r="L944" s="1"/>
    </row>
    <row r="945" ht="15.75" customHeight="1">
      <c r="A945" s="127"/>
      <c r="F945" s="1"/>
      <c r="G945" s="1"/>
      <c r="H945" s="1"/>
      <c r="I945" s="1"/>
      <c r="J945" s="1"/>
      <c r="K945" s="1"/>
      <c r="L945" s="1"/>
    </row>
    <row r="946" ht="15.75" customHeight="1">
      <c r="A946" s="127"/>
      <c r="F946" s="1"/>
      <c r="G946" s="1"/>
      <c r="H946" s="1"/>
      <c r="I946" s="1"/>
      <c r="J946" s="1"/>
      <c r="K946" s="1"/>
      <c r="L946" s="1"/>
    </row>
    <row r="947" ht="15.75" customHeight="1">
      <c r="A947" s="127"/>
      <c r="F947" s="1"/>
      <c r="G947" s="1"/>
      <c r="H947" s="1"/>
      <c r="I947" s="1"/>
      <c r="J947" s="1"/>
      <c r="K947" s="1"/>
      <c r="L947" s="1"/>
    </row>
    <row r="948" ht="15.75" customHeight="1">
      <c r="A948" s="127"/>
      <c r="F948" s="1"/>
      <c r="G948" s="1"/>
      <c r="H948" s="1"/>
      <c r="I948" s="1"/>
      <c r="J948" s="1"/>
      <c r="K948" s="1"/>
      <c r="L948" s="1"/>
    </row>
    <row r="949" ht="15.75" customHeight="1">
      <c r="A949" s="127"/>
      <c r="F949" s="1"/>
      <c r="G949" s="1"/>
      <c r="H949" s="1"/>
      <c r="I949" s="1"/>
      <c r="J949" s="1"/>
      <c r="K949" s="1"/>
      <c r="L949" s="1"/>
    </row>
    <row r="950" ht="15.75" customHeight="1">
      <c r="A950" s="127"/>
      <c r="F950" s="1"/>
      <c r="G950" s="1"/>
      <c r="H950" s="1"/>
      <c r="I950" s="1"/>
      <c r="J950" s="1"/>
      <c r="K950" s="1"/>
      <c r="L950" s="1"/>
    </row>
    <row r="951" ht="15.75" customHeight="1">
      <c r="A951" s="127"/>
      <c r="F951" s="1"/>
      <c r="G951" s="1"/>
      <c r="H951" s="1"/>
      <c r="I951" s="1"/>
      <c r="J951" s="1"/>
      <c r="K951" s="1"/>
      <c r="L951" s="1"/>
    </row>
    <row r="952" ht="15.75" customHeight="1">
      <c r="A952" s="127"/>
      <c r="F952" s="1"/>
      <c r="G952" s="1"/>
      <c r="H952" s="1"/>
      <c r="I952" s="1"/>
      <c r="J952" s="1"/>
      <c r="K952" s="1"/>
      <c r="L952" s="1"/>
    </row>
    <row r="953" ht="15.75" customHeight="1">
      <c r="A953" s="127"/>
      <c r="F953" s="1"/>
      <c r="G953" s="1"/>
      <c r="H953" s="1"/>
      <c r="I953" s="1"/>
      <c r="J953" s="1"/>
      <c r="K953" s="1"/>
      <c r="L953" s="1"/>
    </row>
    <row r="954" ht="15.75" customHeight="1">
      <c r="A954" s="127"/>
      <c r="F954" s="1"/>
      <c r="G954" s="1"/>
      <c r="H954" s="1"/>
      <c r="I954" s="1"/>
      <c r="J954" s="1"/>
      <c r="K954" s="1"/>
      <c r="L954" s="1"/>
    </row>
    <row r="955" ht="15.75" customHeight="1">
      <c r="A955" s="127"/>
      <c r="F955" s="1"/>
      <c r="G955" s="1"/>
      <c r="H955" s="1"/>
      <c r="I955" s="1"/>
      <c r="J955" s="1"/>
      <c r="K955" s="1"/>
      <c r="L955" s="1"/>
    </row>
    <row r="956" ht="15.75" customHeight="1">
      <c r="A956" s="127"/>
      <c r="F956" s="1"/>
      <c r="G956" s="1"/>
      <c r="H956" s="1"/>
      <c r="I956" s="1"/>
      <c r="J956" s="1"/>
      <c r="K956" s="1"/>
      <c r="L956" s="1"/>
    </row>
    <row r="957" ht="15.75" customHeight="1">
      <c r="A957" s="127"/>
      <c r="F957" s="1"/>
      <c r="G957" s="1"/>
      <c r="H957" s="1"/>
      <c r="I957" s="1"/>
      <c r="J957" s="1"/>
      <c r="K957" s="1"/>
      <c r="L957" s="1"/>
    </row>
    <row r="958" ht="15.75" customHeight="1">
      <c r="A958" s="127"/>
      <c r="F958" s="1"/>
      <c r="G958" s="1"/>
      <c r="H958" s="1"/>
      <c r="I958" s="1"/>
      <c r="J958" s="1"/>
      <c r="K958" s="1"/>
      <c r="L958" s="1"/>
    </row>
    <row r="959" ht="15.75" customHeight="1">
      <c r="A959" s="127"/>
      <c r="F959" s="1"/>
      <c r="G959" s="1"/>
      <c r="H959" s="1"/>
      <c r="I959" s="1"/>
      <c r="J959" s="1"/>
      <c r="K959" s="1"/>
      <c r="L959" s="1"/>
    </row>
    <row r="960" ht="15.75" customHeight="1">
      <c r="A960" s="127"/>
      <c r="F960" s="1"/>
      <c r="G960" s="1"/>
      <c r="H960" s="1"/>
      <c r="I960" s="1"/>
      <c r="J960" s="1"/>
      <c r="K960" s="1"/>
      <c r="L960" s="1"/>
    </row>
    <row r="961" ht="15.75" customHeight="1">
      <c r="A961" s="127"/>
      <c r="F961" s="1"/>
      <c r="G961" s="1"/>
      <c r="H961" s="1"/>
      <c r="I961" s="1"/>
      <c r="J961" s="1"/>
      <c r="K961" s="1"/>
      <c r="L961" s="1"/>
    </row>
    <row r="962" ht="15.75" customHeight="1">
      <c r="A962" s="127"/>
      <c r="F962" s="1"/>
      <c r="G962" s="1"/>
      <c r="H962" s="1"/>
      <c r="I962" s="1"/>
      <c r="J962" s="1"/>
      <c r="K962" s="1"/>
      <c r="L962" s="1"/>
    </row>
    <row r="963" ht="15.75" customHeight="1">
      <c r="A963" s="127"/>
      <c r="F963" s="1"/>
      <c r="G963" s="1"/>
      <c r="H963" s="1"/>
      <c r="I963" s="1"/>
      <c r="J963" s="1"/>
      <c r="K963" s="1"/>
      <c r="L963" s="1"/>
    </row>
    <row r="964" ht="15.75" customHeight="1">
      <c r="A964" s="127"/>
      <c r="F964" s="1"/>
      <c r="G964" s="1"/>
      <c r="H964" s="1"/>
      <c r="I964" s="1"/>
      <c r="J964" s="1"/>
      <c r="K964" s="1"/>
      <c r="L964" s="1"/>
    </row>
    <row r="965" ht="15.75" customHeight="1">
      <c r="A965" s="127"/>
      <c r="F965" s="1"/>
      <c r="G965" s="1"/>
      <c r="H965" s="1"/>
      <c r="I965" s="1"/>
      <c r="J965" s="1"/>
      <c r="K965" s="1"/>
      <c r="L965" s="1"/>
    </row>
    <row r="966" ht="15.75" customHeight="1">
      <c r="A966" s="127"/>
      <c r="F966" s="1"/>
      <c r="G966" s="1"/>
      <c r="H966" s="1"/>
      <c r="I966" s="1"/>
      <c r="J966" s="1"/>
      <c r="K966" s="1"/>
      <c r="L966" s="1"/>
    </row>
    <row r="967" ht="15.75" customHeight="1">
      <c r="A967" s="127"/>
      <c r="F967" s="1"/>
      <c r="G967" s="1"/>
      <c r="H967" s="1"/>
      <c r="I967" s="1"/>
      <c r="J967" s="1"/>
      <c r="K967" s="1"/>
      <c r="L967" s="1"/>
    </row>
    <row r="968" ht="15.75" customHeight="1">
      <c r="A968" s="127"/>
      <c r="F968" s="1"/>
      <c r="G968" s="1"/>
      <c r="H968" s="1"/>
      <c r="I968" s="1"/>
      <c r="J968" s="1"/>
      <c r="K968" s="1"/>
      <c r="L968" s="1"/>
    </row>
    <row r="969" ht="15.75" customHeight="1">
      <c r="A969" s="127"/>
      <c r="F969" s="1"/>
      <c r="G969" s="1"/>
      <c r="H969" s="1"/>
      <c r="I969" s="1"/>
      <c r="J969" s="1"/>
      <c r="K969" s="1"/>
      <c r="L969" s="1"/>
    </row>
    <row r="970" ht="15.75" customHeight="1">
      <c r="A970" s="127"/>
      <c r="F970" s="1"/>
      <c r="G970" s="1"/>
      <c r="H970" s="1"/>
      <c r="I970" s="1"/>
      <c r="J970" s="1"/>
      <c r="K970" s="1"/>
      <c r="L970" s="1"/>
    </row>
    <row r="971" ht="15.75" customHeight="1">
      <c r="A971" s="127"/>
      <c r="F971" s="1"/>
      <c r="G971" s="1"/>
      <c r="H971" s="1"/>
      <c r="I971" s="1"/>
      <c r="J971" s="1"/>
      <c r="K971" s="1"/>
      <c r="L971" s="1"/>
    </row>
    <row r="972" ht="15.75" customHeight="1">
      <c r="A972" s="127"/>
      <c r="F972" s="1"/>
      <c r="G972" s="1"/>
      <c r="H972" s="1"/>
      <c r="I972" s="1"/>
      <c r="J972" s="1"/>
      <c r="K972" s="1"/>
      <c r="L972" s="1"/>
    </row>
    <row r="973" ht="15.75" customHeight="1">
      <c r="A973" s="127"/>
      <c r="F973" s="1"/>
      <c r="G973" s="1"/>
      <c r="H973" s="1"/>
      <c r="I973" s="1"/>
      <c r="J973" s="1"/>
      <c r="K973" s="1"/>
      <c r="L973" s="1"/>
    </row>
    <row r="974" ht="15.75" customHeight="1">
      <c r="A974" s="127"/>
      <c r="F974" s="1"/>
      <c r="G974" s="1"/>
      <c r="H974" s="1"/>
      <c r="I974" s="1"/>
      <c r="J974" s="1"/>
      <c r="K974" s="1"/>
      <c r="L974" s="1"/>
    </row>
    <row r="975" ht="15.75" customHeight="1">
      <c r="A975" s="127"/>
      <c r="F975" s="1"/>
      <c r="G975" s="1"/>
      <c r="H975" s="1"/>
      <c r="I975" s="1"/>
      <c r="J975" s="1"/>
      <c r="K975" s="1"/>
      <c r="L975" s="1"/>
    </row>
    <row r="976" ht="15.75" customHeight="1">
      <c r="A976" s="127"/>
      <c r="F976" s="1"/>
      <c r="G976" s="1"/>
      <c r="H976" s="1"/>
      <c r="I976" s="1"/>
      <c r="J976" s="1"/>
      <c r="K976" s="1"/>
      <c r="L976" s="1"/>
    </row>
    <row r="977" ht="15.75" customHeight="1">
      <c r="A977" s="127"/>
      <c r="F977" s="1"/>
      <c r="G977" s="1"/>
      <c r="H977" s="1"/>
      <c r="I977" s="1"/>
      <c r="J977" s="1"/>
      <c r="K977" s="1"/>
      <c r="L977" s="1"/>
    </row>
    <row r="978" ht="15.75" customHeight="1">
      <c r="A978" s="127"/>
      <c r="F978" s="1"/>
      <c r="G978" s="1"/>
      <c r="H978" s="1"/>
      <c r="I978" s="1"/>
      <c r="J978" s="1"/>
      <c r="K978" s="1"/>
      <c r="L978" s="1"/>
    </row>
    <row r="979" ht="15.75" customHeight="1">
      <c r="A979" s="127"/>
      <c r="F979" s="1"/>
      <c r="G979" s="1"/>
      <c r="H979" s="1"/>
      <c r="I979" s="1"/>
      <c r="J979" s="1"/>
      <c r="K979" s="1"/>
      <c r="L979" s="1"/>
    </row>
    <row r="980" ht="15.75" customHeight="1">
      <c r="A980" s="127"/>
      <c r="F980" s="1"/>
      <c r="G980" s="1"/>
      <c r="H980" s="1"/>
      <c r="I980" s="1"/>
      <c r="J980" s="1"/>
      <c r="K980" s="1"/>
      <c r="L980" s="1"/>
    </row>
    <row r="981" ht="15.75" customHeight="1">
      <c r="A981" s="127"/>
      <c r="F981" s="1"/>
      <c r="G981" s="1"/>
      <c r="H981" s="1"/>
      <c r="I981" s="1"/>
      <c r="J981" s="1"/>
      <c r="K981" s="1"/>
      <c r="L981" s="1"/>
    </row>
    <row r="982" ht="15.75" customHeight="1">
      <c r="A982" s="127"/>
      <c r="F982" s="1"/>
      <c r="G982" s="1"/>
      <c r="H982" s="1"/>
      <c r="I982" s="1"/>
      <c r="J982" s="1"/>
      <c r="K982" s="1"/>
      <c r="L982" s="1"/>
    </row>
    <row r="983" ht="15.75" customHeight="1">
      <c r="A983" s="127"/>
      <c r="F983" s="1"/>
      <c r="G983" s="1"/>
      <c r="H983" s="1"/>
      <c r="I983" s="1"/>
      <c r="J983" s="1"/>
      <c r="K983" s="1"/>
      <c r="L983" s="1"/>
    </row>
    <row r="984" ht="15.75" customHeight="1">
      <c r="A984" s="127"/>
      <c r="F984" s="1"/>
      <c r="G984" s="1"/>
      <c r="H984" s="1"/>
      <c r="I984" s="1"/>
      <c r="J984" s="1"/>
      <c r="K984" s="1"/>
      <c r="L984" s="1"/>
    </row>
    <row r="985" ht="15.75" customHeight="1">
      <c r="A985" s="127"/>
      <c r="F985" s="1"/>
      <c r="G985" s="1"/>
      <c r="H985" s="1"/>
      <c r="I985" s="1"/>
      <c r="J985" s="1"/>
      <c r="K985" s="1"/>
      <c r="L985" s="1"/>
    </row>
    <row r="986" ht="15.75" customHeight="1">
      <c r="A986" s="127"/>
      <c r="F986" s="1"/>
      <c r="G986" s="1"/>
      <c r="H986" s="1"/>
      <c r="I986" s="1"/>
      <c r="J986" s="1"/>
      <c r="K986" s="1"/>
      <c r="L986" s="1"/>
    </row>
    <row r="987" ht="15.75" customHeight="1">
      <c r="A987" s="127"/>
      <c r="F987" s="1"/>
      <c r="G987" s="1"/>
      <c r="H987" s="1"/>
      <c r="I987" s="1"/>
      <c r="J987" s="1"/>
      <c r="K987" s="1"/>
      <c r="L987" s="1"/>
    </row>
    <row r="988" ht="15.75" customHeight="1">
      <c r="A988" s="127"/>
      <c r="F988" s="1"/>
      <c r="G988" s="1"/>
      <c r="H988" s="1"/>
      <c r="I988" s="1"/>
      <c r="J988" s="1"/>
      <c r="K988" s="1"/>
      <c r="L988" s="1"/>
    </row>
    <row r="989" ht="15.75" customHeight="1">
      <c r="A989" s="127"/>
      <c r="F989" s="1"/>
      <c r="G989" s="1"/>
      <c r="H989" s="1"/>
      <c r="I989" s="1"/>
      <c r="J989" s="1"/>
      <c r="K989" s="1"/>
      <c r="L989" s="1"/>
    </row>
    <row r="990" ht="15.75" customHeight="1">
      <c r="A990" s="127"/>
      <c r="F990" s="1"/>
      <c r="G990" s="1"/>
      <c r="H990" s="1"/>
      <c r="I990" s="1"/>
      <c r="J990" s="1"/>
      <c r="K990" s="1"/>
      <c r="L990" s="1"/>
    </row>
    <row r="991" ht="15.75" customHeight="1">
      <c r="A991" s="127"/>
      <c r="F991" s="1"/>
      <c r="G991" s="1"/>
      <c r="H991" s="1"/>
      <c r="I991" s="1"/>
      <c r="J991" s="1"/>
      <c r="K991" s="1"/>
      <c r="L991" s="1"/>
    </row>
    <row r="992" ht="15.75" customHeight="1">
      <c r="A992" s="127"/>
      <c r="F992" s="1"/>
      <c r="G992" s="1"/>
      <c r="H992" s="1"/>
      <c r="I992" s="1"/>
      <c r="J992" s="1"/>
      <c r="K992" s="1"/>
      <c r="L992" s="1"/>
    </row>
    <row r="993" ht="15.75" customHeight="1">
      <c r="A993" s="127"/>
      <c r="F993" s="1"/>
      <c r="G993" s="1"/>
      <c r="H993" s="1"/>
      <c r="I993" s="1"/>
      <c r="J993" s="1"/>
      <c r="K993" s="1"/>
      <c r="L993" s="1"/>
    </row>
    <row r="994" ht="15.75" customHeight="1">
      <c r="A994" s="127"/>
      <c r="F994" s="1"/>
      <c r="G994" s="1"/>
      <c r="H994" s="1"/>
      <c r="I994" s="1"/>
      <c r="J994" s="1"/>
      <c r="K994" s="1"/>
      <c r="L994" s="1"/>
    </row>
    <row r="995" ht="15.75" customHeight="1">
      <c r="A995" s="127"/>
      <c r="F995" s="1"/>
      <c r="G995" s="1"/>
      <c r="H995" s="1"/>
      <c r="I995" s="1"/>
      <c r="J995" s="1"/>
      <c r="K995" s="1"/>
      <c r="L995" s="1"/>
    </row>
    <row r="996" ht="15.75" customHeight="1">
      <c r="A996" s="127"/>
      <c r="F996" s="1"/>
      <c r="G996" s="1"/>
      <c r="H996" s="1"/>
      <c r="I996" s="1"/>
      <c r="J996" s="1"/>
      <c r="K996" s="1"/>
      <c r="L996" s="1"/>
    </row>
    <row r="997" ht="15.75" customHeight="1">
      <c r="A997" s="127"/>
      <c r="F997" s="1"/>
      <c r="G997" s="1"/>
      <c r="H997" s="1"/>
      <c r="I997" s="1"/>
      <c r="J997" s="1"/>
      <c r="K997" s="1"/>
      <c r="L997" s="1"/>
    </row>
    <row r="998" ht="15.75" customHeight="1">
      <c r="A998" s="127"/>
      <c r="F998" s="1"/>
      <c r="G998" s="1"/>
      <c r="H998" s="1"/>
      <c r="I998" s="1"/>
      <c r="J998" s="1"/>
      <c r="K998" s="1"/>
      <c r="L998" s="1"/>
    </row>
    <row r="999" ht="15.75" customHeight="1">
      <c r="A999" s="127"/>
      <c r="F999" s="1"/>
      <c r="G999" s="1"/>
      <c r="H999" s="1"/>
      <c r="I999" s="1"/>
      <c r="J999" s="1"/>
      <c r="K999" s="1"/>
      <c r="L999" s="1"/>
    </row>
    <row r="1000" ht="15.75" customHeight="1">
      <c r="A1000" s="127"/>
      <c r="F1000" s="1"/>
      <c r="G1000" s="1"/>
      <c r="H1000" s="1"/>
      <c r="I1000" s="1"/>
      <c r="J1000" s="1"/>
      <c r="K1000" s="1"/>
      <c r="L1000" s="1"/>
    </row>
    <row r="1001" ht="15.75" customHeight="1">
      <c r="A1001" s="127"/>
      <c r="F1001" s="1"/>
      <c r="G1001" s="1"/>
      <c r="H1001" s="1"/>
      <c r="I1001" s="1"/>
      <c r="J1001" s="1"/>
      <c r="K1001" s="1"/>
      <c r="L1001" s="1"/>
    </row>
    <row r="1002" ht="15.75" customHeight="1">
      <c r="A1002" s="127"/>
      <c r="F1002" s="1"/>
      <c r="G1002" s="1"/>
      <c r="H1002" s="1"/>
      <c r="I1002" s="1"/>
      <c r="J1002" s="1"/>
      <c r="K1002" s="1"/>
      <c r="L1002" s="1"/>
    </row>
    <row r="1003" ht="15.75" customHeight="1">
      <c r="A1003" s="127"/>
      <c r="F1003" s="1"/>
      <c r="G1003" s="1"/>
      <c r="H1003" s="1"/>
      <c r="I1003" s="1"/>
      <c r="J1003" s="1"/>
      <c r="K1003" s="1"/>
      <c r="L1003" s="1"/>
    </row>
    <row r="1004" ht="15.75" customHeight="1">
      <c r="A1004" s="127"/>
      <c r="F1004" s="1"/>
      <c r="G1004" s="1"/>
      <c r="H1004" s="1"/>
      <c r="I1004" s="1"/>
      <c r="J1004" s="1"/>
      <c r="K1004" s="1"/>
      <c r="L1004" s="1"/>
    </row>
    <row r="1005" ht="15.75" customHeight="1">
      <c r="A1005" s="127"/>
      <c r="F1005" s="1"/>
      <c r="G1005" s="1"/>
      <c r="H1005" s="1"/>
      <c r="I1005" s="1"/>
      <c r="J1005" s="1"/>
      <c r="K1005" s="1"/>
      <c r="L1005" s="1"/>
    </row>
    <row r="1006" ht="15.75" customHeight="1">
      <c r="A1006" s="127"/>
      <c r="F1006" s="1"/>
      <c r="G1006" s="1"/>
      <c r="H1006" s="1"/>
      <c r="I1006" s="1"/>
      <c r="J1006" s="1"/>
      <c r="K1006" s="1"/>
      <c r="L1006" s="1"/>
    </row>
    <row r="1007" ht="15.75" customHeight="1">
      <c r="A1007" s="127"/>
      <c r="F1007" s="1"/>
      <c r="G1007" s="1"/>
      <c r="H1007" s="1"/>
      <c r="I1007" s="1"/>
      <c r="J1007" s="1"/>
      <c r="K1007" s="1"/>
      <c r="L1007" s="1"/>
    </row>
  </sheetData>
  <mergeCells count="43">
    <mergeCell ref="J4:J5"/>
    <mergeCell ref="K4:K5"/>
    <mergeCell ref="L4:L5"/>
    <mergeCell ref="M4:M5"/>
    <mergeCell ref="G43:P43"/>
    <mergeCell ref="Q43:S43"/>
    <mergeCell ref="G47:P50"/>
    <mergeCell ref="N4:N5"/>
    <mergeCell ref="O4:O5"/>
    <mergeCell ref="Q4:Q15"/>
    <mergeCell ref="R4:R15"/>
    <mergeCell ref="S4:S15"/>
    <mergeCell ref="T4:T15"/>
    <mergeCell ref="A1:B3"/>
    <mergeCell ref="C1:Q2"/>
    <mergeCell ref="C3:Q3"/>
    <mergeCell ref="G4:G5"/>
    <mergeCell ref="H4:H5"/>
    <mergeCell ref="I4:I5"/>
    <mergeCell ref="P4:P5"/>
    <mergeCell ref="D47:E47"/>
    <mergeCell ref="D48:E48"/>
    <mergeCell ref="A4:F7"/>
    <mergeCell ref="A8:F13"/>
    <mergeCell ref="A14:F14"/>
    <mergeCell ref="A15:B15"/>
    <mergeCell ref="A43:B43"/>
    <mergeCell ref="A47:B47"/>
    <mergeCell ref="A48:B48"/>
    <mergeCell ref="A54:F54"/>
    <mergeCell ref="A55:F55"/>
    <mergeCell ref="A56:F56"/>
    <mergeCell ref="B68:H68"/>
    <mergeCell ref="B75:E75"/>
    <mergeCell ref="B81:E81"/>
    <mergeCell ref="B87:D87"/>
    <mergeCell ref="A49:B49"/>
    <mergeCell ref="C49:F49"/>
    <mergeCell ref="A50:B50"/>
    <mergeCell ref="C50:F50"/>
    <mergeCell ref="A51:F51"/>
    <mergeCell ref="A52:F52"/>
    <mergeCell ref="A53:F53"/>
  </mergeCells>
  <conditionalFormatting sqref="G16:P42 G44:P46">
    <cfRule type="containsText" dxfId="0" priority="1" operator="containsText" text="N/A">
      <formula>NOT(ISERROR(SEARCH(("N/A"),(G16))))</formula>
    </cfRule>
  </conditionalFormatting>
  <conditionalFormatting sqref="G16:P42 G44:P46">
    <cfRule type="containsText" dxfId="1" priority="2" operator="containsText" text="N/A">
      <formula>NOT(ISERROR(SEARCH(("N/A"),(G16))))</formula>
    </cfRule>
  </conditionalFormatting>
  <conditionalFormatting sqref="G16:P42 G44:P46">
    <cfRule type="containsText" dxfId="2" priority="3" operator="containsText" text="Asistió">
      <formula>NOT(ISERROR(SEARCH(("Asistió"),(G16))))</formula>
    </cfRule>
  </conditionalFormatting>
  <conditionalFormatting sqref="G16:P42 G44:P46">
    <cfRule type="containsText" dxfId="3" priority="4" operator="containsText" text="Ausente">
      <formula>NOT(ISERROR(SEARCH(("Ausente"),(G16))))</formula>
    </cfRule>
  </conditionalFormatting>
  <conditionalFormatting sqref="G16:P42 G44:P46">
    <cfRule type="containsText" dxfId="4" priority="5" operator="containsText" text="Justificación">
      <formula>NOT(ISERROR(SEARCH(("Justificación"),(G16))))</formula>
    </cfRule>
  </conditionalFormatting>
  <conditionalFormatting sqref="G16:P42 G44:P46">
    <cfRule type="containsText" dxfId="5" priority="6" operator="containsText" text="Justificación">
      <formula>NOT(ISERROR(SEARCH(("Justificación"),(G16))))</formula>
    </cfRule>
  </conditionalFormatting>
  <conditionalFormatting sqref="G16:P42 G44:P46">
    <cfRule type="containsText" dxfId="6" priority="7" operator="containsText" text="Justificación">
      <formula>NOT(ISERROR(SEARCH(("Justificación"),(G16))))</formula>
    </cfRule>
  </conditionalFormatting>
  <conditionalFormatting sqref="G16:P42 G44:P46">
    <cfRule type="containsText" dxfId="6" priority="8" operator="containsText" text="Justificaciín">
      <formula>NOT(ISERROR(SEARCH(("Justificaciín"),(G16))))</formula>
    </cfRule>
  </conditionalFormatting>
  <conditionalFormatting sqref="G16:P42 G44:P46">
    <cfRule type="containsText" dxfId="7" priority="9" operator="containsText" text="Ausente">
      <formula>NOT(ISERROR(SEARCH(("Ausente"),(G16))))</formula>
    </cfRule>
  </conditionalFormatting>
  <conditionalFormatting sqref="G16:P42 G44:P46">
    <cfRule type="containsText" dxfId="6" priority="10" operator="containsText" text="Ausente">
      <formula>NOT(ISERROR(SEARCH(("Ausente"),(G16))))</formula>
    </cfRule>
  </conditionalFormatting>
  <conditionalFormatting sqref="G16:P42 G44:P46">
    <cfRule type="containsText" dxfId="8" priority="11" operator="containsText" text="Asistió">
      <formula>NOT(ISERROR(SEARCH(("Asistió"),(G16))))</formula>
    </cfRule>
  </conditionalFormatting>
  <conditionalFormatting sqref="E16:F42">
    <cfRule type="containsText" dxfId="9" priority="12" operator="containsText" text="3">
      <formula>NOT(ISERROR(SEARCH(("3"),(E16))))</formula>
    </cfRule>
  </conditionalFormatting>
  <conditionalFormatting sqref="E16:F42">
    <cfRule type="containsText" dxfId="10" priority="13" operator="containsText" text="4">
      <formula>NOT(ISERROR(SEARCH(("4"),(E16))))</formula>
    </cfRule>
  </conditionalFormatting>
  <conditionalFormatting sqref="E16:F42">
    <cfRule type="containsText" dxfId="11" priority="14" operator="containsText" text="2">
      <formula>NOT(ISERROR(SEARCH(("2"),(E16))))</formula>
    </cfRule>
  </conditionalFormatting>
  <conditionalFormatting sqref="E16:F42">
    <cfRule type="containsText" dxfId="12" priority="15" operator="containsText" text="3">
      <formula>NOT(ISERROR(SEARCH(("3"),(E16))))</formula>
    </cfRule>
  </conditionalFormatting>
  <conditionalFormatting sqref="E16:F42">
    <cfRule type="containsText" dxfId="13" priority="16" operator="containsText" text="3">
      <formula>NOT(ISERROR(SEARCH(("3"),(E16))))</formula>
    </cfRule>
  </conditionalFormatting>
  <conditionalFormatting sqref="E16:F42">
    <cfRule type="containsText" dxfId="13" priority="17" operator="containsText" text="4">
      <formula>NOT(ISERROR(SEARCH(("4"),(E16))))</formula>
    </cfRule>
  </conditionalFormatting>
  <conditionalFormatting sqref="E16:F42">
    <cfRule type="containsText" dxfId="13" priority="18" operator="containsText" text="2">
      <formula>NOT(ISERROR(SEARCH(("2"),(E16))))</formula>
    </cfRule>
  </conditionalFormatting>
  <conditionalFormatting sqref="E16:F42">
    <cfRule type="containsText" dxfId="13" priority="19" operator="containsText" text="3">
      <formula>NOT(ISERROR(SEARCH(("3"),(E16))))</formula>
    </cfRule>
  </conditionalFormatting>
  <conditionalFormatting sqref="E16:F42">
    <cfRule type="containsText" dxfId="13" priority="20" operator="containsText" text="4">
      <formula>NOT(ISERROR(SEARCH(("4"),(E16))))</formula>
    </cfRule>
  </conditionalFormatting>
  <conditionalFormatting sqref="E16:F42">
    <cfRule type="containsText" dxfId="3" priority="21" operator="containsText" text="4">
      <formula>NOT(ISERROR(SEARCH(("4"),(E16))))</formula>
    </cfRule>
  </conditionalFormatting>
  <conditionalFormatting sqref="E16:F42">
    <cfRule type="containsText" dxfId="13" priority="22" operator="containsText" text="3">
      <formula>NOT(ISERROR(SEARCH(("3"),(E16))))</formula>
    </cfRule>
  </conditionalFormatting>
  <conditionalFormatting sqref="E16:F42">
    <cfRule type="containsText" dxfId="13" priority="23" operator="containsText" text="4">
      <formula>NOT(ISERROR(SEARCH(("4"),(E16))))</formula>
    </cfRule>
  </conditionalFormatting>
  <conditionalFormatting sqref="E16:F42">
    <cfRule type="containsText" dxfId="13" priority="24" operator="containsText" text="2">
      <formula>NOT(ISERROR(SEARCH(("2"),(E16))))</formula>
    </cfRule>
  </conditionalFormatting>
  <conditionalFormatting sqref="E16:F42">
    <cfRule type="containsText" dxfId="13" priority="25" operator="containsText" text="2">
      <formula>NOT(ISERROR(SEARCH(("2"),(E16))))</formula>
    </cfRule>
  </conditionalFormatting>
  <conditionalFormatting sqref="E16:F42">
    <cfRule type="containsText" dxfId="14" priority="26" operator="containsText" text="2">
      <formula>NOT(ISERROR(SEARCH(("2"),(E16))))</formula>
    </cfRule>
  </conditionalFormatting>
  <conditionalFormatting sqref="E16:F42">
    <cfRule type="containsText" dxfId="13" priority="27" operator="containsText" text="2">
      <formula>NOT(ISERROR(SEARCH(("2"),(E16))))</formula>
    </cfRule>
  </conditionalFormatting>
  <conditionalFormatting sqref="E16:F42">
    <cfRule type="containsText" dxfId="15" priority="28" operator="containsText" text="2">
      <formula>NOT(ISERROR(SEARCH(("2"),(E16))))</formula>
    </cfRule>
  </conditionalFormatting>
  <conditionalFormatting sqref="E16:F42">
    <cfRule type="containsText" dxfId="16" priority="29" operator="containsText" text="3">
      <formula>NOT(ISERROR(SEARCH(("3"),(E16))))</formula>
    </cfRule>
  </conditionalFormatting>
  <conditionalFormatting sqref="E16:F42">
    <cfRule type="containsText" dxfId="17" priority="30" operator="containsText" text="4">
      <formula>NOT(ISERROR(SEARCH(("4"),(E16))))</formula>
    </cfRule>
  </conditionalFormatting>
  <conditionalFormatting sqref="E16:F42">
    <cfRule type="containsText" dxfId="18" priority="31" operator="containsText" text="2">
      <formula>NOT(ISERROR(SEARCH(("2"),(E16))))</formula>
    </cfRule>
  </conditionalFormatting>
  <conditionalFormatting sqref="E16:F42">
    <cfRule type="containsText" dxfId="3" priority="32" operator="containsText" text="3">
      <formula>NOT(ISERROR(SEARCH(("3"),(E16))))</formula>
    </cfRule>
  </conditionalFormatting>
  <conditionalFormatting sqref="E44:F46">
    <cfRule type="containsText" dxfId="10" priority="33" operator="containsText" text="5">
      <formula>NOT(ISERROR(SEARCH(("5"),(E44))))</formula>
    </cfRule>
  </conditionalFormatting>
  <conditionalFormatting sqref="E44:F46">
    <cfRule type="containsText" dxfId="10" priority="34" operator="containsText" text="4">
      <formula>NOT(ISERROR(SEARCH(("4"),(E44))))</formula>
    </cfRule>
  </conditionalFormatting>
  <conditionalFormatting sqref="R16:R18 R22:R34 R36:R39 R41:R42">
    <cfRule type="containsText" dxfId="11" priority="35" operator="containsText" text="2">
      <formula>NOT(ISERROR(SEARCH(("2"),(R16))))</formula>
    </cfRule>
  </conditionalFormatting>
  <conditionalFormatting sqref="R16:R18 R22:R34 R36:R39 R41:R42">
    <cfRule type="containsText" dxfId="9" priority="36" operator="containsText" text="3">
      <formula>NOT(ISERROR(SEARCH(("3"),(R16))))</formula>
    </cfRule>
  </conditionalFormatting>
  <conditionalFormatting sqref="R16:R18 R22:R34 R36:R39 R41:R42">
    <cfRule type="containsText" dxfId="7" priority="37" operator="containsText" text="5">
      <formula>NOT(ISERROR(SEARCH(("5"),(R16))))</formula>
    </cfRule>
  </conditionalFormatting>
  <conditionalFormatting sqref="R16:R18 R22:R34 R36:R39 R41:R42">
    <cfRule type="containsText" dxfId="19" priority="38" operator="containsText" text="4">
      <formula>NOT(ISERROR(SEARCH(("4"),(R16))))</formula>
    </cfRule>
  </conditionalFormatting>
  <conditionalFormatting sqref="R44:R46 T16:T18 T22:T34 T36:T39 T41:T42 T44:T46">
    <cfRule type="containsText" dxfId="11" priority="39" operator="containsText" text="2">
      <formula>NOT(ISERROR(SEARCH(("2"),(R44))))</formula>
    </cfRule>
  </conditionalFormatting>
  <conditionalFormatting sqref="R44:R46 T16:T18 T22:T34 T36:T39 T41:T42 T44:T46">
    <cfRule type="containsText" dxfId="20" priority="40" operator="containsText" text="3">
      <formula>NOT(ISERROR(SEARCH(("3"),(R44))))</formula>
    </cfRule>
  </conditionalFormatting>
  <conditionalFormatting sqref="R44:R46 T16:T18 T22:T34 T36:T39 T41:T42 T44:T46">
    <cfRule type="containsText" dxfId="3" priority="41" operator="containsText" text="4">
      <formula>NOT(ISERROR(SEARCH(("4"),(R44))))</formula>
    </cfRule>
  </conditionalFormatting>
  <conditionalFormatting sqref="R44:R46 T16:T18 T22:T34 T36:T39 T41:T42 T44:T46">
    <cfRule type="containsText" dxfId="7" priority="42" operator="containsText" text="5">
      <formula>NOT(ISERROR(SEARCH(("5"),(R44))))</formula>
    </cfRule>
  </conditionalFormatting>
  <conditionalFormatting sqref="R44:R46 T16:T18 T22:T34 T36:T39 T41:T42 T44:T46">
    <cfRule type="containsText" dxfId="21" priority="43" operator="containsText" text="6">
      <formula>NOT(ISERROR(SEARCH(("6"),(R44))))</formula>
    </cfRule>
  </conditionalFormatting>
  <conditionalFormatting sqref="R44:R46 T16:T18 T22:T34 T36:T39 T41:T42 T44:T46">
    <cfRule type="containsText" dxfId="7" priority="44" operator="containsText" text="7">
      <formula>NOT(ISERROR(SEARCH(("7"),(R44))))</formula>
    </cfRule>
  </conditionalFormatting>
  <dataValidations>
    <dataValidation type="list" allowBlank="1" showErrorMessage="1" sqref="G70:G73">
      <formula1>Hoja2!$C$17:$C$18</formula1>
    </dataValidation>
    <dataValidation type="list" allowBlank="1" showErrorMessage="1" sqref="K66">
      <formula1>"Opción 1,Opción 2"</formula1>
    </dataValidation>
    <dataValidation type="list" allowBlank="1" showErrorMessage="1" sqref="G7:P7">
      <formula1>Hoja2!$G$2:$G$7</formula1>
    </dataValidation>
    <dataValidation type="list" allowBlank="1" showErrorMessage="1" sqref="C70:C73">
      <formula1>Hoja2!$C$12:$C$16</formula1>
    </dataValidation>
    <dataValidation type="list" allowBlank="1" showErrorMessage="1" sqref="G16:P42 G44:P46">
      <formula1>Hoja2!$H$8:$H$11</formula1>
    </dataValidation>
    <dataValidation type="list" allowBlank="1" showErrorMessage="1" sqref="C16:C42 C44:C46">
      <formula1>Hoja2!$C$8:$C$10</formula1>
    </dataValidation>
  </dataValidations>
  <printOptions/>
  <pageMargins bottom="0.75" footer="0.0" header="0.0" left="0.7" right="0.7" top="0.75"/>
  <pageSetup fitToHeight="0"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51.0"/>
    <col customWidth="1" min="3" max="3" width="16.57"/>
    <col customWidth="1" min="4" max="4" width="37.0"/>
    <col customWidth="1" min="5" max="5" width="17.0"/>
    <col customWidth="1" min="6" max="6" width="18.29"/>
    <col customWidth="1" min="7" max="8" width="15.43"/>
    <col customWidth="1" min="9" max="9" width="15.86"/>
    <col customWidth="1" min="10" max="11" width="15.43"/>
    <col customWidth="1" min="12" max="12" width="15.71"/>
    <col customWidth="1" min="13" max="17" width="15.43"/>
    <col customWidth="1" min="18" max="18" width="15.29"/>
    <col customWidth="1" min="19" max="19" width="18.86"/>
    <col customWidth="1" min="20" max="20" width="15.43"/>
    <col customWidth="1" min="21" max="22" width="10.71"/>
  </cols>
  <sheetData>
    <row r="1" ht="20.25" customHeight="1">
      <c r="A1" s="9"/>
      <c r="B1" s="10"/>
      <c r="C1" s="11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0"/>
      <c r="R1" s="13" t="s">
        <v>21</v>
      </c>
      <c r="S1" s="13" t="s">
        <v>22</v>
      </c>
      <c r="T1" s="141"/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8"/>
      <c r="R2" s="13" t="s">
        <v>23</v>
      </c>
      <c r="S2" s="19">
        <v>2.0</v>
      </c>
      <c r="T2" s="141"/>
    </row>
    <row r="3" ht="51.75" customHeight="1">
      <c r="A3" s="16"/>
      <c r="B3" s="18"/>
      <c r="C3" s="20" t="s">
        <v>24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2"/>
      <c r="R3" s="13" t="s">
        <v>25</v>
      </c>
      <c r="S3" s="23">
        <v>45257.0</v>
      </c>
      <c r="T3" s="141"/>
    </row>
    <row r="4" ht="12.75" customHeight="1">
      <c r="A4" s="24" t="s">
        <v>155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5">
        <v>9.0</v>
      </c>
      <c r="P4" s="25">
        <v>10.0</v>
      </c>
      <c r="Q4" s="26" t="s">
        <v>27</v>
      </c>
      <c r="R4" s="26" t="s">
        <v>28</v>
      </c>
      <c r="S4" s="26" t="s">
        <v>29</v>
      </c>
      <c r="T4" s="27" t="s">
        <v>30</v>
      </c>
      <c r="U4" s="28"/>
      <c r="V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30"/>
      <c r="R5" s="30"/>
      <c r="S5" s="30"/>
      <c r="T5" s="30"/>
      <c r="U5" s="28"/>
      <c r="V5" s="28"/>
    </row>
    <row r="6" ht="15.0" customHeight="1">
      <c r="A6" s="14"/>
      <c r="F6" s="15"/>
      <c r="G6" s="142" t="s">
        <v>31</v>
      </c>
      <c r="H6" s="142" t="s">
        <v>31</v>
      </c>
      <c r="I6" s="142" t="s">
        <v>31</v>
      </c>
      <c r="J6" s="142" t="s">
        <v>31</v>
      </c>
      <c r="K6" s="142" t="s">
        <v>31</v>
      </c>
      <c r="L6" s="142" t="s">
        <v>31</v>
      </c>
      <c r="M6" s="142" t="s">
        <v>31</v>
      </c>
      <c r="N6" s="142" t="s">
        <v>31</v>
      </c>
      <c r="O6" s="142" t="s">
        <v>31</v>
      </c>
      <c r="P6" s="142" t="s">
        <v>31</v>
      </c>
      <c r="Q6" s="30"/>
      <c r="R6" s="30"/>
      <c r="S6" s="30"/>
      <c r="T6" s="30"/>
    </row>
    <row r="7">
      <c r="A7" s="16"/>
      <c r="B7" s="17"/>
      <c r="C7" s="17"/>
      <c r="D7" s="17"/>
      <c r="E7" s="17"/>
      <c r="F7" s="18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30"/>
      <c r="R7" s="30"/>
      <c r="S7" s="30"/>
      <c r="T7" s="30"/>
    </row>
    <row r="8" ht="15.0" customHeight="1">
      <c r="A8" s="33" t="s">
        <v>32</v>
      </c>
      <c r="B8" s="12"/>
      <c r="C8" s="12"/>
      <c r="D8" s="12"/>
      <c r="E8" s="12"/>
      <c r="F8" s="10"/>
      <c r="G8" s="143" t="s">
        <v>25</v>
      </c>
      <c r="H8" s="143" t="s">
        <v>25</v>
      </c>
      <c r="I8" s="143" t="s">
        <v>25</v>
      </c>
      <c r="J8" s="143" t="s">
        <v>25</v>
      </c>
      <c r="K8" s="143" t="s">
        <v>25</v>
      </c>
      <c r="L8" s="143" t="s">
        <v>25</v>
      </c>
      <c r="M8" s="143" t="s">
        <v>25</v>
      </c>
      <c r="N8" s="143" t="s">
        <v>25</v>
      </c>
      <c r="O8" s="143" t="s">
        <v>25</v>
      </c>
      <c r="P8" s="143" t="s">
        <v>25</v>
      </c>
      <c r="Q8" s="30"/>
      <c r="R8" s="30"/>
      <c r="S8" s="30"/>
      <c r="T8" s="30"/>
    </row>
    <row r="9" ht="15.0" customHeight="1">
      <c r="A9" s="14"/>
      <c r="F9" s="15"/>
      <c r="G9" s="144"/>
      <c r="H9" s="144"/>
      <c r="I9" s="144"/>
      <c r="J9" s="144"/>
      <c r="K9" s="144"/>
      <c r="L9" s="144"/>
      <c r="M9" s="145"/>
      <c r="N9" s="146"/>
      <c r="O9" s="145"/>
      <c r="P9" s="145"/>
      <c r="Q9" s="30"/>
      <c r="R9" s="30"/>
      <c r="S9" s="30"/>
      <c r="T9" s="30"/>
    </row>
    <row r="10" ht="15.0" customHeight="1">
      <c r="A10" s="14"/>
      <c r="F10" s="15"/>
      <c r="G10" s="143" t="s">
        <v>33</v>
      </c>
      <c r="H10" s="143" t="s">
        <v>33</v>
      </c>
      <c r="I10" s="143" t="s">
        <v>33</v>
      </c>
      <c r="J10" s="143" t="s">
        <v>33</v>
      </c>
      <c r="K10" s="143" t="s">
        <v>33</v>
      </c>
      <c r="L10" s="143" t="s">
        <v>33</v>
      </c>
      <c r="M10" s="143" t="s">
        <v>33</v>
      </c>
      <c r="N10" s="143" t="s">
        <v>33</v>
      </c>
      <c r="O10" s="143" t="s">
        <v>33</v>
      </c>
      <c r="P10" s="143" t="s">
        <v>33</v>
      </c>
      <c r="Q10" s="30"/>
      <c r="R10" s="30"/>
      <c r="S10" s="30"/>
      <c r="T10" s="30"/>
    </row>
    <row r="11" ht="15.0" customHeight="1">
      <c r="A11" s="14"/>
      <c r="F11" s="15"/>
      <c r="G11" s="147"/>
      <c r="H11" s="147"/>
      <c r="I11" s="147"/>
      <c r="J11" s="147"/>
      <c r="K11" s="147"/>
      <c r="L11" s="148"/>
      <c r="M11" s="147"/>
      <c r="N11" s="147"/>
      <c r="O11" s="147"/>
      <c r="P11" s="147"/>
      <c r="Q11" s="30"/>
      <c r="R11" s="30"/>
      <c r="S11" s="30"/>
      <c r="T11" s="30"/>
    </row>
    <row r="12" ht="15.0" customHeight="1">
      <c r="A12" s="14"/>
      <c r="F12" s="15"/>
      <c r="G12" s="37" t="s">
        <v>34</v>
      </c>
      <c r="H12" s="37" t="s">
        <v>34</v>
      </c>
      <c r="I12" s="37" t="s">
        <v>34</v>
      </c>
      <c r="J12" s="37" t="s">
        <v>34</v>
      </c>
      <c r="K12" s="37" t="s">
        <v>34</v>
      </c>
      <c r="L12" s="37" t="s">
        <v>34</v>
      </c>
      <c r="M12" s="37" t="s">
        <v>34</v>
      </c>
      <c r="N12" s="37" t="s">
        <v>34</v>
      </c>
      <c r="O12" s="37" t="s">
        <v>34</v>
      </c>
      <c r="P12" s="37" t="s">
        <v>34</v>
      </c>
      <c r="Q12" s="30"/>
      <c r="R12" s="30"/>
      <c r="S12" s="30"/>
      <c r="T12" s="30"/>
    </row>
    <row r="13" ht="15.0" customHeight="1">
      <c r="A13" s="16"/>
      <c r="B13" s="17"/>
      <c r="C13" s="17"/>
      <c r="D13" s="17"/>
      <c r="E13" s="17"/>
      <c r="F13" s="18"/>
      <c r="G13" s="38"/>
      <c r="H13" s="38"/>
      <c r="I13" s="38"/>
      <c r="J13" s="38"/>
      <c r="K13" s="38"/>
      <c r="L13" s="38"/>
      <c r="M13" s="38"/>
      <c r="N13" s="147"/>
      <c r="O13" s="147"/>
      <c r="P13" s="147"/>
      <c r="Q13" s="30"/>
      <c r="R13" s="30"/>
      <c r="S13" s="30"/>
      <c r="T13" s="30"/>
    </row>
    <row r="14" ht="29.25" customHeight="1">
      <c r="A14" s="39" t="s">
        <v>35</v>
      </c>
      <c r="B14" s="21"/>
      <c r="C14" s="21"/>
      <c r="D14" s="21"/>
      <c r="E14" s="21"/>
      <c r="F14" s="22"/>
      <c r="G14" s="143" t="s">
        <v>36</v>
      </c>
      <c r="H14" s="143" t="s">
        <v>36</v>
      </c>
      <c r="I14" s="143" t="s">
        <v>36</v>
      </c>
      <c r="J14" s="143" t="s">
        <v>36</v>
      </c>
      <c r="K14" s="143" t="s">
        <v>36</v>
      </c>
      <c r="L14" s="143" t="s">
        <v>36</v>
      </c>
      <c r="M14" s="143" t="s">
        <v>36</v>
      </c>
      <c r="N14" s="143" t="s">
        <v>36</v>
      </c>
      <c r="O14" s="143" t="s">
        <v>36</v>
      </c>
      <c r="P14" s="143" t="s">
        <v>36</v>
      </c>
      <c r="Q14" s="30"/>
      <c r="R14" s="30"/>
      <c r="S14" s="30"/>
      <c r="T14" s="30"/>
      <c r="U14" s="40"/>
      <c r="V14" s="40"/>
    </row>
    <row r="15" ht="67.5" customHeight="1">
      <c r="A15" s="41" t="s">
        <v>37</v>
      </c>
      <c r="B15" s="22"/>
      <c r="C15" s="42" t="s">
        <v>38</v>
      </c>
      <c r="D15" s="43" t="s">
        <v>39</v>
      </c>
      <c r="E15" s="44" t="s">
        <v>40</v>
      </c>
      <c r="F15" s="45" t="s">
        <v>41</v>
      </c>
      <c r="G15" s="121"/>
      <c r="H15" s="121"/>
      <c r="I15" s="121"/>
      <c r="J15" s="149"/>
      <c r="K15" s="121"/>
      <c r="L15" s="149"/>
      <c r="M15" s="121"/>
      <c r="N15" s="150"/>
      <c r="O15" s="121"/>
      <c r="P15" s="121"/>
      <c r="Q15" s="29"/>
      <c r="R15" s="29"/>
      <c r="S15" s="29"/>
      <c r="T15" s="29"/>
    </row>
    <row r="16">
      <c r="A16" s="13" t="s">
        <v>156</v>
      </c>
      <c r="B16" s="151" t="s">
        <v>157</v>
      </c>
      <c r="C16" s="152" t="s">
        <v>6</v>
      </c>
      <c r="D16" s="151" t="s">
        <v>158</v>
      </c>
      <c r="E16" s="153">
        <v>1.0</v>
      </c>
      <c r="F16" s="154">
        <v>0.0</v>
      </c>
      <c r="G16" s="155"/>
      <c r="H16" s="121"/>
      <c r="I16" s="121"/>
      <c r="J16" s="121"/>
      <c r="K16" s="121"/>
      <c r="L16" s="121"/>
      <c r="M16" s="121"/>
      <c r="N16" s="121"/>
      <c r="O16" s="121"/>
      <c r="P16" s="121"/>
      <c r="Q16" s="156" t="s">
        <v>12</v>
      </c>
      <c r="R16" s="156" t="s">
        <v>12</v>
      </c>
      <c r="S16" s="156" t="s">
        <v>12</v>
      </c>
      <c r="T16" s="157">
        <f>COUNTIF($G$17:$P$17,"=Justificación")</f>
        <v>0</v>
      </c>
    </row>
    <row r="17">
      <c r="A17" s="158" t="s">
        <v>99</v>
      </c>
      <c r="B17" s="151" t="s">
        <v>159</v>
      </c>
      <c r="C17" s="152" t="s">
        <v>6</v>
      </c>
      <c r="D17" s="151" t="s">
        <v>160</v>
      </c>
      <c r="E17" s="153">
        <v>2.0</v>
      </c>
      <c r="F17" s="154">
        <v>0.0</v>
      </c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6" t="s">
        <v>12</v>
      </c>
      <c r="R17" s="156" t="s">
        <v>12</v>
      </c>
      <c r="S17" s="156" t="s">
        <v>12</v>
      </c>
      <c r="T17" s="157">
        <f>COUNTIF($G$33:$P$33,"=Justificación")</f>
        <v>0</v>
      </c>
    </row>
    <row r="18">
      <c r="A18" s="13" t="s">
        <v>161</v>
      </c>
      <c r="B18" s="151" t="s">
        <v>162</v>
      </c>
      <c r="C18" s="152" t="s">
        <v>6</v>
      </c>
      <c r="D18" s="151" t="s">
        <v>163</v>
      </c>
      <c r="E18" s="159">
        <v>0.0</v>
      </c>
      <c r="F18" s="160">
        <v>1.0</v>
      </c>
      <c r="G18" s="155"/>
      <c r="H18" s="121"/>
      <c r="I18" s="121"/>
      <c r="J18" s="121"/>
      <c r="K18" s="121"/>
      <c r="L18" s="121"/>
      <c r="M18" s="121"/>
      <c r="N18" s="121"/>
      <c r="O18" s="121"/>
      <c r="P18" s="121"/>
      <c r="Q18" s="156">
        <f t="shared" ref="Q18:Q33" si="1">COUNTIF(G18:P18,"Asistió")</f>
        <v>0</v>
      </c>
      <c r="R18" s="156">
        <f t="shared" ref="R18:R33" si="2">COUNTIF(G18:P18,"Ausente")+E18</f>
        <v>0</v>
      </c>
      <c r="S18" s="161" t="str">
        <f t="shared" ref="S18:S33" si="3">Q18/$C$57</f>
        <v>#DIV/0!</v>
      </c>
      <c r="T18" s="157">
        <f>COUNTIF($G$18:$P$18,"=Justificación")</f>
        <v>0</v>
      </c>
    </row>
    <row r="19">
      <c r="A19" s="158" t="s">
        <v>84</v>
      </c>
      <c r="B19" s="151" t="s">
        <v>85</v>
      </c>
      <c r="C19" s="152" t="s">
        <v>6</v>
      </c>
      <c r="D19" s="151" t="s">
        <v>164</v>
      </c>
      <c r="E19" s="159">
        <v>0.0</v>
      </c>
      <c r="F19" s="154">
        <v>0.0</v>
      </c>
      <c r="G19" s="155"/>
      <c r="H19" s="121"/>
      <c r="I19" s="121"/>
      <c r="J19" s="121"/>
      <c r="K19" s="121"/>
      <c r="L19" s="121"/>
      <c r="M19" s="121"/>
      <c r="N19" s="121"/>
      <c r="O19" s="121"/>
      <c r="P19" s="121"/>
      <c r="Q19" s="156">
        <f t="shared" si="1"/>
        <v>0</v>
      </c>
      <c r="R19" s="156">
        <f t="shared" si="2"/>
        <v>0</v>
      </c>
      <c r="S19" s="161" t="str">
        <f t="shared" si="3"/>
        <v>#DIV/0!</v>
      </c>
      <c r="T19" s="157">
        <f>COUNTIF($G$24:$P$24,"=Justificación")</f>
        <v>0</v>
      </c>
    </row>
    <row r="20">
      <c r="A20" s="13" t="s">
        <v>77</v>
      </c>
      <c r="B20" s="151" t="s">
        <v>78</v>
      </c>
      <c r="C20" s="152" t="s">
        <v>6</v>
      </c>
      <c r="D20" s="151" t="s">
        <v>165</v>
      </c>
      <c r="E20" s="153">
        <v>1.0</v>
      </c>
      <c r="F20" s="154"/>
      <c r="G20" s="155"/>
      <c r="H20" s="121"/>
      <c r="I20" s="121"/>
      <c r="J20" s="121"/>
      <c r="K20" s="121"/>
      <c r="L20" s="121"/>
      <c r="M20" s="121"/>
      <c r="N20" s="121"/>
      <c r="O20" s="121"/>
      <c r="P20" s="121"/>
      <c r="Q20" s="156">
        <f t="shared" si="1"/>
        <v>0</v>
      </c>
      <c r="R20" s="156">
        <f t="shared" si="2"/>
        <v>1</v>
      </c>
      <c r="S20" s="161" t="str">
        <f t="shared" si="3"/>
        <v>#DIV/0!</v>
      </c>
      <c r="T20" s="157">
        <f>COUNTIF($G$21:$P$21,"=Justificación")</f>
        <v>0</v>
      </c>
    </row>
    <row r="21" ht="15.75" customHeight="1">
      <c r="A21" s="158" t="s">
        <v>77</v>
      </c>
      <c r="B21" s="151" t="s">
        <v>78</v>
      </c>
      <c r="C21" s="152" t="s">
        <v>6</v>
      </c>
      <c r="D21" s="151" t="s">
        <v>166</v>
      </c>
      <c r="E21" s="153">
        <v>0.0</v>
      </c>
      <c r="F21" s="154">
        <v>0.0</v>
      </c>
      <c r="G21" s="155"/>
      <c r="H21" s="121"/>
      <c r="I21" s="121"/>
      <c r="J21" s="121"/>
      <c r="K21" s="121"/>
      <c r="L21" s="121"/>
      <c r="M21" s="121"/>
      <c r="N21" s="121"/>
      <c r="O21" s="121"/>
      <c r="P21" s="121"/>
      <c r="Q21" s="156">
        <f t="shared" si="1"/>
        <v>0</v>
      </c>
      <c r="R21" s="156">
        <f t="shared" si="2"/>
        <v>0</v>
      </c>
      <c r="S21" s="161" t="str">
        <f t="shared" si="3"/>
        <v>#DIV/0!</v>
      </c>
      <c r="T21" s="157">
        <f>COUNTIF($G$20:$P$20,"=Justificación")</f>
        <v>0</v>
      </c>
    </row>
    <row r="22" ht="15.75" customHeight="1">
      <c r="A22" s="13" t="s">
        <v>84</v>
      </c>
      <c r="B22" s="151" t="s">
        <v>85</v>
      </c>
      <c r="C22" s="152" t="s">
        <v>6</v>
      </c>
      <c r="D22" s="151" t="s">
        <v>167</v>
      </c>
      <c r="E22" s="153">
        <v>2.0</v>
      </c>
      <c r="F22" s="160">
        <v>0.0</v>
      </c>
      <c r="G22" s="155"/>
      <c r="H22" s="121"/>
      <c r="I22" s="121"/>
      <c r="J22" s="121"/>
      <c r="K22" s="121"/>
      <c r="L22" s="121"/>
      <c r="M22" s="121"/>
      <c r="N22" s="121"/>
      <c r="O22" s="121"/>
      <c r="P22" s="121"/>
      <c r="Q22" s="156">
        <f t="shared" si="1"/>
        <v>0</v>
      </c>
      <c r="R22" s="156">
        <f t="shared" si="2"/>
        <v>2</v>
      </c>
      <c r="S22" s="161" t="str">
        <f t="shared" si="3"/>
        <v>#DIV/0!</v>
      </c>
      <c r="T22" s="157">
        <f>COUNTIF($G$22:$P$22,"=Justificación")</f>
        <v>0</v>
      </c>
    </row>
    <row r="23" ht="15.0" customHeight="1">
      <c r="A23" s="158" t="s">
        <v>111</v>
      </c>
      <c r="B23" s="151" t="s">
        <v>168</v>
      </c>
      <c r="C23" s="152" t="s">
        <v>6</v>
      </c>
      <c r="D23" s="151" t="s">
        <v>169</v>
      </c>
      <c r="E23" s="159">
        <v>2.0</v>
      </c>
      <c r="F23" s="154">
        <v>0.0</v>
      </c>
      <c r="G23" s="155"/>
      <c r="H23" s="121"/>
      <c r="I23" s="121"/>
      <c r="J23" s="121"/>
      <c r="K23" s="121"/>
      <c r="L23" s="121"/>
      <c r="M23" s="121"/>
      <c r="N23" s="121"/>
      <c r="O23" s="121"/>
      <c r="P23" s="121"/>
      <c r="Q23" s="156">
        <f t="shared" si="1"/>
        <v>0</v>
      </c>
      <c r="R23" s="156">
        <f t="shared" si="2"/>
        <v>2</v>
      </c>
      <c r="S23" s="161" t="str">
        <f t="shared" si="3"/>
        <v>#DIV/0!</v>
      </c>
      <c r="T23" s="157">
        <f>COUNTIF($G$16:$P$16,"=Justificación")</f>
        <v>0</v>
      </c>
    </row>
    <row r="24" ht="15.75" customHeight="1">
      <c r="A24" s="13" t="s">
        <v>84</v>
      </c>
      <c r="B24" s="151" t="s">
        <v>85</v>
      </c>
      <c r="C24" s="152" t="s">
        <v>10</v>
      </c>
      <c r="D24" s="151" t="s">
        <v>170</v>
      </c>
      <c r="E24" s="153">
        <v>0.0</v>
      </c>
      <c r="F24" s="154">
        <v>0.0</v>
      </c>
      <c r="G24" s="155" t="s">
        <v>12</v>
      </c>
      <c r="H24" s="155" t="s">
        <v>12</v>
      </c>
      <c r="I24" s="155" t="s">
        <v>12</v>
      </c>
      <c r="J24" s="155" t="s">
        <v>12</v>
      </c>
      <c r="K24" s="155" t="s">
        <v>12</v>
      </c>
      <c r="L24" s="155" t="s">
        <v>12</v>
      </c>
      <c r="M24" s="155" t="s">
        <v>12</v>
      </c>
      <c r="N24" s="155" t="s">
        <v>12</v>
      </c>
      <c r="O24" s="155" t="s">
        <v>12</v>
      </c>
      <c r="P24" s="155" t="s">
        <v>12</v>
      </c>
      <c r="Q24" s="156">
        <f t="shared" si="1"/>
        <v>0</v>
      </c>
      <c r="R24" s="156">
        <f t="shared" si="2"/>
        <v>0</v>
      </c>
      <c r="S24" s="161" t="str">
        <f t="shared" si="3"/>
        <v>#DIV/0!</v>
      </c>
      <c r="T24" s="157">
        <f>COUNTIF($G$23:$P$23,"=Justificación")</f>
        <v>0</v>
      </c>
    </row>
    <row r="25" ht="15.75" customHeight="1">
      <c r="A25" s="158" t="s">
        <v>84</v>
      </c>
      <c r="B25" s="151" t="s">
        <v>85</v>
      </c>
      <c r="C25" s="152" t="s">
        <v>6</v>
      </c>
      <c r="D25" s="151" t="s">
        <v>171</v>
      </c>
      <c r="E25" s="153">
        <v>3.0</v>
      </c>
      <c r="F25" s="154">
        <v>0.0</v>
      </c>
      <c r="G25" s="155"/>
      <c r="H25" s="121"/>
      <c r="I25" s="121"/>
      <c r="J25" s="121"/>
      <c r="K25" s="121"/>
      <c r="L25" s="121"/>
      <c r="M25" s="121"/>
      <c r="N25" s="121"/>
      <c r="O25" s="121"/>
      <c r="P25" s="121"/>
      <c r="Q25" s="156">
        <f t="shared" si="1"/>
        <v>0</v>
      </c>
      <c r="R25" s="156">
        <f t="shared" si="2"/>
        <v>3</v>
      </c>
      <c r="S25" s="161" t="str">
        <f t="shared" si="3"/>
        <v>#DIV/0!</v>
      </c>
      <c r="T25" s="157">
        <f>COUNTIF($G$25:$P$25,"=Justificación")</f>
        <v>0</v>
      </c>
    </row>
    <row r="26">
      <c r="A26" s="13" t="s">
        <v>111</v>
      </c>
      <c r="B26" s="151" t="s">
        <v>168</v>
      </c>
      <c r="C26" s="152" t="s">
        <v>10</v>
      </c>
      <c r="D26" s="151" t="s">
        <v>172</v>
      </c>
      <c r="E26" s="153">
        <v>0.0</v>
      </c>
      <c r="F26" s="154">
        <v>0.0</v>
      </c>
      <c r="G26" s="155" t="s">
        <v>12</v>
      </c>
      <c r="H26" s="155" t="s">
        <v>12</v>
      </c>
      <c r="I26" s="155" t="s">
        <v>12</v>
      </c>
      <c r="J26" s="155" t="s">
        <v>12</v>
      </c>
      <c r="K26" s="155" t="s">
        <v>12</v>
      </c>
      <c r="L26" s="155" t="s">
        <v>12</v>
      </c>
      <c r="M26" s="155" t="s">
        <v>12</v>
      </c>
      <c r="N26" s="155" t="s">
        <v>12</v>
      </c>
      <c r="O26" s="155" t="s">
        <v>12</v>
      </c>
      <c r="P26" s="155" t="s">
        <v>12</v>
      </c>
      <c r="Q26" s="156">
        <f t="shared" si="1"/>
        <v>0</v>
      </c>
      <c r="R26" s="156">
        <f t="shared" si="2"/>
        <v>0</v>
      </c>
      <c r="S26" s="161" t="str">
        <f t="shared" si="3"/>
        <v>#DIV/0!</v>
      </c>
      <c r="T26" s="157">
        <f>COUNTIF($G$26:$P$26,"=Justificación")</f>
        <v>0</v>
      </c>
    </row>
    <row r="27" ht="15.75" customHeight="1">
      <c r="A27" s="158" t="s">
        <v>70</v>
      </c>
      <c r="B27" s="151" t="s">
        <v>71</v>
      </c>
      <c r="C27" s="152" t="s">
        <v>6</v>
      </c>
      <c r="D27" s="151" t="s">
        <v>173</v>
      </c>
      <c r="E27" s="153">
        <v>1.0</v>
      </c>
      <c r="F27" s="160">
        <v>1.0</v>
      </c>
      <c r="G27" s="155"/>
      <c r="H27" s="121"/>
      <c r="I27" s="121"/>
      <c r="J27" s="121"/>
      <c r="K27" s="121"/>
      <c r="L27" s="121"/>
      <c r="M27" s="121"/>
      <c r="N27" s="121"/>
      <c r="O27" s="121"/>
      <c r="P27" s="121"/>
      <c r="Q27" s="156">
        <f t="shared" si="1"/>
        <v>0</v>
      </c>
      <c r="R27" s="156">
        <f t="shared" si="2"/>
        <v>1</v>
      </c>
      <c r="S27" s="161" t="str">
        <f t="shared" si="3"/>
        <v>#DIV/0!</v>
      </c>
      <c r="T27" s="157">
        <f>COUNTIF($G$19:$P$19,"=Justificación")</f>
        <v>0</v>
      </c>
    </row>
    <row r="28" ht="15.75" customHeight="1">
      <c r="A28" s="13" t="s">
        <v>84</v>
      </c>
      <c r="B28" s="151" t="s">
        <v>85</v>
      </c>
      <c r="C28" s="152" t="s">
        <v>10</v>
      </c>
      <c r="D28" s="151" t="s">
        <v>174</v>
      </c>
      <c r="E28" s="153">
        <v>0.0</v>
      </c>
      <c r="F28" s="154">
        <v>0.0</v>
      </c>
      <c r="G28" s="155" t="s">
        <v>12</v>
      </c>
      <c r="H28" s="155" t="s">
        <v>12</v>
      </c>
      <c r="I28" s="155" t="s">
        <v>12</v>
      </c>
      <c r="J28" s="155" t="s">
        <v>12</v>
      </c>
      <c r="K28" s="155" t="s">
        <v>12</v>
      </c>
      <c r="L28" s="155" t="s">
        <v>12</v>
      </c>
      <c r="M28" s="155" t="s">
        <v>12</v>
      </c>
      <c r="N28" s="155" t="s">
        <v>12</v>
      </c>
      <c r="O28" s="155" t="s">
        <v>12</v>
      </c>
      <c r="P28" s="155" t="s">
        <v>12</v>
      </c>
      <c r="Q28" s="156">
        <f t="shared" si="1"/>
        <v>0</v>
      </c>
      <c r="R28" s="156">
        <f t="shared" si="2"/>
        <v>0</v>
      </c>
      <c r="S28" s="161" t="str">
        <f t="shared" si="3"/>
        <v>#DIV/0!</v>
      </c>
      <c r="T28" s="157">
        <f>COUNTIF($G$27:$P$27,"=Justificación")</f>
        <v>0</v>
      </c>
    </row>
    <row r="29">
      <c r="A29" s="158" t="s">
        <v>64</v>
      </c>
      <c r="B29" s="151" t="s">
        <v>65</v>
      </c>
      <c r="C29" s="152" t="s">
        <v>10</v>
      </c>
      <c r="D29" s="151" t="s">
        <v>175</v>
      </c>
      <c r="E29" s="153">
        <v>0.0</v>
      </c>
      <c r="F29" s="154">
        <v>0.0</v>
      </c>
      <c r="G29" s="155" t="s">
        <v>12</v>
      </c>
      <c r="H29" s="155" t="s">
        <v>12</v>
      </c>
      <c r="I29" s="155" t="s">
        <v>12</v>
      </c>
      <c r="J29" s="155" t="s">
        <v>12</v>
      </c>
      <c r="K29" s="155" t="s">
        <v>12</v>
      </c>
      <c r="L29" s="155" t="s">
        <v>12</v>
      </c>
      <c r="M29" s="155" t="s">
        <v>12</v>
      </c>
      <c r="N29" s="155" t="s">
        <v>12</v>
      </c>
      <c r="O29" s="155" t="s">
        <v>12</v>
      </c>
      <c r="P29" s="155" t="s">
        <v>12</v>
      </c>
      <c r="Q29" s="156">
        <f t="shared" si="1"/>
        <v>0</v>
      </c>
      <c r="R29" s="156">
        <f t="shared" si="2"/>
        <v>0</v>
      </c>
      <c r="S29" s="161" t="str">
        <f t="shared" si="3"/>
        <v>#DIV/0!</v>
      </c>
      <c r="T29" s="157">
        <f>COUNTIF($G$29:$P$29,"=Justificación")</f>
        <v>0</v>
      </c>
    </row>
    <row r="30">
      <c r="A30" s="13" t="s">
        <v>84</v>
      </c>
      <c r="B30" s="151" t="s">
        <v>85</v>
      </c>
      <c r="C30" s="152" t="s">
        <v>10</v>
      </c>
      <c r="D30" s="151" t="s">
        <v>176</v>
      </c>
      <c r="E30" s="153">
        <v>0.0</v>
      </c>
      <c r="F30" s="154">
        <v>0.0</v>
      </c>
      <c r="G30" s="155" t="s">
        <v>12</v>
      </c>
      <c r="H30" s="155" t="s">
        <v>12</v>
      </c>
      <c r="I30" s="155" t="s">
        <v>12</v>
      </c>
      <c r="J30" s="155" t="s">
        <v>12</v>
      </c>
      <c r="K30" s="155" t="s">
        <v>12</v>
      </c>
      <c r="L30" s="155" t="s">
        <v>12</v>
      </c>
      <c r="M30" s="155" t="s">
        <v>12</v>
      </c>
      <c r="N30" s="155" t="s">
        <v>12</v>
      </c>
      <c r="O30" s="155" t="s">
        <v>12</v>
      </c>
      <c r="P30" s="155" t="s">
        <v>12</v>
      </c>
      <c r="Q30" s="156">
        <f t="shared" si="1"/>
        <v>0</v>
      </c>
      <c r="R30" s="156">
        <f t="shared" si="2"/>
        <v>0</v>
      </c>
      <c r="S30" s="161" t="str">
        <f t="shared" si="3"/>
        <v>#DIV/0!</v>
      </c>
      <c r="T30" s="157">
        <f>COUNTIF($G$31:$P$31,"=Justificación")</f>
        <v>0</v>
      </c>
    </row>
    <row r="31" ht="15.75" customHeight="1">
      <c r="A31" s="158" t="s">
        <v>77</v>
      </c>
      <c r="B31" s="151" t="s">
        <v>78</v>
      </c>
      <c r="C31" s="152" t="s">
        <v>10</v>
      </c>
      <c r="D31" s="151" t="s">
        <v>177</v>
      </c>
      <c r="E31" s="153">
        <v>0.0</v>
      </c>
      <c r="F31" s="154">
        <v>0.0</v>
      </c>
      <c r="G31" s="155" t="s">
        <v>12</v>
      </c>
      <c r="H31" s="155" t="s">
        <v>12</v>
      </c>
      <c r="I31" s="155" t="s">
        <v>12</v>
      </c>
      <c r="J31" s="155" t="s">
        <v>12</v>
      </c>
      <c r="K31" s="155" t="s">
        <v>12</v>
      </c>
      <c r="L31" s="155" t="s">
        <v>12</v>
      </c>
      <c r="M31" s="155" t="s">
        <v>12</v>
      </c>
      <c r="N31" s="155" t="s">
        <v>12</v>
      </c>
      <c r="O31" s="155" t="s">
        <v>12</v>
      </c>
      <c r="P31" s="155" t="s">
        <v>12</v>
      </c>
      <c r="Q31" s="156">
        <f t="shared" si="1"/>
        <v>0</v>
      </c>
      <c r="R31" s="156">
        <f t="shared" si="2"/>
        <v>0</v>
      </c>
      <c r="S31" s="161" t="str">
        <f t="shared" si="3"/>
        <v>#DIV/0!</v>
      </c>
      <c r="T31" s="157">
        <f>COUNTIF($G$28:$P$28,"=Justificación")</f>
        <v>0</v>
      </c>
    </row>
    <row r="32" ht="15.75" customHeight="1">
      <c r="A32" s="13" t="s">
        <v>64</v>
      </c>
      <c r="B32" s="151" t="s">
        <v>65</v>
      </c>
      <c r="C32" s="152" t="s">
        <v>10</v>
      </c>
      <c r="D32" s="151" t="s">
        <v>178</v>
      </c>
      <c r="E32" s="153">
        <v>0.0</v>
      </c>
      <c r="F32" s="154">
        <v>0.0</v>
      </c>
      <c r="G32" s="155" t="s">
        <v>12</v>
      </c>
      <c r="H32" s="155" t="s">
        <v>12</v>
      </c>
      <c r="I32" s="155" t="s">
        <v>12</v>
      </c>
      <c r="J32" s="155" t="s">
        <v>12</v>
      </c>
      <c r="K32" s="155" t="s">
        <v>12</v>
      </c>
      <c r="L32" s="155" t="s">
        <v>12</v>
      </c>
      <c r="M32" s="155" t="s">
        <v>12</v>
      </c>
      <c r="N32" s="155" t="s">
        <v>12</v>
      </c>
      <c r="O32" s="155" t="s">
        <v>12</v>
      </c>
      <c r="P32" s="155" t="s">
        <v>12</v>
      </c>
      <c r="Q32" s="156">
        <f t="shared" si="1"/>
        <v>0</v>
      </c>
      <c r="R32" s="156">
        <f t="shared" si="2"/>
        <v>0</v>
      </c>
      <c r="S32" s="161" t="str">
        <f t="shared" si="3"/>
        <v>#DIV/0!</v>
      </c>
      <c r="T32" s="157">
        <f>COUNTIF($G$30:$P$30,"=Justificación")</f>
        <v>0</v>
      </c>
    </row>
    <row r="33" ht="15.75" customHeight="1">
      <c r="A33" s="158" t="s">
        <v>84</v>
      </c>
      <c r="B33" s="151" t="s">
        <v>85</v>
      </c>
      <c r="C33" s="152" t="s">
        <v>10</v>
      </c>
      <c r="D33" s="151" t="s">
        <v>179</v>
      </c>
      <c r="E33" s="153">
        <v>0.0</v>
      </c>
      <c r="F33" s="154">
        <v>0.0</v>
      </c>
      <c r="G33" s="155" t="s">
        <v>12</v>
      </c>
      <c r="H33" s="155" t="s">
        <v>12</v>
      </c>
      <c r="I33" s="155" t="s">
        <v>12</v>
      </c>
      <c r="J33" s="155" t="s">
        <v>12</v>
      </c>
      <c r="K33" s="155" t="s">
        <v>12</v>
      </c>
      <c r="L33" s="155" t="s">
        <v>12</v>
      </c>
      <c r="M33" s="155" t="s">
        <v>12</v>
      </c>
      <c r="N33" s="155" t="s">
        <v>12</v>
      </c>
      <c r="O33" s="155" t="s">
        <v>12</v>
      </c>
      <c r="P33" s="155" t="s">
        <v>12</v>
      </c>
      <c r="Q33" s="156">
        <f t="shared" si="1"/>
        <v>0</v>
      </c>
      <c r="R33" s="156">
        <f t="shared" si="2"/>
        <v>0</v>
      </c>
      <c r="S33" s="161" t="str">
        <f t="shared" si="3"/>
        <v>#DIV/0!</v>
      </c>
      <c r="T33" s="157">
        <f>COUNTIF($G$32:$P$32,"=Justificación")</f>
        <v>0</v>
      </c>
      <c r="U33" s="141"/>
      <c r="V33" s="141"/>
      <c r="W33" s="141"/>
      <c r="X33" s="141"/>
      <c r="Y33" s="141"/>
      <c r="Z33" s="141"/>
    </row>
    <row r="34" ht="15.75" customHeight="1">
      <c r="A34" s="41" t="s">
        <v>105</v>
      </c>
      <c r="B34" s="22"/>
      <c r="C34" s="42" t="s">
        <v>38</v>
      </c>
      <c r="D34" s="43" t="s">
        <v>106</v>
      </c>
      <c r="E34" s="162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2"/>
      <c r="U34" s="76"/>
      <c r="V34" s="76"/>
    </row>
    <row r="35" ht="15.75" customHeight="1">
      <c r="A35" s="163" t="s">
        <v>46</v>
      </c>
      <c r="B35" s="164" t="s">
        <v>109</v>
      </c>
      <c r="C35" s="164" t="s">
        <v>8</v>
      </c>
      <c r="D35" s="165" t="s">
        <v>180</v>
      </c>
      <c r="E35" s="159">
        <v>0.0</v>
      </c>
      <c r="F35" s="154">
        <v>0.0</v>
      </c>
      <c r="G35" s="155"/>
      <c r="H35" s="121"/>
      <c r="I35" s="121"/>
      <c r="J35" s="121"/>
      <c r="K35" s="121"/>
      <c r="L35" s="121"/>
      <c r="M35" s="121"/>
      <c r="N35" s="121"/>
      <c r="O35" s="121"/>
      <c r="P35" s="121"/>
      <c r="Q35" s="156">
        <f t="shared" ref="Q35:Q37" si="4">COUNTIF(G35:P35,"Asistió")</f>
        <v>0</v>
      </c>
      <c r="R35" s="156">
        <f t="shared" ref="R35:R37" si="5">COUNTIF(G35:P35,"Ausente")+E35</f>
        <v>0</v>
      </c>
      <c r="S35" s="161" t="str">
        <f t="shared" ref="S35:S37" si="6">Q35/$C$57</f>
        <v>#DIV/0!</v>
      </c>
      <c r="T35" s="157">
        <f>COUNTIF($G$36:$P$36,"=Justificación")</f>
        <v>0</v>
      </c>
      <c r="U35" s="40"/>
      <c r="V35" s="40"/>
    </row>
    <row r="36" ht="15.75" customHeight="1">
      <c r="A36" s="166" t="s">
        <v>42</v>
      </c>
      <c r="B36" s="164" t="s">
        <v>107</v>
      </c>
      <c r="C36" s="164" t="s">
        <v>8</v>
      </c>
      <c r="D36" s="164" t="s">
        <v>181</v>
      </c>
      <c r="E36" s="153">
        <v>0.0</v>
      </c>
      <c r="F36" s="160">
        <v>0.0</v>
      </c>
      <c r="G36" s="155"/>
      <c r="H36" s="121"/>
      <c r="I36" s="121"/>
      <c r="J36" s="121"/>
      <c r="K36" s="121"/>
      <c r="L36" s="121"/>
      <c r="M36" s="121"/>
      <c r="N36" s="121"/>
      <c r="O36" s="121"/>
      <c r="P36" s="121"/>
      <c r="Q36" s="156">
        <f t="shared" si="4"/>
        <v>0</v>
      </c>
      <c r="R36" s="156">
        <f t="shared" si="5"/>
        <v>0</v>
      </c>
      <c r="S36" s="161" t="str">
        <f t="shared" si="6"/>
        <v>#DIV/0!</v>
      </c>
      <c r="T36" s="157">
        <f>COUNTIF($G$35:$P$35,"=Justificación")</f>
        <v>0</v>
      </c>
      <c r="U36" s="40"/>
      <c r="V36" s="40"/>
    </row>
    <row r="37" ht="15.75" customHeight="1">
      <c r="A37" s="163" t="s">
        <v>111</v>
      </c>
      <c r="B37" s="164" t="s">
        <v>112</v>
      </c>
      <c r="C37" s="164" t="s">
        <v>8</v>
      </c>
      <c r="D37" s="167" t="s">
        <v>113</v>
      </c>
      <c r="E37" s="153">
        <v>0.0</v>
      </c>
      <c r="F37" s="154">
        <v>0.0</v>
      </c>
      <c r="G37" s="155"/>
      <c r="H37" s="121"/>
      <c r="I37" s="121"/>
      <c r="J37" s="121"/>
      <c r="K37" s="121"/>
      <c r="L37" s="121"/>
      <c r="M37" s="121"/>
      <c r="N37" s="121"/>
      <c r="O37" s="121"/>
      <c r="P37" s="121"/>
      <c r="Q37" s="156">
        <f t="shared" si="4"/>
        <v>0</v>
      </c>
      <c r="R37" s="156">
        <f t="shared" si="5"/>
        <v>0</v>
      </c>
      <c r="S37" s="161" t="str">
        <f t="shared" si="6"/>
        <v>#DIV/0!</v>
      </c>
      <c r="T37" s="157">
        <f>COUNTIF($G$37:$P$37,"=Justificación")</f>
        <v>0</v>
      </c>
      <c r="U37" s="40"/>
      <c r="V37" s="40"/>
    </row>
    <row r="38" ht="33.75" customHeight="1">
      <c r="A38" s="80" t="s">
        <v>114</v>
      </c>
      <c r="B38" s="22"/>
      <c r="C38" s="168">
        <f>COUNTIF(C16:C37,"Electo")</f>
        <v>10</v>
      </c>
      <c r="D38" s="80" t="s">
        <v>115</v>
      </c>
      <c r="E38" s="22"/>
      <c r="F38" s="169" t="s">
        <v>182</v>
      </c>
      <c r="G38" s="170" t="s">
        <v>116</v>
      </c>
      <c r="H38" s="12"/>
      <c r="I38" s="12"/>
      <c r="J38" s="12"/>
      <c r="K38" s="12"/>
      <c r="L38" s="12"/>
      <c r="M38" s="12"/>
      <c r="N38" s="12"/>
      <c r="O38" s="12"/>
      <c r="P38" s="10"/>
      <c r="Q38" s="84"/>
      <c r="R38" s="85"/>
      <c r="S38" s="85"/>
      <c r="T38" s="141"/>
    </row>
    <row r="39" ht="33.75" customHeight="1">
      <c r="A39" s="80" t="s">
        <v>117</v>
      </c>
      <c r="B39" s="22"/>
      <c r="C39" s="168">
        <f>COUNTIF(C16:C37,"Delegado")</f>
        <v>3</v>
      </c>
      <c r="D39" s="80" t="s">
        <v>118</v>
      </c>
      <c r="E39" s="22"/>
      <c r="F39" s="169" t="s">
        <v>182</v>
      </c>
      <c r="G39" s="14"/>
      <c r="P39" s="15"/>
      <c r="Q39" s="89"/>
      <c r="R39" s="90"/>
      <c r="S39" s="90"/>
      <c r="T39" s="141"/>
    </row>
    <row r="40" ht="20.25" customHeight="1">
      <c r="A40" s="91" t="s">
        <v>119</v>
      </c>
      <c r="B40" s="22"/>
      <c r="C40" s="171">
        <f>COUNTIF(C16:C37,"Inactiva")</f>
        <v>8</v>
      </c>
      <c r="D40" s="21"/>
      <c r="E40" s="21"/>
      <c r="F40" s="22"/>
      <c r="G40" s="14"/>
      <c r="P40" s="15"/>
      <c r="Q40" s="89"/>
      <c r="R40" s="90"/>
      <c r="S40" s="90"/>
      <c r="T40" s="141"/>
    </row>
    <row r="41" ht="20.25" customHeight="1">
      <c r="A41" s="91" t="s">
        <v>120</v>
      </c>
      <c r="B41" s="22"/>
      <c r="C41" s="171">
        <f>SUM(C38:C39)</f>
        <v>13</v>
      </c>
      <c r="D41" s="21"/>
      <c r="E41" s="21"/>
      <c r="F41" s="22"/>
      <c r="G41" s="16"/>
      <c r="H41" s="17"/>
      <c r="I41" s="17"/>
      <c r="J41" s="17"/>
      <c r="K41" s="17"/>
      <c r="L41" s="17"/>
      <c r="M41" s="17"/>
      <c r="N41" s="17"/>
      <c r="O41" s="17"/>
      <c r="P41" s="18"/>
      <c r="Q41" s="89"/>
      <c r="R41" s="90"/>
      <c r="S41" s="90"/>
      <c r="T41" s="141"/>
    </row>
    <row r="42" ht="20.25" customHeight="1">
      <c r="A42" s="94" t="s">
        <v>121</v>
      </c>
      <c r="B42" s="21"/>
      <c r="C42" s="21"/>
      <c r="D42" s="21"/>
      <c r="E42" s="21"/>
      <c r="F42" s="22"/>
      <c r="G42" s="172">
        <f>COUNTIF($G$16:$G$37,"Asistió")</f>
        <v>0</v>
      </c>
      <c r="H42" s="172">
        <f>COUNTIF($H$16:$H$37,"Asistió")</f>
        <v>0</v>
      </c>
      <c r="I42" s="172">
        <f>COUNTIF($I$16:$I$37,"Asistió")</f>
        <v>0</v>
      </c>
      <c r="J42" s="172">
        <f>COUNTIF($J$16:$J$37,"Asistió")</f>
        <v>0</v>
      </c>
      <c r="K42" s="172">
        <f>COUNTIF($K$16:$K$37,"Asistió")</f>
        <v>0</v>
      </c>
      <c r="L42" s="172">
        <f>COUNTIF($L$16:$L$37,"Asistió")</f>
        <v>0</v>
      </c>
      <c r="M42" s="172">
        <f>COUNTIF($M$16:$M$37,"Asistió")</f>
        <v>0</v>
      </c>
      <c r="N42" s="172">
        <f>COUNTIF($N$16:$N$37,"Asistió")</f>
        <v>0</v>
      </c>
      <c r="O42" s="172">
        <f>COUNTIF($O$16:$O$37,"Asistió")</f>
        <v>0</v>
      </c>
      <c r="P42" s="172">
        <f>COUNTIF($P$16:$P$37,"Asistió")</f>
        <v>0</v>
      </c>
      <c r="Q42" s="89"/>
      <c r="R42" s="90"/>
      <c r="S42" s="90"/>
      <c r="T42" s="141"/>
    </row>
    <row r="43" ht="20.25" customHeight="1">
      <c r="A43" s="94" t="s">
        <v>122</v>
      </c>
      <c r="B43" s="21"/>
      <c r="C43" s="21"/>
      <c r="D43" s="21"/>
      <c r="E43" s="21"/>
      <c r="F43" s="22"/>
      <c r="G43" s="172">
        <f>COUNTIF($G$16:$G$37,"Ausente")</f>
        <v>0</v>
      </c>
      <c r="H43" s="172">
        <f>COUNTIF($H$16:$H$37,"Ausente")</f>
        <v>0</v>
      </c>
      <c r="I43" s="172">
        <f>COUNTIF($I$16:$I$37,"Ausente")</f>
        <v>0</v>
      </c>
      <c r="J43" s="172">
        <f>COUNTIF($J$16:$J$37,"Ausente")</f>
        <v>0</v>
      </c>
      <c r="K43" s="172">
        <f>COUNTIF($K$16:$K$37,"Ausente")</f>
        <v>0</v>
      </c>
      <c r="L43" s="172">
        <f>COUNTIF($L$16:$L$37,"Ausente")</f>
        <v>0</v>
      </c>
      <c r="M43" s="172">
        <f>COUNTIF($M$16:$M$37,"Ausente")</f>
        <v>0</v>
      </c>
      <c r="N43" s="172">
        <f>COUNTIF($N$16:$N$37,"Ausente")</f>
        <v>0</v>
      </c>
      <c r="O43" s="172">
        <f>COUNTIF($O$16:$O$37,"Ausente")</f>
        <v>0</v>
      </c>
      <c r="P43" s="172">
        <f>COUNTIF($P$16:$P$37,"Ausente")</f>
        <v>0</v>
      </c>
      <c r="Q43" s="89"/>
      <c r="R43" s="90"/>
      <c r="S43" s="90"/>
      <c r="T43" s="141"/>
    </row>
    <row r="44" ht="20.25" customHeight="1">
      <c r="A44" s="94" t="s">
        <v>123</v>
      </c>
      <c r="B44" s="21"/>
      <c r="C44" s="21"/>
      <c r="D44" s="21"/>
      <c r="E44" s="21"/>
      <c r="F44" s="22"/>
      <c r="G44" s="172">
        <f>COUNTIF($G$16:$G$37,"Justificación")</f>
        <v>0</v>
      </c>
      <c r="H44" s="172">
        <f>COUNTIF($H$16:$H$37,"Justificación")</f>
        <v>0</v>
      </c>
      <c r="I44" s="172">
        <f>COUNTIF($I$16:$I$37,"Justificación")</f>
        <v>0</v>
      </c>
      <c r="J44" s="172">
        <f>COUNTIF($J$16:$J$37,"Justificación")</f>
        <v>0</v>
      </c>
      <c r="K44" s="172">
        <f>COUNTIF($K$16:$K$37,"Justificación")</f>
        <v>0</v>
      </c>
      <c r="L44" s="172">
        <f>COUNTIF($L$16:$L$37,"Justificación")</f>
        <v>0</v>
      </c>
      <c r="M44" s="172">
        <f>COUNTIF($M$16:$M$37,"Justificación")</f>
        <v>0</v>
      </c>
      <c r="N44" s="172">
        <f>COUNTIF($N$16:$N$37,"Justificación")</f>
        <v>0</v>
      </c>
      <c r="O44" s="172">
        <f>COUNTIF($O$16:$O$37,"Justificación")</f>
        <v>0</v>
      </c>
      <c r="P44" s="172">
        <f>COUNTIF($P$16:$P$37,"Justificación")</f>
        <v>0</v>
      </c>
      <c r="Q44" s="89"/>
      <c r="R44" s="90"/>
      <c r="S44" s="90"/>
      <c r="T44" s="141"/>
    </row>
    <row r="45" ht="20.25" customHeight="1">
      <c r="A45" s="97" t="s">
        <v>124</v>
      </c>
      <c r="B45" s="21"/>
      <c r="C45" s="21"/>
      <c r="D45" s="21"/>
      <c r="E45" s="21"/>
      <c r="F45" s="22"/>
      <c r="G45" s="173">
        <f t="shared" ref="G45:P45" si="7">G42/$C$41</f>
        <v>0</v>
      </c>
      <c r="H45" s="173">
        <f t="shared" si="7"/>
        <v>0</v>
      </c>
      <c r="I45" s="173">
        <f t="shared" si="7"/>
        <v>0</v>
      </c>
      <c r="J45" s="173">
        <f t="shared" si="7"/>
        <v>0</v>
      </c>
      <c r="K45" s="173">
        <f t="shared" si="7"/>
        <v>0</v>
      </c>
      <c r="L45" s="173">
        <f t="shared" si="7"/>
        <v>0</v>
      </c>
      <c r="M45" s="173">
        <f t="shared" si="7"/>
        <v>0</v>
      </c>
      <c r="N45" s="173">
        <f t="shared" si="7"/>
        <v>0</v>
      </c>
      <c r="O45" s="173">
        <f t="shared" si="7"/>
        <v>0</v>
      </c>
      <c r="P45" s="173">
        <f t="shared" si="7"/>
        <v>0</v>
      </c>
      <c r="Q45" s="89"/>
      <c r="R45" s="90"/>
      <c r="S45" s="90"/>
      <c r="T45" s="141"/>
      <c r="V45" s="86"/>
    </row>
    <row r="46" ht="20.25" customHeight="1">
      <c r="A46" s="94" t="s">
        <v>125</v>
      </c>
      <c r="B46" s="21"/>
      <c r="C46" s="21"/>
      <c r="D46" s="21"/>
      <c r="E46" s="21"/>
      <c r="F46" s="22"/>
      <c r="G46" s="157"/>
      <c r="H46" s="174"/>
      <c r="I46" s="174"/>
      <c r="J46" s="172"/>
      <c r="K46" s="157"/>
      <c r="L46" s="157"/>
      <c r="M46" s="157"/>
      <c r="N46" s="157"/>
      <c r="O46" s="157"/>
      <c r="P46" s="157"/>
      <c r="Q46" s="89"/>
      <c r="R46" s="90"/>
      <c r="S46" s="90"/>
      <c r="T46" s="141"/>
      <c r="V46" s="86"/>
    </row>
    <row r="47" ht="20.25" customHeight="1">
      <c r="A47" s="97" t="s">
        <v>126</v>
      </c>
      <c r="B47" s="21"/>
      <c r="C47" s="21"/>
      <c r="D47" s="21"/>
      <c r="E47" s="21"/>
      <c r="F47" s="22"/>
      <c r="G47" s="175">
        <f>SUM($G$42,$G$46)</f>
        <v>0</v>
      </c>
      <c r="H47" s="175">
        <f>SUM($H$42,$H$46)</f>
        <v>0</v>
      </c>
      <c r="I47" s="175">
        <f>SUM($I$42,$I$46)</f>
        <v>0</v>
      </c>
      <c r="J47" s="175">
        <f>SUM($J$42,$J$46)</f>
        <v>0</v>
      </c>
      <c r="K47" s="175">
        <f>SUM($K$42,$K$46)</f>
        <v>0</v>
      </c>
      <c r="L47" s="175">
        <f>SUM($L$42,$L$46)</f>
        <v>0</v>
      </c>
      <c r="M47" s="175">
        <f>SUM($M$42,$M$46)</f>
        <v>0</v>
      </c>
      <c r="N47" s="175">
        <f t="shared" ref="N47:O47" si="8">(N42+N46)</f>
        <v>0</v>
      </c>
      <c r="O47" s="175">
        <f t="shared" si="8"/>
        <v>0</v>
      </c>
      <c r="P47" s="175">
        <f>SUM($P$42,$P$46)</f>
        <v>0</v>
      </c>
      <c r="Q47" s="89"/>
      <c r="R47" s="90"/>
      <c r="S47" s="176">
        <f>SUM(G47:P47)</f>
        <v>0</v>
      </c>
      <c r="T47" s="141"/>
      <c r="V47" s="86"/>
    </row>
    <row r="48" ht="20.25" customHeight="1">
      <c r="A48" s="102"/>
      <c r="B48" s="103"/>
      <c r="C48" s="103"/>
      <c r="D48" s="103"/>
      <c r="E48" s="103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5"/>
      <c r="R48" s="105"/>
      <c r="S48" s="106"/>
      <c r="T48" s="86"/>
      <c r="U48" s="86"/>
      <c r="V48" s="86"/>
    </row>
    <row r="49" ht="15.75" customHeight="1">
      <c r="A49" s="107"/>
      <c r="B49" s="107"/>
      <c r="C49" s="107"/>
      <c r="D49" s="107"/>
      <c r="E49" s="107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9"/>
      <c r="R49" s="109"/>
      <c r="S49" s="110"/>
      <c r="T49" s="1"/>
      <c r="U49" s="1"/>
      <c r="V49" s="1"/>
    </row>
    <row r="50" ht="15.75" customHeight="1">
      <c r="A50" s="107"/>
      <c r="B50" s="111" t="s">
        <v>127</v>
      </c>
      <c r="C50" s="112">
        <f>AVERAGE(G45:P45)</f>
        <v>0</v>
      </c>
      <c r="D50" s="107"/>
      <c r="E50" s="107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9"/>
      <c r="R50" s="109"/>
      <c r="S50" s="110"/>
      <c r="T50" s="1"/>
      <c r="U50" s="1"/>
      <c r="V50" s="1"/>
    </row>
    <row r="51" ht="15.75" customHeight="1">
      <c r="A51" s="107"/>
      <c r="B51" s="113" t="s">
        <v>128</v>
      </c>
      <c r="C51" s="99">
        <f>COUNTIF($G$7:$P$7,"=Ordinaria Presencial")</f>
        <v>0</v>
      </c>
      <c r="D51" s="107"/>
      <c r="E51" s="107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9"/>
      <c r="R51" s="109"/>
      <c r="S51" s="110"/>
      <c r="T51" s="1"/>
      <c r="U51" s="1"/>
      <c r="V51" s="1"/>
    </row>
    <row r="52" ht="15.75" customHeight="1">
      <c r="A52" s="107"/>
      <c r="B52" s="113" t="s">
        <v>129</v>
      </c>
      <c r="C52" s="99">
        <f>COUNTIF($G$7:$P$7,"=Extraordinaria Presencial")</f>
        <v>0</v>
      </c>
      <c r="D52" s="107"/>
      <c r="E52" s="107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9"/>
      <c r="R52" s="109"/>
      <c r="S52" s="110"/>
      <c r="T52" s="1"/>
      <c r="U52" s="1"/>
      <c r="V52" s="1"/>
    </row>
    <row r="53" ht="15.75" customHeight="1">
      <c r="A53" s="107"/>
      <c r="B53" s="113" t="s">
        <v>130</v>
      </c>
      <c r="C53" s="99">
        <f>COUNTIF($G$7:$P$7,"=Ordinaria Virtual")</f>
        <v>0</v>
      </c>
      <c r="D53" s="107"/>
      <c r="E53" s="107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9"/>
      <c r="R53" s="109"/>
      <c r="S53" s="110"/>
      <c r="T53" s="1"/>
      <c r="U53" s="1"/>
      <c r="V53" s="1"/>
    </row>
    <row r="54" ht="15.75" customHeight="1">
      <c r="A54" s="107"/>
      <c r="B54" s="113" t="s">
        <v>131</v>
      </c>
      <c r="C54" s="99">
        <f>COUNTIF($G$7:$P$7,"=Extraordinaria Virtual")</f>
        <v>0</v>
      </c>
      <c r="D54" s="107"/>
      <c r="E54" s="107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9"/>
      <c r="R54" s="109"/>
      <c r="S54" s="110"/>
      <c r="T54" s="1"/>
      <c r="U54" s="1"/>
      <c r="V54" s="1"/>
    </row>
    <row r="55" ht="15.75" customHeight="1">
      <c r="A55" s="107"/>
      <c r="B55" s="113" t="s">
        <v>132</v>
      </c>
      <c r="C55" s="99">
        <f>COUNTIF($G$7:$P$7,"=Ordinaria Semipresencial")</f>
        <v>0</v>
      </c>
      <c r="D55" s="107"/>
      <c r="E55" s="107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9"/>
      <c r="R55" s="109"/>
      <c r="S55" s="110"/>
      <c r="T55" s="1"/>
      <c r="U55" s="1"/>
      <c r="V55" s="1"/>
    </row>
    <row r="56" ht="15.75" customHeight="1">
      <c r="A56" s="107"/>
      <c r="B56" s="113" t="s">
        <v>133</v>
      </c>
      <c r="C56" s="99">
        <f>COUNTIF($G$7:$P$7,"=Extraordinaria Semipresencial")</f>
        <v>0</v>
      </c>
      <c r="D56" s="107"/>
      <c r="E56" s="107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9"/>
      <c r="R56" s="109"/>
      <c r="S56" s="110"/>
      <c r="T56" s="1"/>
      <c r="U56" s="1"/>
      <c r="V56" s="1"/>
    </row>
    <row r="57" ht="15.75" customHeight="1">
      <c r="A57" s="107"/>
      <c r="B57" s="114" t="s">
        <v>134</v>
      </c>
      <c r="C57" s="115">
        <f>SUM(C51:C56)</f>
        <v>0</v>
      </c>
      <c r="D57" s="107"/>
      <c r="E57" s="107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9"/>
      <c r="R57" s="109"/>
      <c r="S57" s="110"/>
      <c r="T57" s="1"/>
      <c r="U57" s="1"/>
      <c r="V57" s="1"/>
    </row>
    <row r="58" ht="20.25" customHeight="1">
      <c r="A58" s="102"/>
      <c r="B58" s="103"/>
      <c r="C58" s="103"/>
      <c r="D58" s="103"/>
      <c r="E58" s="103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5"/>
      <c r="R58" s="105"/>
      <c r="S58" s="106"/>
      <c r="T58" s="86"/>
      <c r="U58" s="86"/>
      <c r="V58" s="86"/>
    </row>
    <row r="59" ht="20.25" customHeight="1">
      <c r="A59" s="102"/>
      <c r="B59" s="97" t="s">
        <v>135</v>
      </c>
      <c r="C59" s="21"/>
      <c r="D59" s="21"/>
      <c r="E59" s="21"/>
      <c r="F59" s="21"/>
      <c r="G59" s="21"/>
      <c r="H59" s="22"/>
      <c r="I59" s="104"/>
      <c r="J59" s="104"/>
      <c r="K59" s="104"/>
      <c r="L59" s="104"/>
      <c r="M59" s="104"/>
      <c r="N59" s="104"/>
      <c r="O59" s="104"/>
      <c r="P59" s="104"/>
      <c r="Q59" s="105"/>
      <c r="R59" s="105"/>
      <c r="S59" s="106"/>
      <c r="T59" s="86"/>
      <c r="U59" s="86"/>
      <c r="V59" s="86"/>
    </row>
    <row r="60" ht="15.75" customHeight="1">
      <c r="A60" s="102"/>
      <c r="B60" s="116" t="s">
        <v>136</v>
      </c>
      <c r="C60" s="116" t="s">
        <v>137</v>
      </c>
      <c r="D60" s="117" t="s">
        <v>138</v>
      </c>
      <c r="E60" s="116" t="s">
        <v>139</v>
      </c>
      <c r="F60" s="118" t="s">
        <v>140</v>
      </c>
      <c r="G60" s="118" t="s">
        <v>141</v>
      </c>
      <c r="H60" s="119" t="s">
        <v>142</v>
      </c>
      <c r="I60" s="104"/>
      <c r="J60" s="104"/>
      <c r="K60" s="104"/>
      <c r="L60" s="104"/>
      <c r="M60" s="104"/>
      <c r="N60" s="104"/>
      <c r="O60" s="104"/>
      <c r="P60" s="104"/>
      <c r="Q60" s="105"/>
      <c r="R60" s="105"/>
      <c r="S60" s="106"/>
      <c r="T60" s="86"/>
      <c r="U60" s="86"/>
      <c r="V60" s="86"/>
    </row>
    <row r="61" ht="20.25" customHeight="1">
      <c r="A61" s="102"/>
      <c r="B61" s="120" t="s">
        <v>183</v>
      </c>
      <c r="C61" s="120" t="s">
        <v>14</v>
      </c>
      <c r="D61" s="120" t="s">
        <v>179</v>
      </c>
      <c r="E61" s="177" t="s">
        <v>184</v>
      </c>
      <c r="F61" s="178"/>
      <c r="G61" s="178"/>
      <c r="H61" s="178"/>
      <c r="I61" s="104"/>
      <c r="J61" s="104"/>
      <c r="K61" s="104"/>
      <c r="L61" s="104"/>
      <c r="M61" s="104"/>
      <c r="N61" s="104"/>
      <c r="O61" s="104"/>
      <c r="P61" s="104"/>
      <c r="Q61" s="105"/>
      <c r="R61" s="105"/>
      <c r="S61" s="106"/>
      <c r="T61" s="86"/>
      <c r="U61" s="86"/>
      <c r="V61" s="86"/>
    </row>
    <row r="62" ht="20.25" customHeight="1">
      <c r="A62" s="102"/>
      <c r="B62" s="32"/>
      <c r="C62" s="120"/>
      <c r="D62" s="32"/>
      <c r="E62" s="32"/>
      <c r="F62" s="32"/>
      <c r="G62" s="121"/>
      <c r="H62" s="32"/>
      <c r="I62" s="104"/>
      <c r="J62" s="104"/>
      <c r="K62" s="104"/>
      <c r="L62" s="104"/>
      <c r="M62" s="104"/>
      <c r="N62" s="104"/>
      <c r="O62" s="104"/>
      <c r="P62" s="104"/>
      <c r="Q62" s="105"/>
      <c r="R62" s="105"/>
      <c r="S62" s="106"/>
      <c r="T62" s="86"/>
      <c r="U62" s="86"/>
      <c r="V62" s="86"/>
    </row>
    <row r="63" ht="20.25" customHeight="1">
      <c r="A63" s="102"/>
      <c r="B63" s="32"/>
      <c r="C63" s="120"/>
      <c r="D63" s="32"/>
      <c r="E63" s="32"/>
      <c r="F63" s="32"/>
      <c r="G63" s="121"/>
      <c r="H63" s="32"/>
      <c r="I63" s="104"/>
      <c r="J63" s="104"/>
      <c r="K63" s="104"/>
      <c r="L63" s="104"/>
      <c r="M63" s="104"/>
      <c r="N63" s="104"/>
      <c r="O63" s="104"/>
      <c r="P63" s="104"/>
      <c r="Q63" s="105"/>
      <c r="R63" s="105"/>
      <c r="S63" s="106"/>
      <c r="T63" s="86"/>
      <c r="U63" s="86"/>
      <c r="V63" s="86"/>
    </row>
    <row r="64" ht="20.25" customHeight="1">
      <c r="A64" s="102"/>
      <c r="B64" s="32"/>
      <c r="C64" s="120"/>
      <c r="D64" s="32"/>
      <c r="E64" s="32"/>
      <c r="F64" s="32"/>
      <c r="G64" s="121"/>
      <c r="H64" s="32"/>
      <c r="I64" s="104"/>
      <c r="J64" s="104"/>
      <c r="K64" s="104"/>
      <c r="L64" s="104"/>
      <c r="M64" s="104"/>
      <c r="N64" s="104"/>
      <c r="O64" s="104"/>
      <c r="P64" s="104"/>
      <c r="Q64" s="105"/>
      <c r="R64" s="105"/>
      <c r="S64" s="106"/>
      <c r="T64" s="86"/>
      <c r="U64" s="86"/>
      <c r="V64" s="86"/>
    </row>
    <row r="65" ht="20.25" customHeight="1">
      <c r="A65" s="102"/>
      <c r="B65" s="1"/>
      <c r="C65" s="1"/>
      <c r="D65" s="1"/>
      <c r="E65" s="1"/>
      <c r="F65" s="1"/>
      <c r="G65" s="1"/>
      <c r="H65" s="1"/>
      <c r="I65" s="104"/>
      <c r="J65" s="104"/>
      <c r="K65" s="104"/>
      <c r="L65" s="104"/>
      <c r="M65" s="104"/>
      <c r="N65" s="104"/>
      <c r="O65" s="104"/>
      <c r="P65" s="105"/>
      <c r="Q65" s="105"/>
      <c r="R65" s="106"/>
      <c r="S65" s="86"/>
      <c r="T65" s="86"/>
      <c r="U65" s="86"/>
    </row>
    <row r="66" ht="20.25" customHeight="1">
      <c r="A66" s="102"/>
      <c r="B66" s="122" t="s">
        <v>143</v>
      </c>
      <c r="C66" s="21"/>
      <c r="D66" s="21"/>
      <c r="E66" s="22"/>
      <c r="F66" s="103"/>
      <c r="G66" s="103"/>
      <c r="H66" s="103"/>
      <c r="I66" s="103"/>
      <c r="J66" s="104"/>
      <c r="K66" s="104"/>
      <c r="L66" s="104"/>
      <c r="M66" s="104"/>
      <c r="N66" s="104"/>
      <c r="O66" s="104"/>
      <c r="P66" s="104"/>
      <c r="Q66" s="105"/>
      <c r="R66" s="105"/>
      <c r="S66" s="106"/>
      <c r="T66" s="86"/>
      <c r="U66" s="86"/>
      <c r="V66" s="86"/>
    </row>
    <row r="67" ht="15.75" customHeight="1">
      <c r="A67" s="102"/>
      <c r="B67" s="123" t="s">
        <v>136</v>
      </c>
      <c r="C67" s="124" t="s">
        <v>144</v>
      </c>
      <c r="D67" s="125" t="s">
        <v>145</v>
      </c>
      <c r="E67" s="126" t="s">
        <v>146</v>
      </c>
      <c r="F67" s="1"/>
      <c r="G67" s="1"/>
      <c r="H67" s="1"/>
      <c r="I67" s="1"/>
      <c r="J67" s="104"/>
      <c r="K67" s="104"/>
      <c r="L67" s="104"/>
      <c r="M67" s="104"/>
      <c r="N67" s="104"/>
      <c r="O67" s="104"/>
      <c r="P67" s="104"/>
      <c r="Q67" s="105"/>
      <c r="R67" s="105"/>
      <c r="S67" s="106"/>
      <c r="T67" s="86"/>
      <c r="U67" s="86"/>
      <c r="V67" s="86"/>
    </row>
    <row r="68" ht="15.75" customHeight="1">
      <c r="A68" s="127"/>
      <c r="B68" s="128"/>
      <c r="C68" s="129"/>
      <c r="D68" s="129"/>
      <c r="E68" s="130"/>
      <c r="F68" s="1"/>
      <c r="G68" s="1"/>
      <c r="H68" s="1"/>
      <c r="I68" s="1"/>
      <c r="J68" s="1"/>
      <c r="K68" s="1"/>
      <c r="L68" s="1"/>
    </row>
    <row r="69" ht="15.75" customHeight="1">
      <c r="A69" s="127"/>
      <c r="B69" s="128"/>
      <c r="C69" s="129"/>
      <c r="D69" s="129"/>
      <c r="E69" s="131"/>
      <c r="F69" s="1"/>
      <c r="G69" s="1"/>
      <c r="H69" s="1"/>
      <c r="I69" s="1"/>
      <c r="J69" s="1"/>
      <c r="K69" s="1"/>
      <c r="L69" s="1"/>
    </row>
    <row r="70" ht="15.75" customHeight="1">
      <c r="A70" s="127"/>
      <c r="B70" s="128"/>
      <c r="C70" s="129"/>
      <c r="D70" s="129"/>
      <c r="E70" s="132"/>
      <c r="F70" s="1"/>
      <c r="G70" s="1"/>
      <c r="H70" s="1"/>
      <c r="I70" s="1"/>
      <c r="J70" s="1"/>
      <c r="K70" s="1"/>
      <c r="L70" s="1"/>
    </row>
    <row r="71" ht="15.75" customHeight="1">
      <c r="A71" s="127"/>
      <c r="B71" s="133"/>
      <c r="C71" s="133"/>
      <c r="D71" s="133"/>
      <c r="E71" s="133"/>
      <c r="F71" s="1"/>
      <c r="G71" s="1"/>
      <c r="H71" s="1"/>
      <c r="I71" s="1"/>
      <c r="J71" s="1"/>
      <c r="K71" s="1"/>
      <c r="L71" s="1"/>
    </row>
    <row r="72" ht="15.75" customHeight="1">
      <c r="A72" s="127"/>
      <c r="B72" s="122" t="s">
        <v>147</v>
      </c>
      <c r="C72" s="21"/>
      <c r="D72" s="21"/>
      <c r="E72" s="22"/>
      <c r="F72" s="1"/>
      <c r="G72" s="1"/>
      <c r="H72" s="1"/>
      <c r="I72" s="1"/>
      <c r="J72" s="1"/>
      <c r="K72" s="1"/>
    </row>
    <row r="73" ht="15.75" customHeight="1">
      <c r="A73" s="127"/>
      <c r="B73" s="123" t="s">
        <v>136</v>
      </c>
      <c r="C73" s="124" t="s">
        <v>148</v>
      </c>
      <c r="D73" s="124" t="s">
        <v>149</v>
      </c>
      <c r="E73" s="134" t="s">
        <v>150</v>
      </c>
      <c r="F73" s="1"/>
      <c r="G73" s="1"/>
      <c r="H73" s="1"/>
      <c r="I73" s="1"/>
      <c r="J73" s="1"/>
    </row>
    <row r="74" ht="33.75" customHeight="1">
      <c r="A74" s="127"/>
      <c r="B74" s="179" t="s">
        <v>162</v>
      </c>
      <c r="C74" s="113" t="s">
        <v>163</v>
      </c>
      <c r="D74" s="128" t="s">
        <v>152</v>
      </c>
      <c r="E74" s="180">
        <v>45231.0</v>
      </c>
      <c r="F74" s="1"/>
      <c r="G74" s="1"/>
      <c r="H74" s="1"/>
      <c r="I74" s="1"/>
      <c r="J74" s="1"/>
    </row>
    <row r="75" ht="15.75" customHeight="1">
      <c r="A75" s="127"/>
      <c r="B75" s="128"/>
      <c r="C75" s="129"/>
      <c r="D75" s="129"/>
      <c r="E75" s="129"/>
      <c r="F75" s="1"/>
      <c r="G75" s="1"/>
      <c r="H75" s="1"/>
      <c r="I75" s="1"/>
      <c r="J75" s="1"/>
    </row>
    <row r="76" ht="15.75" customHeight="1">
      <c r="A76" s="127"/>
      <c r="B76" s="128"/>
      <c r="C76" s="129"/>
      <c r="D76" s="129"/>
      <c r="E76" s="129"/>
      <c r="F76" s="1"/>
      <c r="G76" s="1"/>
      <c r="H76" s="1"/>
      <c r="I76" s="1"/>
      <c r="J76" s="1"/>
    </row>
    <row r="77" ht="15.75" customHeight="1">
      <c r="A77" s="127"/>
      <c r="E77" s="1"/>
      <c r="F77" s="1"/>
      <c r="G77" s="1"/>
      <c r="H77" s="1"/>
      <c r="I77" s="1"/>
      <c r="J77" s="1"/>
      <c r="K77" s="1"/>
    </row>
    <row r="78" ht="15.75" customHeight="1">
      <c r="A78" s="127"/>
      <c r="B78" s="122" t="s">
        <v>153</v>
      </c>
      <c r="C78" s="21"/>
      <c r="D78" s="22"/>
      <c r="E78" s="1"/>
      <c r="F78" s="1"/>
      <c r="G78" s="1"/>
      <c r="H78" s="1"/>
      <c r="I78" s="1"/>
      <c r="J78" s="1"/>
      <c r="K78" s="1"/>
    </row>
    <row r="79" ht="15.75" customHeight="1">
      <c r="A79" s="127"/>
      <c r="B79" s="136" t="s">
        <v>136</v>
      </c>
      <c r="C79" s="137" t="s">
        <v>148</v>
      </c>
      <c r="D79" s="138" t="s">
        <v>154</v>
      </c>
      <c r="E79" s="1"/>
      <c r="F79" s="1"/>
      <c r="G79" s="1"/>
      <c r="H79" s="1"/>
      <c r="I79" s="1"/>
      <c r="J79" s="1"/>
      <c r="K79" s="1"/>
    </row>
    <row r="80" ht="33.75" customHeight="1">
      <c r="A80" s="127"/>
      <c r="B80" s="179" t="s">
        <v>162</v>
      </c>
      <c r="C80" s="113" t="s">
        <v>163</v>
      </c>
      <c r="D80" s="181">
        <v>45139.0</v>
      </c>
      <c r="E80" s="1"/>
      <c r="F80" s="1"/>
      <c r="G80" s="1"/>
      <c r="H80" s="1"/>
      <c r="I80" s="1"/>
      <c r="J80" s="1"/>
      <c r="K80" s="1"/>
    </row>
    <row r="81" ht="15.75" customHeight="1">
      <c r="A81" s="127"/>
      <c r="B81" s="132"/>
      <c r="C81" s="132"/>
      <c r="D81" s="132"/>
      <c r="E81" s="1"/>
      <c r="F81" s="1"/>
      <c r="G81" s="1"/>
      <c r="H81" s="1"/>
      <c r="I81" s="1"/>
      <c r="J81" s="1"/>
      <c r="K81" s="1"/>
    </row>
    <row r="82" ht="15.75" customHeight="1">
      <c r="A82" s="127"/>
      <c r="B82" s="132"/>
      <c r="C82" s="132"/>
      <c r="D82" s="132"/>
      <c r="E82" s="1"/>
      <c r="F82" s="1"/>
      <c r="G82" s="1"/>
      <c r="H82" s="1"/>
      <c r="I82" s="1"/>
      <c r="J82" s="1"/>
      <c r="K82" s="1"/>
    </row>
    <row r="83" ht="15.75" customHeight="1">
      <c r="A83" s="127"/>
      <c r="B83" s="132"/>
      <c r="C83" s="132"/>
      <c r="D83" s="132"/>
      <c r="E83" s="1"/>
      <c r="F83" s="1"/>
      <c r="G83" s="1"/>
      <c r="H83" s="1"/>
      <c r="I83" s="1"/>
      <c r="J83" s="1"/>
      <c r="K83" s="1"/>
    </row>
    <row r="84" ht="15.75" customHeight="1">
      <c r="A84" s="127"/>
      <c r="E84" s="1"/>
      <c r="F84" s="1"/>
      <c r="G84" s="1"/>
      <c r="H84" s="1"/>
      <c r="I84" s="1"/>
      <c r="J84" s="1"/>
      <c r="K84" s="1"/>
    </row>
    <row r="85" ht="15.75" customHeight="1">
      <c r="A85" s="127"/>
      <c r="E85" s="1"/>
      <c r="F85" s="1"/>
      <c r="G85" s="1"/>
      <c r="H85" s="1"/>
      <c r="I85" s="1"/>
      <c r="J85" s="1"/>
      <c r="K85" s="1"/>
    </row>
    <row r="86" ht="15.75" customHeight="1">
      <c r="A86" s="127"/>
      <c r="E86" s="1"/>
      <c r="F86" s="1"/>
      <c r="G86" s="1"/>
      <c r="H86" s="1"/>
      <c r="I86" s="1"/>
      <c r="J86" s="1"/>
      <c r="K86" s="1"/>
    </row>
    <row r="87" ht="15.75" customHeight="1">
      <c r="A87" s="127"/>
      <c r="E87" s="1"/>
      <c r="F87" s="1"/>
      <c r="G87" s="1"/>
      <c r="H87" s="1"/>
      <c r="I87" s="1"/>
      <c r="J87" s="1"/>
      <c r="K87" s="1"/>
    </row>
    <row r="88" ht="15.75" customHeight="1">
      <c r="A88" s="127"/>
      <c r="E88" s="1"/>
      <c r="F88" s="1"/>
      <c r="G88" s="1"/>
      <c r="H88" s="1"/>
      <c r="I88" s="1"/>
      <c r="J88" s="1"/>
      <c r="K88" s="1"/>
    </row>
    <row r="89" ht="15.75" customHeight="1">
      <c r="A89" s="127"/>
      <c r="E89" s="1"/>
      <c r="F89" s="1"/>
      <c r="G89" s="1"/>
      <c r="H89" s="1"/>
      <c r="I89" s="1"/>
      <c r="J89" s="1"/>
      <c r="K89" s="1"/>
    </row>
    <row r="90" ht="15.75" customHeight="1">
      <c r="A90" s="127"/>
      <c r="E90" s="1"/>
      <c r="F90" s="1"/>
      <c r="G90" s="1"/>
      <c r="H90" s="1"/>
      <c r="I90" s="1"/>
      <c r="J90" s="1"/>
      <c r="K90" s="1"/>
    </row>
    <row r="91" ht="15.75" customHeight="1">
      <c r="A91" s="127"/>
      <c r="E91" s="1"/>
      <c r="F91" s="1"/>
      <c r="G91" s="1"/>
      <c r="H91" s="1"/>
      <c r="I91" s="1"/>
      <c r="J91" s="1"/>
      <c r="K91" s="1"/>
    </row>
    <row r="92" ht="15.75" customHeight="1">
      <c r="A92" s="127"/>
      <c r="E92" s="1"/>
      <c r="F92" s="1"/>
      <c r="G92" s="1"/>
      <c r="H92" s="1"/>
      <c r="I92" s="1"/>
      <c r="J92" s="1"/>
      <c r="K92" s="1"/>
    </row>
    <row r="93" ht="15.75" customHeight="1">
      <c r="A93" s="127"/>
      <c r="E93" s="1"/>
      <c r="F93" s="1"/>
      <c r="G93" s="1"/>
      <c r="H93" s="1"/>
      <c r="I93" s="1"/>
      <c r="J93" s="1"/>
      <c r="K93" s="1"/>
    </row>
    <row r="94" ht="15.75" customHeight="1">
      <c r="A94" s="127"/>
      <c r="E94" s="1"/>
      <c r="F94" s="1"/>
      <c r="G94" s="1"/>
      <c r="H94" s="1"/>
      <c r="I94" s="1"/>
      <c r="J94" s="1"/>
      <c r="K94" s="1"/>
    </row>
    <row r="95" ht="15.75" customHeight="1">
      <c r="A95" s="127"/>
      <c r="E95" s="1"/>
      <c r="F95" s="1"/>
      <c r="G95" s="1"/>
      <c r="H95" s="1"/>
      <c r="I95" s="1"/>
      <c r="J95" s="1"/>
      <c r="K95" s="1"/>
    </row>
    <row r="96" ht="15.75" customHeight="1">
      <c r="A96" s="127"/>
      <c r="E96" s="1"/>
      <c r="F96" s="1"/>
      <c r="G96" s="1"/>
      <c r="H96" s="1"/>
      <c r="I96" s="1"/>
      <c r="J96" s="1"/>
      <c r="K96" s="1"/>
    </row>
    <row r="97" ht="15.75" customHeight="1">
      <c r="A97" s="127"/>
      <c r="E97" s="1"/>
      <c r="F97" s="1"/>
      <c r="G97" s="1"/>
      <c r="H97" s="1"/>
      <c r="I97" s="1"/>
      <c r="J97" s="1"/>
      <c r="K97" s="1"/>
    </row>
    <row r="98" ht="15.75" customHeight="1">
      <c r="A98" s="127"/>
      <c r="E98" s="1"/>
      <c r="F98" s="1"/>
      <c r="G98" s="1"/>
      <c r="H98" s="1"/>
      <c r="I98" s="1"/>
      <c r="J98" s="1"/>
      <c r="K98" s="1"/>
    </row>
    <row r="99" ht="15.75" customHeight="1">
      <c r="A99" s="127"/>
      <c r="E99" s="1"/>
      <c r="F99" s="1"/>
      <c r="G99" s="1"/>
      <c r="H99" s="1"/>
      <c r="I99" s="1"/>
      <c r="J99" s="1"/>
      <c r="K99" s="1"/>
    </row>
    <row r="100" ht="15.75" customHeight="1">
      <c r="A100" s="127"/>
      <c r="F100" s="1"/>
      <c r="G100" s="1"/>
      <c r="H100" s="1"/>
      <c r="I100" s="1"/>
      <c r="J100" s="1"/>
      <c r="K100" s="1"/>
      <c r="L100" s="1"/>
    </row>
    <row r="101" ht="15.75" customHeight="1">
      <c r="A101" s="127"/>
      <c r="F101" s="1"/>
      <c r="G101" s="1"/>
      <c r="H101" s="1"/>
      <c r="I101" s="1"/>
      <c r="J101" s="1"/>
      <c r="K101" s="1"/>
      <c r="L101" s="1"/>
    </row>
    <row r="102" ht="15.75" customHeight="1">
      <c r="A102" s="127"/>
      <c r="F102" s="1"/>
      <c r="G102" s="1"/>
      <c r="H102" s="1"/>
      <c r="I102" s="1"/>
      <c r="J102" s="1"/>
      <c r="K102" s="1"/>
      <c r="L102" s="1"/>
    </row>
    <row r="103" ht="15.75" customHeight="1">
      <c r="A103" s="127"/>
      <c r="F103" s="1"/>
      <c r="G103" s="1"/>
      <c r="H103" s="1"/>
      <c r="I103" s="1"/>
      <c r="J103" s="1"/>
      <c r="K103" s="1"/>
      <c r="L103" s="1"/>
    </row>
    <row r="104" ht="15.75" customHeight="1">
      <c r="A104" s="127"/>
      <c r="F104" s="1"/>
      <c r="G104" s="1"/>
      <c r="H104" s="1"/>
      <c r="I104" s="1"/>
      <c r="J104" s="1"/>
      <c r="K104" s="1"/>
      <c r="L104" s="1"/>
    </row>
    <row r="105" ht="15.75" customHeight="1">
      <c r="A105" s="127"/>
      <c r="F105" s="1"/>
      <c r="G105" s="1"/>
      <c r="H105" s="1"/>
      <c r="I105" s="1"/>
      <c r="J105" s="1"/>
      <c r="K105" s="1"/>
      <c r="L105" s="1"/>
    </row>
    <row r="106" ht="15.75" customHeight="1">
      <c r="A106" s="127"/>
      <c r="F106" s="1"/>
      <c r="G106" s="1"/>
      <c r="H106" s="1"/>
      <c r="I106" s="1"/>
      <c r="J106" s="1"/>
      <c r="K106" s="1"/>
      <c r="L106" s="1"/>
    </row>
    <row r="107" ht="15.75" customHeight="1">
      <c r="A107" s="127"/>
      <c r="F107" s="1"/>
      <c r="G107" s="1"/>
      <c r="H107" s="1"/>
      <c r="I107" s="1"/>
      <c r="J107" s="1"/>
      <c r="K107" s="1"/>
      <c r="L107" s="1"/>
    </row>
    <row r="108" ht="15.75" customHeight="1">
      <c r="A108" s="127"/>
      <c r="F108" s="1"/>
      <c r="G108" s="1"/>
      <c r="H108" s="1"/>
      <c r="I108" s="1"/>
      <c r="J108" s="1"/>
      <c r="K108" s="1"/>
      <c r="L108" s="1"/>
    </row>
    <row r="109" ht="15.75" customHeight="1">
      <c r="A109" s="127"/>
      <c r="F109" s="1"/>
      <c r="G109" s="1"/>
      <c r="H109" s="1"/>
      <c r="I109" s="1"/>
      <c r="J109" s="1"/>
      <c r="K109" s="1"/>
      <c r="L109" s="1"/>
    </row>
    <row r="110" ht="15.75" customHeight="1">
      <c r="A110" s="127"/>
      <c r="F110" s="1"/>
      <c r="G110" s="1"/>
      <c r="H110" s="1"/>
      <c r="I110" s="1"/>
      <c r="J110" s="1"/>
      <c r="K110" s="1"/>
      <c r="L110" s="1"/>
    </row>
    <row r="111" ht="15.75" customHeight="1">
      <c r="A111" s="127"/>
      <c r="F111" s="1"/>
      <c r="G111" s="1"/>
      <c r="H111" s="1"/>
      <c r="I111" s="1"/>
      <c r="J111" s="1"/>
      <c r="K111" s="1"/>
      <c r="L111" s="1"/>
    </row>
    <row r="112" ht="15.75" customHeight="1">
      <c r="A112" s="127"/>
      <c r="F112" s="1"/>
      <c r="G112" s="1"/>
      <c r="H112" s="1"/>
      <c r="I112" s="1"/>
      <c r="J112" s="1"/>
      <c r="K112" s="1"/>
      <c r="L112" s="1"/>
    </row>
    <row r="113" ht="15.75" customHeight="1">
      <c r="A113" s="127"/>
      <c r="F113" s="1"/>
      <c r="G113" s="1"/>
      <c r="H113" s="1"/>
      <c r="I113" s="1"/>
      <c r="J113" s="1"/>
      <c r="K113" s="1"/>
      <c r="L113" s="1"/>
    </row>
    <row r="114" ht="15.75" customHeight="1">
      <c r="A114" s="127"/>
      <c r="F114" s="1"/>
      <c r="G114" s="1"/>
      <c r="H114" s="1"/>
      <c r="I114" s="1"/>
      <c r="J114" s="1"/>
      <c r="K114" s="1"/>
      <c r="L114" s="1"/>
    </row>
    <row r="115" ht="15.75" customHeight="1">
      <c r="A115" s="127"/>
      <c r="F115" s="1"/>
      <c r="G115" s="1"/>
      <c r="H115" s="1"/>
      <c r="I115" s="1"/>
      <c r="J115" s="1"/>
      <c r="K115" s="1"/>
      <c r="L115" s="1"/>
    </row>
    <row r="116" ht="15.75" customHeight="1">
      <c r="A116" s="127"/>
      <c r="F116" s="1"/>
      <c r="G116" s="1"/>
      <c r="H116" s="1"/>
      <c r="I116" s="1"/>
      <c r="J116" s="1"/>
      <c r="K116" s="1"/>
      <c r="L116" s="1"/>
    </row>
    <row r="117" ht="15.75" customHeight="1">
      <c r="A117" s="127"/>
      <c r="F117" s="1"/>
      <c r="G117" s="1"/>
      <c r="H117" s="1"/>
      <c r="I117" s="1"/>
      <c r="J117" s="1"/>
      <c r="K117" s="1"/>
      <c r="L117" s="1"/>
    </row>
    <row r="118" ht="15.75" customHeight="1">
      <c r="A118" s="127"/>
      <c r="F118" s="1"/>
      <c r="G118" s="1"/>
      <c r="H118" s="1"/>
      <c r="I118" s="1"/>
      <c r="J118" s="1"/>
      <c r="K118" s="1"/>
      <c r="L118" s="1"/>
    </row>
    <row r="119" ht="15.75" customHeight="1">
      <c r="A119" s="127"/>
      <c r="F119" s="1"/>
      <c r="G119" s="1"/>
      <c r="H119" s="1"/>
      <c r="I119" s="1"/>
      <c r="J119" s="1"/>
      <c r="K119" s="1"/>
      <c r="L119" s="1"/>
    </row>
    <row r="120" ht="15.75" customHeight="1">
      <c r="A120" s="127"/>
      <c r="F120" s="1"/>
      <c r="G120" s="1"/>
      <c r="H120" s="1"/>
      <c r="I120" s="1"/>
      <c r="J120" s="1"/>
      <c r="K120" s="1"/>
      <c r="L120" s="1"/>
    </row>
    <row r="121" ht="15.75" customHeight="1">
      <c r="A121" s="127"/>
      <c r="F121" s="1"/>
      <c r="G121" s="1"/>
      <c r="H121" s="1"/>
      <c r="I121" s="1"/>
      <c r="J121" s="1"/>
      <c r="K121" s="1"/>
      <c r="L121" s="1"/>
    </row>
    <row r="122" ht="15.75" customHeight="1">
      <c r="A122" s="127"/>
      <c r="F122" s="1"/>
      <c r="G122" s="1"/>
      <c r="H122" s="1"/>
      <c r="I122" s="1"/>
      <c r="J122" s="1"/>
      <c r="K122" s="1"/>
      <c r="L122" s="1"/>
    </row>
    <row r="123" ht="15.75" customHeight="1">
      <c r="A123" s="127"/>
      <c r="F123" s="1"/>
      <c r="G123" s="1"/>
      <c r="H123" s="1"/>
      <c r="I123" s="1"/>
      <c r="J123" s="1"/>
      <c r="K123" s="1"/>
      <c r="L123" s="1"/>
    </row>
    <row r="124" ht="15.75" customHeight="1">
      <c r="A124" s="127"/>
      <c r="F124" s="1"/>
      <c r="G124" s="1"/>
      <c r="H124" s="1"/>
      <c r="I124" s="1"/>
      <c r="J124" s="1"/>
      <c r="K124" s="1"/>
      <c r="L124" s="1"/>
    </row>
    <row r="125" ht="15.75" customHeight="1">
      <c r="A125" s="127"/>
      <c r="F125" s="1"/>
      <c r="G125" s="1"/>
      <c r="H125" s="1"/>
      <c r="I125" s="1"/>
      <c r="J125" s="1"/>
      <c r="K125" s="1"/>
      <c r="L125" s="1"/>
    </row>
    <row r="126" ht="15.75" customHeight="1">
      <c r="A126" s="127"/>
      <c r="F126" s="1"/>
      <c r="G126" s="1"/>
      <c r="H126" s="1"/>
      <c r="I126" s="1"/>
      <c r="J126" s="1"/>
      <c r="K126" s="1"/>
      <c r="L126" s="1"/>
    </row>
    <row r="127" ht="15.75" customHeight="1">
      <c r="A127" s="127"/>
      <c r="F127" s="1"/>
      <c r="G127" s="1"/>
      <c r="H127" s="1"/>
      <c r="I127" s="1"/>
      <c r="J127" s="1"/>
      <c r="K127" s="1"/>
      <c r="L127" s="1"/>
    </row>
    <row r="128" ht="15.75" customHeight="1">
      <c r="A128" s="127"/>
      <c r="F128" s="1"/>
      <c r="G128" s="1"/>
      <c r="H128" s="1"/>
      <c r="I128" s="1"/>
      <c r="J128" s="1"/>
      <c r="K128" s="1"/>
      <c r="L128" s="1"/>
    </row>
    <row r="129" ht="15.75" customHeight="1">
      <c r="A129" s="127"/>
      <c r="F129" s="1"/>
      <c r="G129" s="1"/>
      <c r="H129" s="1"/>
      <c r="I129" s="1"/>
      <c r="J129" s="1"/>
      <c r="K129" s="1"/>
      <c r="L129" s="1"/>
    </row>
    <row r="130" ht="15.75" customHeight="1">
      <c r="A130" s="127"/>
      <c r="F130" s="1"/>
      <c r="G130" s="1"/>
      <c r="H130" s="1"/>
      <c r="I130" s="1"/>
      <c r="J130" s="1"/>
      <c r="K130" s="1"/>
      <c r="L130" s="1"/>
    </row>
    <row r="131" ht="15.75" customHeight="1">
      <c r="A131" s="127"/>
      <c r="F131" s="1"/>
      <c r="G131" s="1"/>
      <c r="H131" s="1"/>
      <c r="I131" s="1"/>
      <c r="J131" s="1"/>
      <c r="K131" s="1"/>
      <c r="L131" s="1"/>
    </row>
    <row r="132" ht="15.75" customHeight="1">
      <c r="A132" s="127"/>
      <c r="F132" s="1"/>
      <c r="G132" s="1"/>
      <c r="H132" s="1"/>
      <c r="I132" s="1"/>
      <c r="J132" s="1"/>
      <c r="K132" s="1"/>
      <c r="L132" s="1"/>
    </row>
    <row r="133" ht="15.75" customHeight="1">
      <c r="A133" s="127"/>
      <c r="F133" s="1"/>
      <c r="G133" s="1"/>
      <c r="H133" s="1"/>
      <c r="I133" s="1"/>
      <c r="J133" s="1"/>
      <c r="K133" s="1"/>
      <c r="L133" s="1"/>
    </row>
    <row r="134" ht="15.75" customHeight="1">
      <c r="A134" s="127"/>
      <c r="F134" s="1"/>
      <c r="G134" s="1"/>
      <c r="H134" s="1"/>
      <c r="I134" s="1"/>
      <c r="J134" s="1"/>
      <c r="K134" s="1"/>
      <c r="L134" s="1"/>
    </row>
    <row r="135" ht="15.75" customHeight="1">
      <c r="A135" s="127"/>
      <c r="F135" s="1"/>
      <c r="G135" s="1"/>
      <c r="H135" s="1"/>
      <c r="I135" s="1"/>
      <c r="J135" s="1"/>
      <c r="K135" s="1"/>
      <c r="L135" s="1"/>
    </row>
    <row r="136" ht="15.75" customHeight="1">
      <c r="A136" s="127"/>
      <c r="F136" s="1"/>
      <c r="G136" s="1"/>
      <c r="H136" s="1"/>
      <c r="I136" s="1"/>
      <c r="J136" s="1"/>
      <c r="K136" s="1"/>
      <c r="L136" s="1"/>
    </row>
    <row r="137" ht="15.75" customHeight="1">
      <c r="A137" s="127"/>
      <c r="F137" s="1"/>
      <c r="G137" s="1"/>
      <c r="H137" s="1"/>
      <c r="I137" s="1"/>
      <c r="J137" s="1"/>
      <c r="K137" s="1"/>
      <c r="L137" s="1"/>
    </row>
    <row r="138" ht="15.75" customHeight="1">
      <c r="A138" s="127"/>
      <c r="F138" s="1"/>
      <c r="G138" s="1"/>
      <c r="H138" s="1"/>
      <c r="I138" s="1"/>
      <c r="J138" s="1"/>
      <c r="K138" s="1"/>
      <c r="L138" s="1"/>
    </row>
    <row r="139" ht="15.75" customHeight="1">
      <c r="A139" s="127"/>
      <c r="F139" s="1"/>
      <c r="G139" s="1"/>
      <c r="H139" s="1"/>
      <c r="I139" s="1"/>
      <c r="J139" s="1"/>
      <c r="K139" s="1"/>
      <c r="L139" s="1"/>
    </row>
    <row r="140" ht="15.75" customHeight="1">
      <c r="A140" s="127"/>
      <c r="F140" s="1"/>
      <c r="G140" s="1"/>
      <c r="H140" s="1"/>
      <c r="I140" s="1"/>
      <c r="J140" s="1"/>
      <c r="K140" s="1"/>
      <c r="L140" s="1"/>
    </row>
    <row r="141" ht="15.75" customHeight="1">
      <c r="A141" s="127"/>
      <c r="F141" s="1"/>
      <c r="G141" s="1"/>
      <c r="H141" s="1"/>
      <c r="I141" s="1"/>
      <c r="J141" s="1"/>
      <c r="K141" s="1"/>
      <c r="L141" s="1"/>
    </row>
    <row r="142" ht="15.75" customHeight="1">
      <c r="A142" s="127"/>
      <c r="F142" s="1"/>
      <c r="G142" s="1"/>
      <c r="H142" s="1"/>
      <c r="I142" s="1"/>
      <c r="J142" s="1"/>
      <c r="K142" s="1"/>
      <c r="L142" s="1"/>
    </row>
    <row r="143" ht="15.75" customHeight="1">
      <c r="A143" s="127"/>
      <c r="F143" s="1"/>
      <c r="G143" s="1"/>
      <c r="H143" s="1"/>
      <c r="I143" s="1"/>
      <c r="J143" s="1"/>
      <c r="K143" s="1"/>
      <c r="L143" s="1"/>
    </row>
    <row r="144" ht="15.75" customHeight="1">
      <c r="A144" s="127"/>
      <c r="F144" s="1"/>
      <c r="G144" s="1"/>
      <c r="H144" s="1"/>
      <c r="I144" s="1"/>
      <c r="J144" s="1"/>
      <c r="K144" s="1"/>
      <c r="L144" s="1"/>
    </row>
    <row r="145" ht="15.75" customHeight="1">
      <c r="A145" s="127"/>
      <c r="F145" s="1"/>
      <c r="G145" s="1"/>
      <c r="H145" s="1"/>
      <c r="I145" s="1"/>
      <c r="J145" s="1"/>
      <c r="K145" s="1"/>
      <c r="L145" s="1"/>
    </row>
    <row r="146" ht="15.75" customHeight="1">
      <c r="A146" s="127"/>
      <c r="F146" s="1"/>
      <c r="G146" s="1"/>
      <c r="H146" s="1"/>
      <c r="I146" s="1"/>
      <c r="J146" s="1"/>
      <c r="K146" s="1"/>
      <c r="L146" s="1"/>
    </row>
    <row r="147" ht="15.75" customHeight="1">
      <c r="A147" s="127"/>
      <c r="F147" s="1"/>
      <c r="G147" s="1"/>
      <c r="H147" s="1"/>
      <c r="I147" s="1"/>
      <c r="J147" s="1"/>
      <c r="K147" s="1"/>
      <c r="L147" s="1"/>
    </row>
    <row r="148" ht="15.75" customHeight="1">
      <c r="A148" s="127"/>
      <c r="F148" s="1"/>
      <c r="G148" s="1"/>
      <c r="H148" s="1"/>
      <c r="I148" s="1"/>
      <c r="J148" s="1"/>
      <c r="K148" s="1"/>
      <c r="L148" s="1"/>
    </row>
    <row r="149" ht="15.75" customHeight="1">
      <c r="A149" s="127"/>
      <c r="F149" s="1"/>
      <c r="G149" s="1"/>
      <c r="H149" s="1"/>
      <c r="I149" s="1"/>
      <c r="J149" s="1"/>
      <c r="K149" s="1"/>
      <c r="L149" s="1"/>
    </row>
    <row r="150" ht="15.75" customHeight="1">
      <c r="A150" s="127"/>
      <c r="F150" s="1"/>
      <c r="G150" s="1"/>
      <c r="H150" s="1"/>
      <c r="I150" s="1"/>
      <c r="J150" s="1"/>
      <c r="K150" s="1"/>
      <c r="L150" s="1"/>
    </row>
    <row r="151" ht="15.75" customHeight="1">
      <c r="A151" s="127"/>
      <c r="F151" s="1"/>
      <c r="G151" s="1"/>
      <c r="H151" s="1"/>
      <c r="I151" s="1"/>
      <c r="J151" s="1"/>
      <c r="K151" s="1"/>
      <c r="L151" s="1"/>
    </row>
    <row r="152" ht="15.75" customHeight="1">
      <c r="A152" s="127"/>
      <c r="F152" s="1"/>
      <c r="G152" s="1"/>
      <c r="H152" s="1"/>
      <c r="I152" s="1"/>
      <c r="J152" s="1"/>
      <c r="K152" s="1"/>
      <c r="L152" s="1"/>
    </row>
    <row r="153" ht="15.75" customHeight="1">
      <c r="A153" s="127"/>
      <c r="F153" s="1"/>
      <c r="G153" s="1"/>
      <c r="H153" s="1"/>
      <c r="I153" s="1"/>
      <c r="J153" s="1"/>
      <c r="K153" s="1"/>
      <c r="L153" s="1"/>
    </row>
    <row r="154" ht="15.75" customHeight="1">
      <c r="A154" s="127"/>
      <c r="F154" s="1"/>
      <c r="G154" s="1"/>
      <c r="H154" s="1"/>
      <c r="I154" s="1"/>
      <c r="J154" s="1"/>
      <c r="K154" s="1"/>
      <c r="L154" s="1"/>
    </row>
    <row r="155" ht="15.75" customHeight="1">
      <c r="A155" s="127"/>
      <c r="F155" s="1"/>
      <c r="G155" s="1"/>
      <c r="H155" s="1"/>
      <c r="I155" s="1"/>
      <c r="J155" s="1"/>
      <c r="K155" s="1"/>
      <c r="L155" s="1"/>
    </row>
    <row r="156" ht="15.75" customHeight="1">
      <c r="A156" s="127"/>
      <c r="F156" s="1"/>
      <c r="G156" s="1"/>
      <c r="H156" s="1"/>
      <c r="I156" s="1"/>
      <c r="J156" s="1"/>
      <c r="K156" s="1"/>
      <c r="L156" s="1"/>
    </row>
    <row r="157" ht="15.75" customHeight="1">
      <c r="A157" s="127"/>
      <c r="F157" s="1"/>
      <c r="G157" s="1"/>
      <c r="H157" s="1"/>
      <c r="I157" s="1"/>
      <c r="J157" s="1"/>
      <c r="K157" s="1"/>
      <c r="L157" s="1"/>
    </row>
    <row r="158" ht="15.75" customHeight="1">
      <c r="A158" s="127"/>
      <c r="F158" s="1"/>
      <c r="G158" s="1"/>
      <c r="H158" s="1"/>
      <c r="I158" s="1"/>
      <c r="J158" s="1"/>
      <c r="K158" s="1"/>
      <c r="L158" s="1"/>
    </row>
    <row r="159" ht="15.75" customHeight="1">
      <c r="A159" s="127"/>
      <c r="F159" s="1"/>
      <c r="G159" s="1"/>
      <c r="H159" s="1"/>
      <c r="I159" s="1"/>
      <c r="J159" s="1"/>
      <c r="K159" s="1"/>
      <c r="L159" s="1"/>
    </row>
    <row r="160" ht="15.75" customHeight="1">
      <c r="A160" s="127"/>
      <c r="F160" s="1"/>
      <c r="G160" s="1"/>
      <c r="H160" s="1"/>
      <c r="I160" s="1"/>
      <c r="J160" s="1"/>
      <c r="K160" s="1"/>
      <c r="L160" s="1"/>
    </row>
    <row r="161" ht="15.75" customHeight="1">
      <c r="A161" s="127"/>
      <c r="F161" s="1"/>
      <c r="G161" s="1"/>
      <c r="H161" s="1"/>
      <c r="I161" s="1"/>
      <c r="J161" s="1"/>
      <c r="K161" s="1"/>
      <c r="L161" s="1"/>
    </row>
    <row r="162" ht="15.75" customHeight="1">
      <c r="A162" s="127"/>
      <c r="F162" s="1"/>
      <c r="G162" s="1"/>
      <c r="H162" s="1"/>
      <c r="I162" s="1"/>
      <c r="J162" s="1"/>
      <c r="K162" s="1"/>
      <c r="L162" s="1"/>
    </row>
    <row r="163" ht="15.75" customHeight="1">
      <c r="A163" s="127"/>
      <c r="F163" s="1"/>
      <c r="G163" s="1"/>
      <c r="H163" s="1"/>
      <c r="I163" s="1"/>
      <c r="J163" s="1"/>
      <c r="K163" s="1"/>
      <c r="L163" s="1"/>
    </row>
    <row r="164" ht="15.75" customHeight="1">
      <c r="A164" s="127"/>
      <c r="F164" s="1"/>
      <c r="G164" s="1"/>
      <c r="H164" s="1"/>
      <c r="I164" s="1"/>
      <c r="J164" s="1"/>
      <c r="K164" s="1"/>
      <c r="L164" s="1"/>
    </row>
    <row r="165" ht="15.75" customHeight="1">
      <c r="A165" s="127"/>
      <c r="F165" s="1"/>
      <c r="G165" s="1"/>
      <c r="H165" s="1"/>
      <c r="I165" s="1"/>
      <c r="J165" s="1"/>
      <c r="K165" s="1"/>
      <c r="L165" s="1"/>
    </row>
    <row r="166" ht="15.75" customHeight="1">
      <c r="A166" s="127"/>
      <c r="F166" s="1"/>
      <c r="G166" s="1"/>
      <c r="H166" s="1"/>
      <c r="I166" s="1"/>
      <c r="J166" s="1"/>
      <c r="K166" s="1"/>
      <c r="L166" s="1"/>
    </row>
    <row r="167" ht="15.75" customHeight="1">
      <c r="A167" s="127"/>
      <c r="F167" s="1"/>
      <c r="G167" s="1"/>
      <c r="H167" s="1"/>
      <c r="I167" s="1"/>
      <c r="J167" s="1"/>
      <c r="K167" s="1"/>
      <c r="L167" s="1"/>
    </row>
    <row r="168" ht="15.75" customHeight="1">
      <c r="A168" s="127"/>
      <c r="F168" s="1"/>
      <c r="G168" s="1"/>
      <c r="H168" s="1"/>
      <c r="I168" s="1"/>
      <c r="J168" s="1"/>
      <c r="K168" s="1"/>
      <c r="L168" s="1"/>
    </row>
    <row r="169" ht="15.75" customHeight="1">
      <c r="A169" s="127"/>
      <c r="F169" s="1"/>
      <c r="G169" s="1"/>
      <c r="H169" s="1"/>
      <c r="I169" s="1"/>
      <c r="J169" s="1"/>
      <c r="K169" s="1"/>
      <c r="L169" s="1"/>
    </row>
    <row r="170" ht="15.75" customHeight="1">
      <c r="A170" s="127"/>
      <c r="F170" s="1"/>
      <c r="G170" s="1"/>
      <c r="H170" s="1"/>
      <c r="I170" s="1"/>
      <c r="J170" s="1"/>
      <c r="K170" s="1"/>
      <c r="L170" s="1"/>
    </row>
    <row r="171" ht="15.75" customHeight="1">
      <c r="A171" s="127"/>
      <c r="F171" s="1"/>
      <c r="G171" s="1"/>
      <c r="H171" s="1"/>
      <c r="I171" s="1"/>
      <c r="J171" s="1"/>
      <c r="K171" s="1"/>
      <c r="L171" s="1"/>
    </row>
    <row r="172" ht="15.75" customHeight="1">
      <c r="A172" s="127"/>
      <c r="F172" s="1"/>
      <c r="G172" s="1"/>
      <c r="H172" s="1"/>
      <c r="I172" s="1"/>
      <c r="J172" s="1"/>
      <c r="K172" s="1"/>
      <c r="L172" s="1"/>
    </row>
    <row r="173" ht="15.75" customHeight="1">
      <c r="A173" s="127"/>
      <c r="F173" s="1"/>
      <c r="G173" s="1"/>
      <c r="H173" s="1"/>
      <c r="I173" s="1"/>
      <c r="J173" s="1"/>
      <c r="K173" s="1"/>
      <c r="L173" s="1"/>
    </row>
    <row r="174" ht="15.75" customHeight="1">
      <c r="A174" s="127"/>
      <c r="F174" s="1"/>
      <c r="G174" s="1"/>
      <c r="H174" s="1"/>
      <c r="I174" s="1"/>
      <c r="J174" s="1"/>
      <c r="K174" s="1"/>
      <c r="L174" s="1"/>
    </row>
    <row r="175" ht="15.75" customHeight="1">
      <c r="A175" s="127"/>
      <c r="F175" s="1"/>
      <c r="G175" s="1"/>
      <c r="H175" s="1"/>
      <c r="I175" s="1"/>
      <c r="J175" s="1"/>
      <c r="K175" s="1"/>
      <c r="L175" s="1"/>
    </row>
    <row r="176" ht="15.75" customHeight="1">
      <c r="A176" s="127"/>
      <c r="F176" s="1"/>
      <c r="G176" s="1"/>
      <c r="H176" s="1"/>
      <c r="I176" s="1"/>
      <c r="J176" s="1"/>
      <c r="K176" s="1"/>
      <c r="L176" s="1"/>
    </row>
    <row r="177" ht="15.75" customHeight="1">
      <c r="A177" s="127"/>
      <c r="F177" s="1"/>
      <c r="G177" s="1"/>
      <c r="H177" s="1"/>
      <c r="I177" s="1"/>
      <c r="J177" s="1"/>
      <c r="K177" s="1"/>
      <c r="L177" s="1"/>
    </row>
    <row r="178" ht="15.75" customHeight="1">
      <c r="A178" s="127"/>
      <c r="F178" s="1"/>
      <c r="G178" s="1"/>
      <c r="H178" s="1"/>
      <c r="I178" s="1"/>
      <c r="J178" s="1"/>
      <c r="K178" s="1"/>
      <c r="L178" s="1"/>
    </row>
    <row r="179" ht="15.75" customHeight="1">
      <c r="A179" s="127"/>
      <c r="F179" s="1"/>
      <c r="G179" s="1"/>
      <c r="H179" s="1"/>
      <c r="I179" s="1"/>
      <c r="J179" s="1"/>
      <c r="K179" s="1"/>
      <c r="L179" s="1"/>
    </row>
    <row r="180" ht="15.75" customHeight="1">
      <c r="A180" s="127"/>
      <c r="F180" s="1"/>
      <c r="G180" s="1"/>
      <c r="H180" s="1"/>
      <c r="I180" s="1"/>
      <c r="J180" s="1"/>
      <c r="K180" s="1"/>
      <c r="L180" s="1"/>
    </row>
    <row r="181" ht="15.75" customHeight="1">
      <c r="A181" s="127"/>
      <c r="F181" s="1"/>
      <c r="G181" s="1"/>
      <c r="H181" s="1"/>
      <c r="I181" s="1"/>
      <c r="J181" s="1"/>
      <c r="K181" s="1"/>
      <c r="L181" s="1"/>
    </row>
    <row r="182" ht="15.75" customHeight="1">
      <c r="A182" s="127"/>
      <c r="F182" s="1"/>
      <c r="G182" s="1"/>
      <c r="H182" s="1"/>
      <c r="I182" s="1"/>
      <c r="J182" s="1"/>
      <c r="K182" s="1"/>
      <c r="L182" s="1"/>
    </row>
    <row r="183" ht="15.75" customHeight="1">
      <c r="A183" s="127"/>
      <c r="F183" s="1"/>
      <c r="G183" s="1"/>
      <c r="H183" s="1"/>
      <c r="I183" s="1"/>
      <c r="J183" s="1"/>
      <c r="K183" s="1"/>
      <c r="L183" s="1"/>
    </row>
    <row r="184" ht="15.75" customHeight="1">
      <c r="A184" s="127"/>
      <c r="F184" s="1"/>
      <c r="G184" s="1"/>
      <c r="H184" s="1"/>
      <c r="I184" s="1"/>
      <c r="J184" s="1"/>
      <c r="K184" s="1"/>
      <c r="L184" s="1"/>
    </row>
    <row r="185" ht="15.75" customHeight="1">
      <c r="A185" s="127"/>
      <c r="F185" s="1"/>
      <c r="G185" s="1"/>
      <c r="H185" s="1"/>
      <c r="I185" s="1"/>
      <c r="J185" s="1"/>
      <c r="K185" s="1"/>
      <c r="L185" s="1"/>
    </row>
    <row r="186" ht="15.75" customHeight="1">
      <c r="A186" s="127"/>
      <c r="F186" s="1"/>
      <c r="G186" s="1"/>
      <c r="H186" s="1"/>
      <c r="I186" s="1"/>
      <c r="J186" s="1"/>
      <c r="K186" s="1"/>
      <c r="L186" s="1"/>
    </row>
    <row r="187" ht="15.75" customHeight="1">
      <c r="A187" s="127"/>
      <c r="F187" s="1"/>
      <c r="G187" s="1"/>
      <c r="H187" s="1"/>
      <c r="I187" s="1"/>
      <c r="J187" s="1"/>
      <c r="K187" s="1"/>
      <c r="L187" s="1"/>
    </row>
    <row r="188" ht="15.75" customHeight="1">
      <c r="A188" s="127"/>
      <c r="F188" s="1"/>
      <c r="G188" s="1"/>
      <c r="H188" s="1"/>
      <c r="I188" s="1"/>
      <c r="J188" s="1"/>
      <c r="K188" s="1"/>
      <c r="L188" s="1"/>
    </row>
    <row r="189" ht="15.75" customHeight="1">
      <c r="A189" s="127"/>
      <c r="F189" s="1"/>
      <c r="G189" s="1"/>
      <c r="H189" s="1"/>
      <c r="I189" s="1"/>
      <c r="J189" s="1"/>
      <c r="K189" s="1"/>
      <c r="L189" s="1"/>
    </row>
    <row r="190" ht="15.75" customHeight="1">
      <c r="A190" s="127"/>
      <c r="F190" s="1"/>
      <c r="G190" s="1"/>
      <c r="H190" s="1"/>
      <c r="I190" s="1"/>
      <c r="J190" s="1"/>
      <c r="K190" s="1"/>
      <c r="L190" s="1"/>
    </row>
    <row r="191" ht="15.75" customHeight="1">
      <c r="A191" s="127"/>
      <c r="F191" s="1"/>
      <c r="G191" s="1"/>
      <c r="H191" s="1"/>
      <c r="I191" s="1"/>
      <c r="J191" s="1"/>
      <c r="K191" s="1"/>
      <c r="L191" s="1"/>
    </row>
    <row r="192" ht="15.75" customHeight="1">
      <c r="A192" s="127"/>
      <c r="F192" s="1"/>
      <c r="G192" s="1"/>
      <c r="H192" s="1"/>
      <c r="I192" s="1"/>
      <c r="J192" s="1"/>
      <c r="K192" s="1"/>
      <c r="L192" s="1"/>
    </row>
    <row r="193" ht="15.75" customHeight="1">
      <c r="A193" s="127"/>
      <c r="F193" s="1"/>
      <c r="G193" s="1"/>
      <c r="H193" s="1"/>
      <c r="I193" s="1"/>
      <c r="J193" s="1"/>
      <c r="K193" s="1"/>
      <c r="L193" s="1"/>
    </row>
    <row r="194" ht="15.75" customHeight="1">
      <c r="A194" s="127"/>
      <c r="F194" s="1"/>
      <c r="G194" s="1"/>
      <c r="H194" s="1"/>
      <c r="I194" s="1"/>
      <c r="J194" s="1"/>
      <c r="K194" s="1"/>
      <c r="L194" s="1"/>
    </row>
    <row r="195" ht="15.75" customHeight="1">
      <c r="A195" s="127"/>
      <c r="F195" s="1"/>
      <c r="G195" s="1"/>
      <c r="H195" s="1"/>
      <c r="I195" s="1"/>
      <c r="J195" s="1"/>
      <c r="K195" s="1"/>
      <c r="L195" s="1"/>
    </row>
    <row r="196" ht="15.75" customHeight="1">
      <c r="A196" s="127"/>
      <c r="F196" s="1"/>
      <c r="G196" s="1"/>
      <c r="H196" s="1"/>
      <c r="I196" s="1"/>
      <c r="J196" s="1"/>
      <c r="K196" s="1"/>
      <c r="L196" s="1"/>
    </row>
    <row r="197" ht="15.75" customHeight="1">
      <c r="A197" s="127"/>
      <c r="F197" s="1"/>
      <c r="G197" s="1"/>
      <c r="H197" s="1"/>
      <c r="I197" s="1"/>
      <c r="J197" s="1"/>
      <c r="K197" s="1"/>
      <c r="L197" s="1"/>
    </row>
    <row r="198" ht="15.75" customHeight="1">
      <c r="A198" s="127"/>
      <c r="F198" s="1"/>
      <c r="G198" s="1"/>
      <c r="H198" s="1"/>
      <c r="I198" s="1"/>
      <c r="J198" s="1"/>
      <c r="K198" s="1"/>
      <c r="L198" s="1"/>
    </row>
    <row r="199" ht="15.75" customHeight="1">
      <c r="A199" s="127"/>
      <c r="F199" s="1"/>
      <c r="G199" s="1"/>
      <c r="H199" s="1"/>
      <c r="I199" s="1"/>
      <c r="J199" s="1"/>
      <c r="K199" s="1"/>
      <c r="L199" s="1"/>
    </row>
    <row r="200" ht="15.75" customHeight="1">
      <c r="A200" s="127"/>
      <c r="F200" s="1"/>
      <c r="G200" s="1"/>
      <c r="H200" s="1"/>
      <c r="I200" s="1"/>
      <c r="J200" s="1"/>
      <c r="K200" s="1"/>
      <c r="L200" s="1"/>
    </row>
    <row r="201" ht="15.75" customHeight="1">
      <c r="A201" s="127"/>
      <c r="F201" s="1"/>
      <c r="G201" s="1"/>
      <c r="H201" s="1"/>
      <c r="I201" s="1"/>
      <c r="J201" s="1"/>
      <c r="K201" s="1"/>
      <c r="L201" s="1"/>
    </row>
    <row r="202" ht="15.75" customHeight="1">
      <c r="A202" s="127"/>
      <c r="F202" s="1"/>
      <c r="G202" s="1"/>
      <c r="H202" s="1"/>
      <c r="I202" s="1"/>
      <c r="J202" s="1"/>
      <c r="K202" s="1"/>
      <c r="L202" s="1"/>
    </row>
    <row r="203" ht="15.75" customHeight="1">
      <c r="A203" s="127"/>
      <c r="F203" s="1"/>
      <c r="G203" s="1"/>
      <c r="H203" s="1"/>
      <c r="I203" s="1"/>
      <c r="J203" s="1"/>
      <c r="K203" s="1"/>
      <c r="L203" s="1"/>
    </row>
    <row r="204" ht="15.75" customHeight="1">
      <c r="A204" s="127"/>
      <c r="F204" s="1"/>
      <c r="G204" s="1"/>
      <c r="H204" s="1"/>
      <c r="I204" s="1"/>
      <c r="J204" s="1"/>
      <c r="K204" s="1"/>
      <c r="L204" s="1"/>
    </row>
    <row r="205" ht="15.75" customHeight="1">
      <c r="A205" s="127"/>
      <c r="F205" s="1"/>
      <c r="G205" s="1"/>
      <c r="H205" s="1"/>
      <c r="I205" s="1"/>
      <c r="J205" s="1"/>
      <c r="K205" s="1"/>
      <c r="L205" s="1"/>
    </row>
    <row r="206" ht="15.75" customHeight="1">
      <c r="A206" s="127"/>
      <c r="F206" s="1"/>
      <c r="G206" s="1"/>
      <c r="H206" s="1"/>
      <c r="I206" s="1"/>
      <c r="J206" s="1"/>
      <c r="K206" s="1"/>
      <c r="L206" s="1"/>
    </row>
    <row r="207" ht="15.75" customHeight="1">
      <c r="A207" s="127"/>
      <c r="F207" s="1"/>
      <c r="G207" s="1"/>
      <c r="H207" s="1"/>
      <c r="I207" s="1"/>
      <c r="J207" s="1"/>
      <c r="K207" s="1"/>
      <c r="L207" s="1"/>
    </row>
    <row r="208" ht="15.75" customHeight="1">
      <c r="A208" s="127"/>
      <c r="F208" s="1"/>
      <c r="G208" s="1"/>
      <c r="H208" s="1"/>
      <c r="I208" s="1"/>
      <c r="J208" s="1"/>
      <c r="K208" s="1"/>
      <c r="L208" s="1"/>
    </row>
    <row r="209" ht="15.75" customHeight="1">
      <c r="A209" s="127"/>
      <c r="F209" s="1"/>
      <c r="G209" s="1"/>
      <c r="H209" s="1"/>
      <c r="I209" s="1"/>
      <c r="J209" s="1"/>
      <c r="K209" s="1"/>
      <c r="L209" s="1"/>
    </row>
    <row r="210" ht="15.75" customHeight="1">
      <c r="A210" s="127"/>
      <c r="F210" s="1"/>
      <c r="G210" s="1"/>
      <c r="H210" s="1"/>
      <c r="I210" s="1"/>
      <c r="J210" s="1"/>
      <c r="K210" s="1"/>
      <c r="L210" s="1"/>
    </row>
    <row r="211" ht="15.75" customHeight="1">
      <c r="A211" s="127"/>
      <c r="F211" s="1"/>
      <c r="G211" s="1"/>
      <c r="H211" s="1"/>
      <c r="I211" s="1"/>
      <c r="J211" s="1"/>
      <c r="K211" s="1"/>
      <c r="L211" s="1"/>
    </row>
    <row r="212" ht="15.75" customHeight="1">
      <c r="A212" s="127"/>
      <c r="F212" s="1"/>
      <c r="G212" s="1"/>
      <c r="H212" s="1"/>
      <c r="I212" s="1"/>
      <c r="J212" s="1"/>
      <c r="K212" s="1"/>
      <c r="L212" s="1"/>
    </row>
    <row r="213" ht="15.75" customHeight="1">
      <c r="A213" s="127"/>
      <c r="F213" s="1"/>
      <c r="G213" s="1"/>
      <c r="H213" s="1"/>
      <c r="I213" s="1"/>
      <c r="J213" s="1"/>
      <c r="K213" s="1"/>
      <c r="L213" s="1"/>
    </row>
    <row r="214" ht="15.75" customHeight="1">
      <c r="A214" s="127"/>
      <c r="F214" s="1"/>
      <c r="G214" s="1"/>
      <c r="H214" s="1"/>
      <c r="I214" s="1"/>
      <c r="J214" s="1"/>
      <c r="K214" s="1"/>
      <c r="L214" s="1"/>
    </row>
    <row r="215" ht="15.75" customHeight="1">
      <c r="A215" s="127"/>
      <c r="F215" s="1"/>
      <c r="G215" s="1"/>
      <c r="H215" s="1"/>
      <c r="I215" s="1"/>
      <c r="J215" s="1"/>
      <c r="K215" s="1"/>
      <c r="L215" s="1"/>
    </row>
    <row r="216" ht="15.75" customHeight="1">
      <c r="A216" s="127"/>
      <c r="F216" s="1"/>
      <c r="G216" s="1"/>
      <c r="H216" s="1"/>
      <c r="I216" s="1"/>
      <c r="J216" s="1"/>
      <c r="K216" s="1"/>
      <c r="L216" s="1"/>
    </row>
    <row r="217" ht="15.75" customHeight="1">
      <c r="A217" s="127"/>
      <c r="F217" s="1"/>
      <c r="G217" s="1"/>
      <c r="H217" s="1"/>
      <c r="I217" s="1"/>
      <c r="J217" s="1"/>
      <c r="K217" s="1"/>
      <c r="L217" s="1"/>
    </row>
    <row r="218" ht="15.75" customHeight="1">
      <c r="A218" s="127"/>
      <c r="F218" s="1"/>
      <c r="G218" s="1"/>
      <c r="H218" s="1"/>
      <c r="I218" s="1"/>
      <c r="J218" s="1"/>
      <c r="K218" s="1"/>
      <c r="L218" s="1"/>
    </row>
    <row r="219" ht="15.75" customHeight="1">
      <c r="A219" s="127"/>
      <c r="F219" s="1"/>
      <c r="G219" s="1"/>
      <c r="H219" s="1"/>
      <c r="I219" s="1"/>
      <c r="J219" s="1"/>
      <c r="K219" s="1"/>
      <c r="L219" s="1"/>
    </row>
    <row r="220" ht="15.75" customHeight="1">
      <c r="A220" s="127"/>
      <c r="F220" s="1"/>
      <c r="G220" s="1"/>
      <c r="H220" s="1"/>
      <c r="I220" s="1"/>
      <c r="J220" s="1"/>
      <c r="K220" s="1"/>
      <c r="L220" s="1"/>
    </row>
    <row r="221" ht="15.75" customHeight="1">
      <c r="A221" s="127"/>
      <c r="F221" s="1"/>
      <c r="G221" s="1"/>
      <c r="H221" s="1"/>
      <c r="I221" s="1"/>
      <c r="J221" s="1"/>
      <c r="K221" s="1"/>
      <c r="L221" s="1"/>
    </row>
    <row r="222" ht="15.75" customHeight="1">
      <c r="A222" s="127"/>
      <c r="F222" s="1"/>
      <c r="G222" s="1"/>
      <c r="H222" s="1"/>
      <c r="I222" s="1"/>
      <c r="J222" s="1"/>
      <c r="K222" s="1"/>
      <c r="L222" s="1"/>
    </row>
    <row r="223" ht="15.75" customHeight="1">
      <c r="A223" s="127"/>
      <c r="F223" s="1"/>
      <c r="G223" s="1"/>
      <c r="H223" s="1"/>
      <c r="I223" s="1"/>
      <c r="J223" s="1"/>
      <c r="K223" s="1"/>
      <c r="L223" s="1"/>
    </row>
    <row r="224" ht="15.75" customHeight="1">
      <c r="A224" s="127"/>
      <c r="F224" s="1"/>
      <c r="G224" s="1"/>
      <c r="H224" s="1"/>
      <c r="I224" s="1"/>
      <c r="J224" s="1"/>
      <c r="K224" s="1"/>
      <c r="L224" s="1"/>
    </row>
    <row r="225" ht="15.75" customHeight="1">
      <c r="A225" s="127"/>
      <c r="F225" s="1"/>
      <c r="G225" s="1"/>
      <c r="H225" s="1"/>
      <c r="I225" s="1"/>
      <c r="J225" s="1"/>
      <c r="K225" s="1"/>
      <c r="L225" s="1"/>
    </row>
    <row r="226" ht="15.75" customHeight="1">
      <c r="A226" s="127"/>
      <c r="F226" s="1"/>
      <c r="G226" s="1"/>
      <c r="H226" s="1"/>
      <c r="I226" s="1"/>
      <c r="J226" s="1"/>
      <c r="K226" s="1"/>
      <c r="L226" s="1"/>
    </row>
    <row r="227" ht="15.75" customHeight="1">
      <c r="A227" s="127"/>
      <c r="F227" s="1"/>
      <c r="G227" s="1"/>
      <c r="H227" s="1"/>
      <c r="I227" s="1"/>
      <c r="J227" s="1"/>
      <c r="K227" s="1"/>
      <c r="L227" s="1"/>
    </row>
    <row r="228" ht="15.75" customHeight="1">
      <c r="A228" s="127"/>
      <c r="F228" s="1"/>
      <c r="G228" s="1"/>
      <c r="H228" s="1"/>
      <c r="I228" s="1"/>
      <c r="J228" s="1"/>
      <c r="K228" s="1"/>
      <c r="L228" s="1"/>
    </row>
    <row r="229" ht="15.75" customHeight="1">
      <c r="A229" s="127"/>
      <c r="F229" s="1"/>
      <c r="G229" s="1"/>
      <c r="H229" s="1"/>
      <c r="I229" s="1"/>
      <c r="J229" s="1"/>
      <c r="K229" s="1"/>
      <c r="L229" s="1"/>
    </row>
    <row r="230" ht="15.75" customHeight="1">
      <c r="A230" s="127"/>
      <c r="F230" s="1"/>
      <c r="G230" s="1"/>
      <c r="H230" s="1"/>
      <c r="I230" s="1"/>
      <c r="J230" s="1"/>
      <c r="K230" s="1"/>
      <c r="L230" s="1"/>
    </row>
    <row r="231" ht="15.75" customHeight="1">
      <c r="A231" s="127"/>
      <c r="F231" s="1"/>
      <c r="G231" s="1"/>
      <c r="H231" s="1"/>
      <c r="I231" s="1"/>
      <c r="J231" s="1"/>
      <c r="K231" s="1"/>
      <c r="L231" s="1"/>
    </row>
    <row r="232" ht="15.75" customHeight="1">
      <c r="A232" s="127"/>
      <c r="F232" s="1"/>
      <c r="G232" s="1"/>
      <c r="H232" s="1"/>
      <c r="I232" s="1"/>
      <c r="J232" s="1"/>
      <c r="K232" s="1"/>
      <c r="L232" s="1"/>
    </row>
    <row r="233" ht="15.75" customHeight="1">
      <c r="A233" s="127"/>
      <c r="F233" s="1"/>
      <c r="G233" s="1"/>
      <c r="H233" s="1"/>
      <c r="I233" s="1"/>
      <c r="J233" s="1"/>
      <c r="K233" s="1"/>
      <c r="L233" s="1"/>
    </row>
    <row r="234" ht="15.75" customHeight="1">
      <c r="A234" s="127"/>
      <c r="F234" s="1"/>
      <c r="G234" s="1"/>
      <c r="H234" s="1"/>
      <c r="I234" s="1"/>
      <c r="J234" s="1"/>
      <c r="K234" s="1"/>
      <c r="L234" s="1"/>
    </row>
    <row r="235" ht="15.75" customHeight="1">
      <c r="A235" s="127"/>
      <c r="F235" s="1"/>
      <c r="G235" s="1"/>
      <c r="H235" s="1"/>
      <c r="I235" s="1"/>
      <c r="J235" s="1"/>
      <c r="K235" s="1"/>
      <c r="L235" s="1"/>
    </row>
    <row r="236" ht="15.75" customHeight="1">
      <c r="A236" s="127"/>
      <c r="F236" s="1"/>
      <c r="G236" s="1"/>
      <c r="H236" s="1"/>
      <c r="I236" s="1"/>
      <c r="J236" s="1"/>
      <c r="K236" s="1"/>
      <c r="L236" s="1"/>
    </row>
    <row r="237" ht="15.75" customHeight="1">
      <c r="A237" s="127"/>
      <c r="F237" s="1"/>
      <c r="G237" s="1"/>
      <c r="H237" s="1"/>
      <c r="I237" s="1"/>
      <c r="J237" s="1"/>
      <c r="K237" s="1"/>
      <c r="L237" s="1"/>
    </row>
    <row r="238" ht="15.75" customHeight="1">
      <c r="A238" s="127"/>
      <c r="F238" s="1"/>
      <c r="G238" s="1"/>
      <c r="H238" s="1"/>
      <c r="I238" s="1"/>
      <c r="J238" s="1"/>
      <c r="K238" s="1"/>
      <c r="L238" s="1"/>
    </row>
    <row r="239" ht="15.75" customHeight="1">
      <c r="A239" s="127"/>
      <c r="F239" s="1"/>
      <c r="G239" s="1"/>
      <c r="H239" s="1"/>
      <c r="I239" s="1"/>
      <c r="J239" s="1"/>
      <c r="K239" s="1"/>
      <c r="L239" s="1"/>
    </row>
    <row r="240" ht="15.75" customHeight="1">
      <c r="A240" s="127"/>
      <c r="F240" s="1"/>
      <c r="G240" s="1"/>
      <c r="H240" s="1"/>
      <c r="I240" s="1"/>
      <c r="J240" s="1"/>
      <c r="K240" s="1"/>
      <c r="L240" s="1"/>
    </row>
    <row r="241" ht="15.75" customHeight="1">
      <c r="A241" s="127"/>
      <c r="F241" s="1"/>
      <c r="G241" s="1"/>
      <c r="H241" s="1"/>
      <c r="I241" s="1"/>
      <c r="J241" s="1"/>
      <c r="K241" s="1"/>
      <c r="L241" s="1"/>
    </row>
    <row r="242" ht="15.75" customHeight="1">
      <c r="A242" s="127"/>
      <c r="F242" s="1"/>
      <c r="G242" s="1"/>
      <c r="H242" s="1"/>
      <c r="I242" s="1"/>
      <c r="J242" s="1"/>
      <c r="K242" s="1"/>
      <c r="L242" s="1"/>
    </row>
    <row r="243" ht="15.75" customHeight="1">
      <c r="A243" s="127"/>
      <c r="F243" s="1"/>
      <c r="G243" s="1"/>
      <c r="H243" s="1"/>
      <c r="I243" s="1"/>
      <c r="J243" s="1"/>
      <c r="K243" s="1"/>
      <c r="L243" s="1"/>
    </row>
    <row r="244" ht="15.75" customHeight="1">
      <c r="A244" s="127"/>
      <c r="F244" s="1"/>
      <c r="G244" s="1"/>
      <c r="H244" s="1"/>
      <c r="I244" s="1"/>
      <c r="J244" s="1"/>
      <c r="K244" s="1"/>
      <c r="L244" s="1"/>
    </row>
    <row r="245" ht="15.75" customHeight="1">
      <c r="A245" s="127"/>
      <c r="F245" s="1"/>
      <c r="G245" s="1"/>
      <c r="H245" s="1"/>
      <c r="I245" s="1"/>
      <c r="J245" s="1"/>
      <c r="K245" s="1"/>
      <c r="L245" s="1"/>
    </row>
    <row r="246" ht="15.75" customHeight="1">
      <c r="A246" s="127"/>
      <c r="F246" s="1"/>
      <c r="G246" s="1"/>
      <c r="H246" s="1"/>
      <c r="I246" s="1"/>
      <c r="J246" s="1"/>
      <c r="K246" s="1"/>
      <c r="L246" s="1"/>
    </row>
    <row r="247" ht="15.75" customHeight="1">
      <c r="A247" s="127"/>
      <c r="F247" s="1"/>
      <c r="G247" s="1"/>
      <c r="H247" s="1"/>
      <c r="I247" s="1"/>
      <c r="J247" s="1"/>
      <c r="K247" s="1"/>
      <c r="L247" s="1"/>
    </row>
    <row r="248" ht="15.75" customHeight="1">
      <c r="A248" s="127"/>
      <c r="F248" s="1"/>
      <c r="G248" s="1"/>
      <c r="H248" s="1"/>
      <c r="I248" s="1"/>
      <c r="J248" s="1"/>
      <c r="K248" s="1"/>
      <c r="L248" s="1"/>
    </row>
    <row r="249" ht="15.75" customHeight="1">
      <c r="A249" s="127"/>
      <c r="F249" s="1"/>
      <c r="G249" s="1"/>
      <c r="H249" s="1"/>
      <c r="I249" s="1"/>
      <c r="J249" s="1"/>
      <c r="K249" s="1"/>
      <c r="L249" s="1"/>
    </row>
    <row r="250" ht="15.75" customHeight="1">
      <c r="A250" s="127"/>
      <c r="F250" s="1"/>
      <c r="G250" s="1"/>
      <c r="H250" s="1"/>
      <c r="I250" s="1"/>
      <c r="J250" s="1"/>
      <c r="K250" s="1"/>
      <c r="L250" s="1"/>
    </row>
    <row r="251" ht="15.75" customHeight="1">
      <c r="A251" s="127"/>
      <c r="F251" s="1"/>
      <c r="G251" s="1"/>
      <c r="H251" s="1"/>
      <c r="I251" s="1"/>
      <c r="J251" s="1"/>
      <c r="K251" s="1"/>
      <c r="L251" s="1"/>
    </row>
    <row r="252" ht="15.75" customHeight="1">
      <c r="A252" s="127"/>
      <c r="F252" s="1"/>
      <c r="G252" s="1"/>
      <c r="H252" s="1"/>
      <c r="I252" s="1"/>
      <c r="J252" s="1"/>
      <c r="K252" s="1"/>
      <c r="L252" s="1"/>
    </row>
    <row r="253" ht="15.75" customHeight="1">
      <c r="A253" s="127"/>
      <c r="F253" s="1"/>
      <c r="G253" s="1"/>
      <c r="H253" s="1"/>
      <c r="I253" s="1"/>
      <c r="J253" s="1"/>
      <c r="K253" s="1"/>
      <c r="L253" s="1"/>
    </row>
    <row r="254" ht="15.75" customHeight="1">
      <c r="A254" s="127"/>
      <c r="F254" s="1"/>
      <c r="G254" s="1"/>
      <c r="H254" s="1"/>
      <c r="I254" s="1"/>
      <c r="J254" s="1"/>
      <c r="K254" s="1"/>
      <c r="L254" s="1"/>
    </row>
    <row r="255" ht="15.75" customHeight="1">
      <c r="A255" s="127"/>
      <c r="F255" s="1"/>
      <c r="G255" s="1"/>
      <c r="H255" s="1"/>
      <c r="I255" s="1"/>
      <c r="J255" s="1"/>
      <c r="K255" s="1"/>
      <c r="L255" s="1"/>
    </row>
    <row r="256" ht="15.75" customHeight="1">
      <c r="A256" s="127"/>
      <c r="F256" s="1"/>
      <c r="G256" s="1"/>
      <c r="H256" s="1"/>
      <c r="I256" s="1"/>
      <c r="J256" s="1"/>
      <c r="K256" s="1"/>
      <c r="L256" s="1"/>
    </row>
    <row r="257" ht="15.75" customHeight="1">
      <c r="A257" s="127"/>
      <c r="F257" s="1"/>
      <c r="G257" s="1"/>
      <c r="H257" s="1"/>
      <c r="I257" s="1"/>
      <c r="J257" s="1"/>
      <c r="K257" s="1"/>
      <c r="L257" s="1"/>
    </row>
    <row r="258" ht="15.75" customHeight="1">
      <c r="A258" s="127"/>
      <c r="F258" s="1"/>
      <c r="G258" s="1"/>
      <c r="H258" s="1"/>
      <c r="I258" s="1"/>
      <c r="J258" s="1"/>
      <c r="K258" s="1"/>
      <c r="L258" s="1"/>
    </row>
    <row r="259" ht="15.75" customHeight="1">
      <c r="A259" s="127"/>
      <c r="F259" s="1"/>
      <c r="G259" s="1"/>
      <c r="H259" s="1"/>
      <c r="I259" s="1"/>
      <c r="J259" s="1"/>
      <c r="K259" s="1"/>
      <c r="L259" s="1"/>
    </row>
    <row r="260" ht="15.75" customHeight="1">
      <c r="A260" s="127"/>
      <c r="F260" s="1"/>
      <c r="G260" s="1"/>
      <c r="H260" s="1"/>
      <c r="I260" s="1"/>
      <c r="J260" s="1"/>
      <c r="K260" s="1"/>
      <c r="L260" s="1"/>
    </row>
    <row r="261" ht="15.75" customHeight="1">
      <c r="A261" s="127"/>
      <c r="F261" s="1"/>
      <c r="G261" s="1"/>
      <c r="H261" s="1"/>
      <c r="I261" s="1"/>
      <c r="J261" s="1"/>
      <c r="K261" s="1"/>
      <c r="L261" s="1"/>
    </row>
    <row r="262" ht="15.75" customHeight="1">
      <c r="A262" s="127"/>
      <c r="F262" s="1"/>
      <c r="G262" s="1"/>
      <c r="H262" s="1"/>
      <c r="I262" s="1"/>
      <c r="J262" s="1"/>
      <c r="K262" s="1"/>
      <c r="L262" s="1"/>
    </row>
    <row r="263" ht="15.75" customHeight="1">
      <c r="A263" s="127"/>
      <c r="F263" s="1"/>
      <c r="G263" s="1"/>
      <c r="H263" s="1"/>
      <c r="I263" s="1"/>
      <c r="J263" s="1"/>
      <c r="K263" s="1"/>
      <c r="L263" s="1"/>
    </row>
    <row r="264" ht="15.75" customHeight="1">
      <c r="A264" s="127"/>
      <c r="F264" s="1"/>
      <c r="G264" s="1"/>
      <c r="H264" s="1"/>
      <c r="I264" s="1"/>
      <c r="J264" s="1"/>
      <c r="K264" s="1"/>
      <c r="L264" s="1"/>
    </row>
    <row r="265" ht="15.75" customHeight="1">
      <c r="A265" s="127"/>
      <c r="F265" s="1"/>
      <c r="G265" s="1"/>
      <c r="H265" s="1"/>
      <c r="I265" s="1"/>
      <c r="J265" s="1"/>
      <c r="K265" s="1"/>
      <c r="L265" s="1"/>
    </row>
    <row r="266" ht="15.75" customHeight="1">
      <c r="A266" s="127"/>
      <c r="F266" s="1"/>
      <c r="G266" s="1"/>
      <c r="H266" s="1"/>
      <c r="I266" s="1"/>
      <c r="J266" s="1"/>
      <c r="K266" s="1"/>
      <c r="L266" s="1"/>
    </row>
    <row r="267" ht="15.75" customHeight="1">
      <c r="A267" s="127"/>
      <c r="F267" s="1"/>
      <c r="G267" s="1"/>
      <c r="H267" s="1"/>
      <c r="I267" s="1"/>
      <c r="J267" s="1"/>
      <c r="K267" s="1"/>
      <c r="L267" s="1"/>
    </row>
    <row r="268" ht="15.75" customHeight="1">
      <c r="A268" s="127"/>
      <c r="F268" s="1"/>
      <c r="G268" s="1"/>
      <c r="H268" s="1"/>
      <c r="I268" s="1"/>
      <c r="J268" s="1"/>
      <c r="K268" s="1"/>
      <c r="L268" s="1"/>
    </row>
    <row r="269" ht="15.75" customHeight="1">
      <c r="A269" s="127"/>
      <c r="F269" s="1"/>
      <c r="G269" s="1"/>
      <c r="H269" s="1"/>
      <c r="I269" s="1"/>
      <c r="J269" s="1"/>
      <c r="K269" s="1"/>
      <c r="L269" s="1"/>
    </row>
    <row r="270" ht="15.75" customHeight="1">
      <c r="A270" s="127"/>
      <c r="F270" s="1"/>
      <c r="G270" s="1"/>
      <c r="H270" s="1"/>
      <c r="I270" s="1"/>
      <c r="J270" s="1"/>
      <c r="K270" s="1"/>
      <c r="L270" s="1"/>
    </row>
    <row r="271" ht="15.75" customHeight="1">
      <c r="A271" s="127"/>
      <c r="F271" s="1"/>
      <c r="G271" s="1"/>
      <c r="H271" s="1"/>
      <c r="I271" s="1"/>
      <c r="J271" s="1"/>
      <c r="K271" s="1"/>
      <c r="L271" s="1"/>
    </row>
    <row r="272" ht="15.75" customHeight="1">
      <c r="A272" s="127"/>
      <c r="F272" s="1"/>
      <c r="G272" s="1"/>
      <c r="H272" s="1"/>
      <c r="I272" s="1"/>
      <c r="J272" s="1"/>
      <c r="K272" s="1"/>
      <c r="L272" s="1"/>
    </row>
    <row r="273" ht="15.75" customHeight="1">
      <c r="A273" s="127"/>
      <c r="F273" s="1"/>
      <c r="G273" s="1"/>
      <c r="H273" s="1"/>
      <c r="I273" s="1"/>
      <c r="J273" s="1"/>
      <c r="K273" s="1"/>
      <c r="L273" s="1"/>
    </row>
    <row r="274" ht="15.75" customHeight="1">
      <c r="A274" s="127"/>
      <c r="F274" s="1"/>
      <c r="G274" s="1"/>
      <c r="H274" s="1"/>
      <c r="I274" s="1"/>
      <c r="J274" s="1"/>
      <c r="K274" s="1"/>
      <c r="L274" s="1"/>
    </row>
    <row r="275" ht="15.75" customHeight="1">
      <c r="A275" s="127"/>
      <c r="F275" s="1"/>
      <c r="G275" s="1"/>
      <c r="H275" s="1"/>
      <c r="I275" s="1"/>
      <c r="J275" s="1"/>
      <c r="K275" s="1"/>
      <c r="L275" s="1"/>
    </row>
    <row r="276" ht="15.75" customHeight="1">
      <c r="A276" s="127"/>
      <c r="F276" s="1"/>
      <c r="G276" s="1"/>
      <c r="H276" s="1"/>
      <c r="I276" s="1"/>
      <c r="J276" s="1"/>
      <c r="K276" s="1"/>
      <c r="L276" s="1"/>
    </row>
    <row r="277" ht="15.75" customHeight="1">
      <c r="A277" s="127"/>
      <c r="F277" s="1"/>
      <c r="G277" s="1"/>
      <c r="H277" s="1"/>
      <c r="I277" s="1"/>
      <c r="J277" s="1"/>
      <c r="K277" s="1"/>
      <c r="L277" s="1"/>
    </row>
    <row r="278" ht="15.75" customHeight="1">
      <c r="A278" s="127"/>
      <c r="F278" s="1"/>
      <c r="G278" s="1"/>
      <c r="H278" s="1"/>
      <c r="I278" s="1"/>
      <c r="J278" s="1"/>
      <c r="K278" s="1"/>
      <c r="L278" s="1"/>
    </row>
    <row r="279" ht="15.75" customHeight="1">
      <c r="A279" s="127"/>
      <c r="F279" s="1"/>
      <c r="G279" s="1"/>
      <c r="H279" s="1"/>
      <c r="I279" s="1"/>
      <c r="J279" s="1"/>
      <c r="K279" s="1"/>
      <c r="L279" s="1"/>
    </row>
    <row r="280" ht="15.75" customHeight="1">
      <c r="A280" s="127"/>
      <c r="F280" s="1"/>
      <c r="G280" s="1"/>
      <c r="H280" s="1"/>
      <c r="I280" s="1"/>
      <c r="J280" s="1"/>
      <c r="K280" s="1"/>
      <c r="L280" s="1"/>
    </row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</sheetData>
  <mergeCells count="42">
    <mergeCell ref="J4:J5"/>
    <mergeCell ref="K4:K5"/>
    <mergeCell ref="L4:L5"/>
    <mergeCell ref="M4:M5"/>
    <mergeCell ref="N4:N5"/>
    <mergeCell ref="O4:O5"/>
    <mergeCell ref="Q4:Q15"/>
    <mergeCell ref="R4:R15"/>
    <mergeCell ref="S4:S15"/>
    <mergeCell ref="T4:T15"/>
    <mergeCell ref="E34:T34"/>
    <mergeCell ref="G38:P41"/>
    <mergeCell ref="A1:B3"/>
    <mergeCell ref="C1:Q2"/>
    <mergeCell ref="C3:Q3"/>
    <mergeCell ref="G4:G5"/>
    <mergeCell ref="H4:H5"/>
    <mergeCell ref="I4:I5"/>
    <mergeCell ref="P4:P5"/>
    <mergeCell ref="D38:E38"/>
    <mergeCell ref="D39:E39"/>
    <mergeCell ref="A4:F7"/>
    <mergeCell ref="A8:F13"/>
    <mergeCell ref="A14:F14"/>
    <mergeCell ref="A15:B15"/>
    <mergeCell ref="A34:B34"/>
    <mergeCell ref="A38:B38"/>
    <mergeCell ref="A39:B39"/>
    <mergeCell ref="A45:F45"/>
    <mergeCell ref="A46:F46"/>
    <mergeCell ref="A47:F47"/>
    <mergeCell ref="B59:H59"/>
    <mergeCell ref="B66:E66"/>
    <mergeCell ref="B72:E72"/>
    <mergeCell ref="B78:D78"/>
    <mergeCell ref="A40:B40"/>
    <mergeCell ref="C40:F40"/>
    <mergeCell ref="A41:B41"/>
    <mergeCell ref="C41:F41"/>
    <mergeCell ref="A42:F42"/>
    <mergeCell ref="A43:F43"/>
    <mergeCell ref="A44:F44"/>
  </mergeCells>
  <conditionalFormatting sqref="G16:P33 G35:P37">
    <cfRule type="containsText" dxfId="0" priority="1" operator="containsText" text="N/A">
      <formula>NOT(ISERROR(SEARCH(("N/A"),(G16))))</formula>
    </cfRule>
  </conditionalFormatting>
  <conditionalFormatting sqref="G16:P33 G35:P37">
    <cfRule type="containsText" dxfId="1" priority="2" operator="containsText" text="N/A">
      <formula>NOT(ISERROR(SEARCH(("N/A"),(G16))))</formula>
    </cfRule>
  </conditionalFormatting>
  <conditionalFormatting sqref="G16:P33 G35:P37">
    <cfRule type="containsText" dxfId="2" priority="3" operator="containsText" text="Asistió">
      <formula>NOT(ISERROR(SEARCH(("Asistió"),(G16))))</formula>
    </cfRule>
  </conditionalFormatting>
  <conditionalFormatting sqref="G16:P33 G35:P37">
    <cfRule type="containsText" dxfId="3" priority="4" operator="containsText" text="Ausente">
      <formula>NOT(ISERROR(SEARCH(("Ausente"),(G16))))</formula>
    </cfRule>
  </conditionalFormatting>
  <conditionalFormatting sqref="G16:P33 G35:P37">
    <cfRule type="containsText" dxfId="4" priority="5" operator="containsText" text="Justificación">
      <formula>NOT(ISERROR(SEARCH(("Justificación"),(G16))))</formula>
    </cfRule>
  </conditionalFormatting>
  <conditionalFormatting sqref="G16:P33 G35:P37">
    <cfRule type="containsText" dxfId="5" priority="6" operator="containsText" text="Justificación">
      <formula>NOT(ISERROR(SEARCH(("Justificación"),(G16))))</formula>
    </cfRule>
  </conditionalFormatting>
  <conditionalFormatting sqref="G16:P33 G35:P37">
    <cfRule type="containsText" dxfId="6" priority="7" operator="containsText" text="Justificación">
      <formula>NOT(ISERROR(SEARCH(("Justificación"),(G16))))</formula>
    </cfRule>
  </conditionalFormatting>
  <conditionalFormatting sqref="G16:P33 G35:P37">
    <cfRule type="containsText" dxfId="6" priority="8" operator="containsText" text="Justificaciín">
      <formula>NOT(ISERROR(SEARCH(("Justificaciín"),(G16))))</formula>
    </cfRule>
  </conditionalFormatting>
  <conditionalFormatting sqref="G16:P33 G35:P37">
    <cfRule type="containsText" dxfId="7" priority="9" operator="containsText" text="Ausente">
      <formula>NOT(ISERROR(SEARCH(("Ausente"),(G16))))</formula>
    </cfRule>
  </conditionalFormatting>
  <conditionalFormatting sqref="G16:P33 G35:P37">
    <cfRule type="containsText" dxfId="6" priority="10" operator="containsText" text="Ausente">
      <formula>NOT(ISERROR(SEARCH(("Ausente"),(G16))))</formula>
    </cfRule>
  </conditionalFormatting>
  <conditionalFormatting sqref="G16:P33 G35:P37">
    <cfRule type="containsText" dxfId="8" priority="11" operator="containsText" text="Asistió">
      <formula>NOT(ISERROR(SEARCH(("Asistió"),(G16))))</formula>
    </cfRule>
  </conditionalFormatting>
  <conditionalFormatting sqref="E16:F33">
    <cfRule type="containsText" dxfId="9" priority="12" operator="containsText" text="3">
      <formula>NOT(ISERROR(SEARCH(("3"),(E16))))</formula>
    </cfRule>
  </conditionalFormatting>
  <conditionalFormatting sqref="E16:F33">
    <cfRule type="containsText" dxfId="10" priority="13" operator="containsText" text="4">
      <formula>NOT(ISERROR(SEARCH(("4"),(E16))))</formula>
    </cfRule>
  </conditionalFormatting>
  <conditionalFormatting sqref="E16:F33">
    <cfRule type="containsText" dxfId="11" priority="14" operator="containsText" text="2">
      <formula>NOT(ISERROR(SEARCH(("2"),(E16))))</formula>
    </cfRule>
  </conditionalFormatting>
  <conditionalFormatting sqref="E16:F33">
    <cfRule type="containsText" dxfId="12" priority="15" operator="containsText" text="3">
      <formula>NOT(ISERROR(SEARCH(("3"),(E16))))</formula>
    </cfRule>
  </conditionalFormatting>
  <conditionalFormatting sqref="E16:F33">
    <cfRule type="containsText" dxfId="13" priority="16" operator="containsText" text="3">
      <formula>NOT(ISERROR(SEARCH(("3"),(E16))))</formula>
    </cfRule>
  </conditionalFormatting>
  <conditionalFormatting sqref="E16:F33">
    <cfRule type="containsText" dxfId="13" priority="17" operator="containsText" text="4">
      <formula>NOT(ISERROR(SEARCH(("4"),(E16))))</formula>
    </cfRule>
  </conditionalFormatting>
  <conditionalFormatting sqref="E16:F33">
    <cfRule type="containsText" dxfId="13" priority="18" operator="containsText" text="2">
      <formula>NOT(ISERROR(SEARCH(("2"),(E16))))</formula>
    </cfRule>
  </conditionalFormatting>
  <conditionalFormatting sqref="E16:F33">
    <cfRule type="containsText" dxfId="13" priority="19" operator="containsText" text="3">
      <formula>NOT(ISERROR(SEARCH(("3"),(E16))))</formula>
    </cfRule>
  </conditionalFormatting>
  <conditionalFormatting sqref="E16:F33">
    <cfRule type="containsText" dxfId="13" priority="20" operator="containsText" text="4">
      <formula>NOT(ISERROR(SEARCH(("4"),(E16))))</formula>
    </cfRule>
  </conditionalFormatting>
  <conditionalFormatting sqref="E16:F33">
    <cfRule type="containsText" dxfId="3" priority="21" operator="containsText" text="4">
      <formula>NOT(ISERROR(SEARCH(("4"),(E16))))</formula>
    </cfRule>
  </conditionalFormatting>
  <conditionalFormatting sqref="E16:F33">
    <cfRule type="containsText" dxfId="13" priority="22" operator="containsText" text="3">
      <formula>NOT(ISERROR(SEARCH(("3"),(E16))))</formula>
    </cfRule>
  </conditionalFormatting>
  <conditionalFormatting sqref="E16:F33">
    <cfRule type="containsText" dxfId="13" priority="23" operator="containsText" text="4">
      <formula>NOT(ISERROR(SEARCH(("4"),(E16))))</formula>
    </cfRule>
  </conditionalFormatting>
  <conditionalFormatting sqref="E16:F33">
    <cfRule type="containsText" dxfId="13" priority="24" operator="containsText" text="2">
      <formula>NOT(ISERROR(SEARCH(("2"),(E16))))</formula>
    </cfRule>
  </conditionalFormatting>
  <conditionalFormatting sqref="E16:F33">
    <cfRule type="containsText" dxfId="13" priority="25" operator="containsText" text="2">
      <formula>NOT(ISERROR(SEARCH(("2"),(E16))))</formula>
    </cfRule>
  </conditionalFormatting>
  <conditionalFormatting sqref="E16:F33">
    <cfRule type="containsText" dxfId="14" priority="26" operator="containsText" text="2">
      <formula>NOT(ISERROR(SEARCH(("2"),(E16))))</formula>
    </cfRule>
  </conditionalFormatting>
  <conditionalFormatting sqref="E16:F33">
    <cfRule type="containsText" dxfId="13" priority="27" operator="containsText" text="2">
      <formula>NOT(ISERROR(SEARCH(("2"),(E16))))</formula>
    </cfRule>
  </conditionalFormatting>
  <conditionalFormatting sqref="E16:F33">
    <cfRule type="containsText" dxfId="15" priority="28" operator="containsText" text="2">
      <formula>NOT(ISERROR(SEARCH(("2"),(E16))))</formula>
    </cfRule>
  </conditionalFormatting>
  <conditionalFormatting sqref="E16:F33">
    <cfRule type="containsText" dxfId="16" priority="29" operator="containsText" text="3">
      <formula>NOT(ISERROR(SEARCH(("3"),(E16))))</formula>
    </cfRule>
  </conditionalFormatting>
  <conditionalFormatting sqref="E16:F33">
    <cfRule type="containsText" dxfId="17" priority="30" operator="containsText" text="4">
      <formula>NOT(ISERROR(SEARCH(("4"),(E16))))</formula>
    </cfRule>
  </conditionalFormatting>
  <conditionalFormatting sqref="E16:F33">
    <cfRule type="containsText" dxfId="18" priority="31" operator="containsText" text="2">
      <formula>NOT(ISERROR(SEARCH(("2"),(E16))))</formula>
    </cfRule>
  </conditionalFormatting>
  <conditionalFormatting sqref="E16:F33">
    <cfRule type="containsText" dxfId="3" priority="32" operator="containsText" text="3">
      <formula>NOT(ISERROR(SEARCH(("3"),(E16))))</formula>
    </cfRule>
  </conditionalFormatting>
  <conditionalFormatting sqref="E35:F37">
    <cfRule type="containsText" dxfId="10" priority="33" operator="containsText" text="5">
      <formula>NOT(ISERROR(SEARCH(("5"),(E35))))</formula>
    </cfRule>
  </conditionalFormatting>
  <conditionalFormatting sqref="E35:F37">
    <cfRule type="containsText" dxfId="10" priority="34" operator="containsText" text="4">
      <formula>NOT(ISERROR(SEARCH(("4"),(E35))))</formula>
    </cfRule>
  </conditionalFormatting>
  <conditionalFormatting sqref="E16:F37">
    <cfRule type="containsText" dxfId="11" priority="35" operator="containsText" text="2">
      <formula>NOT(ISERROR(SEARCH(("2"),(E16))))</formula>
    </cfRule>
  </conditionalFormatting>
  <dataValidations>
    <dataValidation type="list" allowBlank="1" showErrorMessage="1" sqref="G61:G64">
      <formula1>Hoja2!$C$17:$C$18</formula1>
    </dataValidation>
    <dataValidation type="list" allowBlank="1" showErrorMessage="1" sqref="G7:P7">
      <formula1>Hoja2!$G$2:$G$7</formula1>
    </dataValidation>
    <dataValidation type="list" allowBlank="1" showErrorMessage="1" sqref="C61:C64">
      <formula1>Hoja2!$C$12:$C$16</formula1>
    </dataValidation>
    <dataValidation type="list" allowBlank="1" showErrorMessage="1" sqref="G16:P33 G35:P37">
      <formula1>Hoja2!$H$8:$H$11</formula1>
    </dataValidation>
    <dataValidation type="list" allowBlank="1" showErrorMessage="1" sqref="C16:C33 C35:C37">
      <formula1>Hoja2!$C$8:$C$10</formula1>
    </dataValidation>
  </dataValidations>
  <printOptions/>
  <pageMargins bottom="0.75" footer="0.0" header="0.0" left="0.7" right="0.7" top="0.75"/>
  <pageSetup fitToHeight="0" paperSize="7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51.0"/>
    <col customWidth="1" min="3" max="3" width="16.57"/>
    <col customWidth="1" min="4" max="4" width="35.43"/>
    <col customWidth="1" min="5" max="5" width="17.0"/>
    <col customWidth="1" min="6" max="6" width="18.29"/>
    <col customWidth="1" min="7" max="7" width="23.0"/>
    <col customWidth="1" min="8" max="8" width="16.71"/>
    <col customWidth="1" min="9" max="9" width="18.0"/>
    <col customWidth="1" min="10" max="10" width="17.0"/>
    <col customWidth="1" min="11" max="11" width="18.0"/>
    <col customWidth="1" min="12" max="12" width="17.14"/>
    <col customWidth="1" min="13" max="13" width="17.0"/>
    <col customWidth="1" min="14" max="15" width="15.43"/>
    <col customWidth="1" min="16" max="16" width="15.29"/>
    <col customWidth="1" min="17" max="17" width="18.86"/>
    <col customWidth="1" min="18" max="18" width="15.43"/>
    <col customWidth="1" min="19" max="20" width="10.71"/>
  </cols>
  <sheetData>
    <row r="1" ht="20.25" customHeight="1">
      <c r="A1" s="182" t="s">
        <v>185</v>
      </c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0"/>
      <c r="P1" s="184" t="s">
        <v>21</v>
      </c>
      <c r="Q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8"/>
      <c r="P2" s="184" t="s">
        <v>23</v>
      </c>
      <c r="Q2" s="185">
        <v>2.0</v>
      </c>
    </row>
    <row r="3" ht="51.75" customHeight="1">
      <c r="A3" s="16"/>
      <c r="B3" s="18"/>
      <c r="C3" s="186" t="s">
        <v>24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184" t="s">
        <v>25</v>
      </c>
      <c r="Q3" s="187">
        <v>45257.0</v>
      </c>
    </row>
    <row r="4" ht="12.75" customHeight="1">
      <c r="A4" s="24" t="s">
        <v>186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6" t="s">
        <v>27</v>
      </c>
      <c r="P4" s="26" t="s">
        <v>28</v>
      </c>
      <c r="Q4" s="26" t="s">
        <v>29</v>
      </c>
      <c r="R4" s="27" t="s">
        <v>30</v>
      </c>
      <c r="S4" s="28"/>
      <c r="T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30"/>
      <c r="P5" s="30"/>
      <c r="Q5" s="30"/>
      <c r="R5" s="30"/>
      <c r="S5" s="28"/>
      <c r="T5" s="28"/>
    </row>
    <row r="6" ht="15.0" customHeight="1">
      <c r="A6" s="14"/>
      <c r="F6" s="15"/>
      <c r="G6" s="31" t="s">
        <v>31</v>
      </c>
      <c r="H6" s="31" t="s">
        <v>31</v>
      </c>
      <c r="I6" s="31" t="s">
        <v>31</v>
      </c>
      <c r="J6" s="31" t="s">
        <v>31</v>
      </c>
      <c r="K6" s="31" t="s">
        <v>31</v>
      </c>
      <c r="L6" s="31" t="s">
        <v>31</v>
      </c>
      <c r="M6" s="31" t="s">
        <v>31</v>
      </c>
      <c r="N6" s="31" t="s">
        <v>31</v>
      </c>
      <c r="O6" s="30"/>
      <c r="P6" s="30"/>
      <c r="Q6" s="30"/>
      <c r="R6" s="30"/>
    </row>
    <row r="7">
      <c r="A7" s="16"/>
      <c r="B7" s="17"/>
      <c r="C7" s="17"/>
      <c r="D7" s="17"/>
      <c r="E7" s="17"/>
      <c r="F7" s="18"/>
      <c r="G7" s="32"/>
      <c r="H7" s="32"/>
      <c r="I7" s="32"/>
      <c r="J7" s="32"/>
      <c r="K7" s="32"/>
      <c r="L7" s="32"/>
      <c r="M7" s="32"/>
      <c r="N7" s="32"/>
      <c r="O7" s="30"/>
      <c r="P7" s="30"/>
      <c r="Q7" s="30"/>
      <c r="R7" s="30"/>
    </row>
    <row r="8" ht="15.0" customHeight="1">
      <c r="A8" s="188" t="s">
        <v>32</v>
      </c>
      <c r="B8" s="12"/>
      <c r="C8" s="12"/>
      <c r="D8" s="12"/>
      <c r="E8" s="12"/>
      <c r="F8" s="10"/>
      <c r="G8" s="34" t="s">
        <v>25</v>
      </c>
      <c r="H8" s="34" t="s">
        <v>25</v>
      </c>
      <c r="I8" s="34" t="s">
        <v>25</v>
      </c>
      <c r="J8" s="34" t="s">
        <v>25</v>
      </c>
      <c r="K8" s="34" t="s">
        <v>25</v>
      </c>
      <c r="L8" s="34" t="s">
        <v>25</v>
      </c>
      <c r="M8" s="34" t="s">
        <v>25</v>
      </c>
      <c r="N8" s="34" t="s">
        <v>25</v>
      </c>
      <c r="O8" s="30"/>
      <c r="P8" s="30"/>
      <c r="Q8" s="30"/>
      <c r="R8" s="30"/>
    </row>
    <row r="9" ht="15.0" customHeight="1">
      <c r="A9" s="14"/>
      <c r="F9" s="15"/>
      <c r="G9" s="189"/>
      <c r="H9" s="189"/>
      <c r="I9" s="189"/>
      <c r="J9" s="189"/>
      <c r="K9" s="190"/>
      <c r="L9" s="190"/>
      <c r="M9" s="189"/>
      <c r="N9" s="189"/>
      <c r="O9" s="30"/>
      <c r="P9" s="30"/>
      <c r="Q9" s="30"/>
      <c r="R9" s="30"/>
    </row>
    <row r="10" ht="15.0" customHeight="1">
      <c r="A10" s="14"/>
      <c r="F10" s="15"/>
      <c r="G10" s="34" t="s">
        <v>33</v>
      </c>
      <c r="H10" s="34" t="s">
        <v>33</v>
      </c>
      <c r="I10" s="34" t="s">
        <v>33</v>
      </c>
      <c r="J10" s="34" t="s">
        <v>33</v>
      </c>
      <c r="K10" s="34" t="s">
        <v>33</v>
      </c>
      <c r="L10" s="34" t="s">
        <v>33</v>
      </c>
      <c r="M10" s="34" t="s">
        <v>33</v>
      </c>
      <c r="N10" s="34" t="s">
        <v>33</v>
      </c>
      <c r="O10" s="30"/>
      <c r="P10" s="30"/>
      <c r="Q10" s="30"/>
      <c r="R10" s="30"/>
    </row>
    <row r="11" ht="15.0" customHeight="1">
      <c r="A11" s="14"/>
      <c r="F11" s="15"/>
      <c r="G11" s="191"/>
      <c r="H11" s="191"/>
      <c r="I11" s="191"/>
      <c r="J11" s="191"/>
      <c r="K11" s="191"/>
      <c r="L11" s="191"/>
      <c r="M11" s="191"/>
      <c r="N11" s="191"/>
      <c r="O11" s="30"/>
      <c r="P11" s="30"/>
      <c r="Q11" s="30"/>
      <c r="R11" s="30"/>
    </row>
    <row r="12" ht="15.0" customHeight="1">
      <c r="A12" s="14"/>
      <c r="F12" s="15"/>
      <c r="G12" s="192" t="s">
        <v>34</v>
      </c>
      <c r="H12" s="192" t="s">
        <v>34</v>
      </c>
      <c r="I12" s="192" t="s">
        <v>34</v>
      </c>
      <c r="J12" s="192" t="s">
        <v>34</v>
      </c>
      <c r="K12" s="192" t="s">
        <v>34</v>
      </c>
      <c r="L12" s="192" t="s">
        <v>34</v>
      </c>
      <c r="M12" s="192" t="s">
        <v>34</v>
      </c>
      <c r="N12" s="192" t="s">
        <v>34</v>
      </c>
      <c r="O12" s="30"/>
      <c r="P12" s="30"/>
      <c r="Q12" s="30"/>
      <c r="R12" s="30"/>
    </row>
    <row r="13" ht="15.0" customHeight="1">
      <c r="A13" s="16"/>
      <c r="B13" s="17"/>
      <c r="C13" s="17"/>
      <c r="D13" s="17"/>
      <c r="E13" s="17"/>
      <c r="F13" s="18"/>
      <c r="G13" s="191"/>
      <c r="H13" s="191"/>
      <c r="I13" s="191"/>
      <c r="J13" s="191"/>
      <c r="K13" s="191"/>
      <c r="L13" s="191"/>
      <c r="M13" s="191"/>
      <c r="N13" s="191"/>
      <c r="O13" s="30"/>
      <c r="P13" s="30"/>
      <c r="Q13" s="30"/>
      <c r="R13" s="30"/>
    </row>
    <row r="14" ht="60.0" customHeight="1">
      <c r="A14" s="39" t="s">
        <v>35</v>
      </c>
      <c r="B14" s="21"/>
      <c r="C14" s="21"/>
      <c r="D14" s="21"/>
      <c r="E14" s="21"/>
      <c r="F14" s="22"/>
      <c r="G14" s="34" t="s">
        <v>36</v>
      </c>
      <c r="H14" s="34" t="s">
        <v>36</v>
      </c>
      <c r="I14" s="34" t="s">
        <v>36</v>
      </c>
      <c r="J14" s="34" t="s">
        <v>36</v>
      </c>
      <c r="K14" s="34" t="s">
        <v>36</v>
      </c>
      <c r="L14" s="34" t="s">
        <v>36</v>
      </c>
      <c r="M14" s="34" t="s">
        <v>36</v>
      </c>
      <c r="N14" s="34" t="s">
        <v>36</v>
      </c>
      <c r="O14" s="30"/>
      <c r="P14" s="30"/>
      <c r="Q14" s="30"/>
      <c r="R14" s="30"/>
      <c r="S14" s="40"/>
      <c r="T14" s="40"/>
    </row>
    <row r="15" ht="165.0" customHeight="1">
      <c r="A15" s="41" t="s">
        <v>37</v>
      </c>
      <c r="B15" s="22"/>
      <c r="C15" s="42" t="s">
        <v>38</v>
      </c>
      <c r="D15" s="43" t="s">
        <v>39</v>
      </c>
      <c r="E15" s="44" t="s">
        <v>40</v>
      </c>
      <c r="F15" s="45" t="s">
        <v>41</v>
      </c>
      <c r="G15" s="34"/>
      <c r="H15" s="34"/>
      <c r="I15" s="34"/>
      <c r="J15" s="34"/>
      <c r="K15" s="193"/>
      <c r="L15" s="34"/>
      <c r="M15" s="194"/>
      <c r="N15" s="194"/>
      <c r="O15" s="29"/>
      <c r="P15" s="29"/>
      <c r="Q15" s="29"/>
      <c r="R15" s="29"/>
    </row>
    <row r="16">
      <c r="A16" s="184" t="s">
        <v>42</v>
      </c>
      <c r="B16" s="195" t="s">
        <v>43</v>
      </c>
      <c r="C16" s="64" t="s">
        <v>6</v>
      </c>
      <c r="D16" s="151" t="s">
        <v>187</v>
      </c>
      <c r="E16" s="65">
        <v>2.0</v>
      </c>
      <c r="F16" s="55">
        <v>0.0</v>
      </c>
      <c r="G16" s="56"/>
      <c r="H16" s="32"/>
      <c r="I16" s="32"/>
      <c r="J16" s="32"/>
      <c r="K16" s="32"/>
      <c r="L16" s="32"/>
      <c r="M16" s="32"/>
      <c r="N16" s="32"/>
      <c r="O16" s="58">
        <f t="shared" ref="O16:O18" si="1">COUNTIF(G16:N16,"Asistió")</f>
        <v>0</v>
      </c>
      <c r="P16" s="58">
        <f t="shared" ref="P16:P18" si="2">COUNTIF(G16:N16,"Ausente")+E16</f>
        <v>2</v>
      </c>
      <c r="Q16" s="59" t="str">
        <f t="shared" ref="Q16:Q18" si="3">O16/$C$55</f>
        <v>#DIV/0!</v>
      </c>
      <c r="R16" s="58">
        <f t="shared" ref="R16:R18" si="4">COUNTIF(G16:N16,"Justificación")+F16</f>
        <v>0</v>
      </c>
    </row>
    <row r="17">
      <c r="A17" s="184" t="s">
        <v>42</v>
      </c>
      <c r="B17" s="195" t="s">
        <v>43</v>
      </c>
      <c r="C17" s="64" t="s">
        <v>10</v>
      </c>
      <c r="D17" s="151" t="s">
        <v>188</v>
      </c>
      <c r="E17" s="65">
        <v>0.0</v>
      </c>
      <c r="F17" s="60">
        <v>0.0</v>
      </c>
      <c r="G17" s="56"/>
      <c r="H17" s="32"/>
      <c r="I17" s="32"/>
      <c r="J17" s="32" t="s">
        <v>12</v>
      </c>
      <c r="K17" s="32" t="s">
        <v>12</v>
      </c>
      <c r="L17" s="32" t="s">
        <v>12</v>
      </c>
      <c r="M17" s="32" t="s">
        <v>12</v>
      </c>
      <c r="N17" s="32" t="s">
        <v>12</v>
      </c>
      <c r="O17" s="58">
        <f t="shared" si="1"/>
        <v>0</v>
      </c>
      <c r="P17" s="58">
        <f t="shared" si="2"/>
        <v>0</v>
      </c>
      <c r="Q17" s="59" t="str">
        <f t="shared" si="3"/>
        <v>#DIV/0!</v>
      </c>
      <c r="R17" s="58">
        <f t="shared" si="4"/>
        <v>0</v>
      </c>
    </row>
    <row r="18">
      <c r="A18" s="184" t="s">
        <v>42</v>
      </c>
      <c r="B18" s="196" t="s">
        <v>43</v>
      </c>
      <c r="C18" s="197" t="s">
        <v>10</v>
      </c>
      <c r="D18" s="196" t="s">
        <v>189</v>
      </c>
      <c r="E18" s="54">
        <v>0.0</v>
      </c>
      <c r="F18" s="60">
        <v>0.0</v>
      </c>
      <c r="G18" s="56" t="s">
        <v>12</v>
      </c>
      <c r="H18" s="56" t="s">
        <v>12</v>
      </c>
      <c r="I18" s="56" t="s">
        <v>12</v>
      </c>
      <c r="J18" s="56" t="s">
        <v>12</v>
      </c>
      <c r="K18" s="56" t="s">
        <v>12</v>
      </c>
      <c r="L18" s="56" t="s">
        <v>12</v>
      </c>
      <c r="M18" s="56" t="s">
        <v>12</v>
      </c>
      <c r="N18" s="56" t="s">
        <v>12</v>
      </c>
      <c r="O18" s="58">
        <f t="shared" si="1"/>
        <v>0</v>
      </c>
      <c r="P18" s="58">
        <f t="shared" si="2"/>
        <v>0</v>
      </c>
      <c r="Q18" s="59" t="str">
        <f t="shared" si="3"/>
        <v>#DIV/0!</v>
      </c>
      <c r="R18" s="58">
        <f t="shared" si="4"/>
        <v>0</v>
      </c>
    </row>
    <row r="19">
      <c r="A19" s="184" t="s">
        <v>190</v>
      </c>
      <c r="B19" s="195" t="s">
        <v>55</v>
      </c>
      <c r="C19" s="64" t="s">
        <v>6</v>
      </c>
      <c r="D19" s="151" t="s">
        <v>191</v>
      </c>
      <c r="E19" s="65">
        <v>2.0</v>
      </c>
      <c r="F19" s="60">
        <v>0.0</v>
      </c>
      <c r="G19" s="56" t="s">
        <v>12</v>
      </c>
      <c r="H19" s="56" t="s">
        <v>12</v>
      </c>
      <c r="I19" s="56" t="s">
        <v>12</v>
      </c>
      <c r="J19" s="56"/>
      <c r="K19" s="56"/>
      <c r="L19" s="56"/>
      <c r="M19" s="56"/>
      <c r="N19" s="56"/>
      <c r="O19" s="58"/>
      <c r="P19" s="58"/>
      <c r="Q19" s="59"/>
      <c r="R19" s="58"/>
    </row>
    <row r="20">
      <c r="A20" s="184" t="s">
        <v>46</v>
      </c>
      <c r="B20" s="196" t="s">
        <v>47</v>
      </c>
      <c r="C20" s="197" t="s">
        <v>10</v>
      </c>
      <c r="D20" s="196" t="s">
        <v>192</v>
      </c>
      <c r="E20" s="65">
        <v>0.0</v>
      </c>
      <c r="F20" s="60">
        <v>0.0</v>
      </c>
      <c r="G20" s="56" t="s">
        <v>12</v>
      </c>
      <c r="H20" s="56" t="s">
        <v>12</v>
      </c>
      <c r="I20" s="56" t="s">
        <v>12</v>
      </c>
      <c r="J20" s="56" t="s">
        <v>12</v>
      </c>
      <c r="K20" s="56" t="s">
        <v>12</v>
      </c>
      <c r="L20" s="56" t="s">
        <v>12</v>
      </c>
      <c r="M20" s="56" t="s">
        <v>12</v>
      </c>
      <c r="N20" s="56" t="s">
        <v>12</v>
      </c>
      <c r="O20" s="58">
        <f t="shared" ref="O20:O23" si="5">COUNTIF(G20:N20,"Asistió")</f>
        <v>0</v>
      </c>
      <c r="P20" s="58">
        <f t="shared" ref="P20:P24" si="6">COUNTIF(G20:N20,"Ausente")+E20</f>
        <v>0</v>
      </c>
      <c r="Q20" s="59" t="str">
        <f t="shared" ref="Q20:Q24" si="7">O20/$C$55</f>
        <v>#DIV/0!</v>
      </c>
      <c r="R20" s="58">
        <f t="shared" ref="R20:R24" si="8">COUNTIF(G20:N20,"Justificación")+F20</f>
        <v>0</v>
      </c>
    </row>
    <row r="21">
      <c r="A21" s="184" t="s">
        <v>193</v>
      </c>
      <c r="B21" s="196" t="s">
        <v>58</v>
      </c>
      <c r="C21" s="197" t="s">
        <v>10</v>
      </c>
      <c r="D21" s="196" t="s">
        <v>194</v>
      </c>
      <c r="E21" s="54">
        <v>0.0</v>
      </c>
      <c r="F21" s="60">
        <v>0.0</v>
      </c>
      <c r="G21" s="56" t="s">
        <v>12</v>
      </c>
      <c r="H21" s="56" t="s">
        <v>12</v>
      </c>
      <c r="I21" s="56" t="s">
        <v>12</v>
      </c>
      <c r="J21" s="56" t="s">
        <v>12</v>
      </c>
      <c r="K21" s="56" t="s">
        <v>12</v>
      </c>
      <c r="L21" s="56" t="s">
        <v>12</v>
      </c>
      <c r="M21" s="56" t="s">
        <v>12</v>
      </c>
      <c r="N21" s="56" t="s">
        <v>12</v>
      </c>
      <c r="O21" s="58">
        <f t="shared" si="5"/>
        <v>0</v>
      </c>
      <c r="P21" s="58">
        <f t="shared" si="6"/>
        <v>0</v>
      </c>
      <c r="Q21" s="59" t="str">
        <f t="shared" si="7"/>
        <v>#DIV/0!</v>
      </c>
      <c r="R21" s="58">
        <f t="shared" si="8"/>
        <v>0</v>
      </c>
    </row>
    <row r="22">
      <c r="A22" s="184" t="s">
        <v>193</v>
      </c>
      <c r="B22" s="196" t="s">
        <v>58</v>
      </c>
      <c r="C22" s="197" t="s">
        <v>10</v>
      </c>
      <c r="D22" s="196" t="s">
        <v>195</v>
      </c>
      <c r="E22" s="54">
        <v>0.0</v>
      </c>
      <c r="F22" s="60">
        <v>0.0</v>
      </c>
      <c r="G22" s="56" t="s">
        <v>12</v>
      </c>
      <c r="H22" s="56" t="s">
        <v>12</v>
      </c>
      <c r="I22" s="56" t="s">
        <v>12</v>
      </c>
      <c r="J22" s="56" t="s">
        <v>12</v>
      </c>
      <c r="K22" s="56" t="s">
        <v>12</v>
      </c>
      <c r="L22" s="56" t="s">
        <v>12</v>
      </c>
      <c r="M22" s="56" t="s">
        <v>12</v>
      </c>
      <c r="N22" s="56" t="s">
        <v>12</v>
      </c>
      <c r="O22" s="58">
        <f t="shared" si="5"/>
        <v>0</v>
      </c>
      <c r="P22" s="58">
        <f t="shared" si="6"/>
        <v>0</v>
      </c>
      <c r="Q22" s="59" t="str">
        <f t="shared" si="7"/>
        <v>#DIV/0!</v>
      </c>
      <c r="R22" s="58">
        <f t="shared" si="8"/>
        <v>0</v>
      </c>
    </row>
    <row r="23">
      <c r="A23" s="184" t="s">
        <v>196</v>
      </c>
      <c r="B23" s="196" t="s">
        <v>197</v>
      </c>
      <c r="C23" s="197" t="s">
        <v>10</v>
      </c>
      <c r="D23" s="196" t="s">
        <v>198</v>
      </c>
      <c r="E23" s="54">
        <v>0.0</v>
      </c>
      <c r="F23" s="60">
        <v>0.0</v>
      </c>
      <c r="G23" s="56" t="s">
        <v>12</v>
      </c>
      <c r="H23" s="56" t="s">
        <v>12</v>
      </c>
      <c r="I23" s="56" t="s">
        <v>12</v>
      </c>
      <c r="J23" s="56" t="s">
        <v>12</v>
      </c>
      <c r="K23" s="56" t="s">
        <v>12</v>
      </c>
      <c r="L23" s="56" t="s">
        <v>12</v>
      </c>
      <c r="M23" s="56" t="s">
        <v>12</v>
      </c>
      <c r="N23" s="56" t="s">
        <v>12</v>
      </c>
      <c r="O23" s="58">
        <f t="shared" si="5"/>
        <v>0</v>
      </c>
      <c r="P23" s="58">
        <f t="shared" si="6"/>
        <v>0</v>
      </c>
      <c r="Q23" s="59" t="str">
        <f t="shared" si="7"/>
        <v>#DIV/0!</v>
      </c>
      <c r="R23" s="58">
        <f t="shared" si="8"/>
        <v>0</v>
      </c>
    </row>
    <row r="24" ht="15.75" customHeight="1">
      <c r="A24" s="184" t="s">
        <v>61</v>
      </c>
      <c r="B24" s="195" t="s">
        <v>62</v>
      </c>
      <c r="C24" s="64" t="s">
        <v>6</v>
      </c>
      <c r="D24" s="151" t="s">
        <v>199</v>
      </c>
      <c r="E24" s="54">
        <v>0.0</v>
      </c>
      <c r="F24" s="60">
        <v>1.0</v>
      </c>
      <c r="G24" s="56"/>
      <c r="H24" s="32"/>
      <c r="I24" s="32"/>
      <c r="J24" s="32"/>
      <c r="K24" s="32"/>
      <c r="L24" s="32"/>
      <c r="M24" s="32"/>
      <c r="N24" s="32"/>
      <c r="O24" s="58"/>
      <c r="P24" s="58">
        <f t="shared" si="6"/>
        <v>0</v>
      </c>
      <c r="Q24" s="59" t="str">
        <f t="shared" si="7"/>
        <v>#DIV/0!</v>
      </c>
      <c r="R24" s="58">
        <f t="shared" si="8"/>
        <v>1</v>
      </c>
    </row>
    <row r="25" ht="15.75" customHeight="1">
      <c r="A25" s="13" t="s">
        <v>64</v>
      </c>
      <c r="B25" s="198" t="s">
        <v>65</v>
      </c>
      <c r="C25" s="199" t="s">
        <v>10</v>
      </c>
      <c r="D25" s="198" t="s">
        <v>200</v>
      </c>
      <c r="E25" s="153">
        <v>0.0</v>
      </c>
      <c r="F25" s="154">
        <v>0.0</v>
      </c>
      <c r="G25" s="155" t="s">
        <v>12</v>
      </c>
      <c r="H25" s="155" t="s">
        <v>12</v>
      </c>
      <c r="I25" s="155" t="s">
        <v>12</v>
      </c>
      <c r="J25" s="155" t="s">
        <v>12</v>
      </c>
      <c r="K25" s="155" t="s">
        <v>12</v>
      </c>
      <c r="L25" s="155" t="s">
        <v>12</v>
      </c>
      <c r="M25" s="155" t="s">
        <v>12</v>
      </c>
      <c r="N25" s="155" t="s">
        <v>12</v>
      </c>
      <c r="O25" s="156"/>
      <c r="P25" s="156"/>
      <c r="Q25" s="161"/>
      <c r="R25" s="156"/>
      <c r="S25" s="141"/>
      <c r="T25" s="141"/>
      <c r="U25" s="141"/>
      <c r="V25" s="141"/>
      <c r="W25" s="141"/>
      <c r="X25" s="141"/>
    </row>
    <row r="26" ht="15.75" customHeight="1">
      <c r="A26" s="184" t="s">
        <v>201</v>
      </c>
      <c r="B26" s="195" t="s">
        <v>202</v>
      </c>
      <c r="C26" s="64" t="s">
        <v>10</v>
      </c>
      <c r="D26" s="151" t="s">
        <v>203</v>
      </c>
      <c r="E26" s="65">
        <v>0.0</v>
      </c>
      <c r="F26" s="60">
        <v>0.0</v>
      </c>
      <c r="G26" s="56"/>
      <c r="H26" s="56"/>
      <c r="I26" s="56"/>
      <c r="J26" s="56" t="s">
        <v>12</v>
      </c>
      <c r="K26" s="56" t="s">
        <v>12</v>
      </c>
      <c r="L26" s="56" t="s">
        <v>12</v>
      </c>
      <c r="M26" s="56" t="s">
        <v>12</v>
      </c>
      <c r="N26" s="56" t="s">
        <v>12</v>
      </c>
      <c r="O26" s="58"/>
      <c r="P26" s="58"/>
      <c r="Q26" s="59"/>
      <c r="R26" s="58"/>
    </row>
    <row r="27" ht="15.75" customHeight="1">
      <c r="A27" s="184" t="s">
        <v>204</v>
      </c>
      <c r="B27" s="195" t="s">
        <v>68</v>
      </c>
      <c r="C27" s="64" t="s">
        <v>10</v>
      </c>
      <c r="D27" s="151" t="s">
        <v>205</v>
      </c>
      <c r="E27" s="54">
        <v>0.0</v>
      </c>
      <c r="F27" s="60">
        <v>0.0</v>
      </c>
      <c r="G27" s="56"/>
      <c r="H27" s="32"/>
      <c r="I27" s="32"/>
      <c r="J27" s="32" t="s">
        <v>12</v>
      </c>
      <c r="K27" s="32" t="s">
        <v>12</v>
      </c>
      <c r="L27" s="32" t="s">
        <v>12</v>
      </c>
      <c r="M27" s="32" t="s">
        <v>12</v>
      </c>
      <c r="N27" s="32" t="s">
        <v>12</v>
      </c>
      <c r="O27" s="58">
        <f>COUNTIF(G27:N27,"Asistió")</f>
        <v>0</v>
      </c>
      <c r="P27" s="58">
        <f>COUNTIF(G27:N27,"Ausente")+E27</f>
        <v>0</v>
      </c>
      <c r="Q27" s="59" t="str">
        <f>O27/$C$55</f>
        <v>#DIV/0!</v>
      </c>
      <c r="R27" s="58">
        <f>COUNTIF(G27:N27,"Justificación")+F27</f>
        <v>0</v>
      </c>
    </row>
    <row r="28" ht="15.75" customHeight="1">
      <c r="A28" s="184" t="s">
        <v>206</v>
      </c>
      <c r="B28" s="195" t="s">
        <v>207</v>
      </c>
      <c r="C28" s="64" t="s">
        <v>10</v>
      </c>
      <c r="D28" s="151" t="s">
        <v>208</v>
      </c>
      <c r="E28" s="65">
        <v>2.0</v>
      </c>
      <c r="F28" s="60">
        <v>0.0</v>
      </c>
      <c r="G28" s="56"/>
      <c r="H28" s="56"/>
      <c r="I28" s="56"/>
      <c r="J28" s="56"/>
      <c r="K28" s="56"/>
      <c r="L28" s="56"/>
      <c r="M28" s="56"/>
      <c r="N28" s="56" t="s">
        <v>12</v>
      </c>
      <c r="O28" s="58"/>
      <c r="P28" s="58"/>
      <c r="Q28" s="59"/>
      <c r="R28" s="58"/>
    </row>
    <row r="29" ht="15.75" customHeight="1">
      <c r="A29" s="184" t="s">
        <v>161</v>
      </c>
      <c r="B29" s="195" t="s">
        <v>162</v>
      </c>
      <c r="C29" s="64" t="s">
        <v>6</v>
      </c>
      <c r="D29" s="151" t="s">
        <v>209</v>
      </c>
      <c r="E29" s="65">
        <v>1.0</v>
      </c>
      <c r="F29" s="60">
        <v>0.0</v>
      </c>
      <c r="G29" s="56"/>
      <c r="H29" s="32"/>
      <c r="I29" s="32"/>
      <c r="J29" s="32"/>
      <c r="K29" s="32"/>
      <c r="L29" s="32"/>
      <c r="M29" s="32"/>
      <c r="N29" s="32"/>
      <c r="O29" s="58">
        <f t="shared" ref="O29:O30" si="9">COUNTIF(G29:N29,"Asistió")</f>
        <v>0</v>
      </c>
      <c r="P29" s="58">
        <f t="shared" ref="P29:P30" si="10">COUNTIF(G29:N29,"Ausente")+E29</f>
        <v>1</v>
      </c>
      <c r="Q29" s="59" t="str">
        <f t="shared" ref="Q29:Q30" si="11">O29/$C$55</f>
        <v>#DIV/0!</v>
      </c>
      <c r="R29" s="58">
        <f t="shared" ref="R29:R30" si="12">COUNTIF(G29:N29,"Justificación")+F29</f>
        <v>0</v>
      </c>
    </row>
    <row r="30" ht="15.0" customHeight="1">
      <c r="A30" s="184" t="s">
        <v>74</v>
      </c>
      <c r="B30" s="196" t="s">
        <v>75</v>
      </c>
      <c r="C30" s="197" t="s">
        <v>10</v>
      </c>
      <c r="D30" s="196" t="s">
        <v>210</v>
      </c>
      <c r="E30" s="54">
        <v>0.0</v>
      </c>
      <c r="F30" s="60">
        <v>0.0</v>
      </c>
      <c r="G30" s="56" t="s">
        <v>12</v>
      </c>
      <c r="H30" s="56" t="s">
        <v>12</v>
      </c>
      <c r="I30" s="56" t="s">
        <v>12</v>
      </c>
      <c r="J30" s="56" t="s">
        <v>12</v>
      </c>
      <c r="K30" s="56" t="s">
        <v>12</v>
      </c>
      <c r="L30" s="56" t="s">
        <v>12</v>
      </c>
      <c r="M30" s="56" t="s">
        <v>12</v>
      </c>
      <c r="N30" s="56" t="s">
        <v>12</v>
      </c>
      <c r="O30" s="58">
        <f t="shared" si="9"/>
        <v>0</v>
      </c>
      <c r="P30" s="58">
        <f t="shared" si="10"/>
        <v>0</v>
      </c>
      <c r="Q30" s="59" t="str">
        <f t="shared" si="11"/>
        <v>#DIV/0!</v>
      </c>
      <c r="R30" s="58">
        <f t="shared" si="12"/>
        <v>0</v>
      </c>
    </row>
    <row r="31" ht="15.0" customHeight="1">
      <c r="A31" s="184" t="s">
        <v>84</v>
      </c>
      <c r="B31" s="195" t="s">
        <v>85</v>
      </c>
      <c r="C31" s="64" t="s">
        <v>6</v>
      </c>
      <c r="D31" s="151" t="s">
        <v>211</v>
      </c>
      <c r="E31" s="70">
        <v>2.0</v>
      </c>
      <c r="F31" s="60">
        <v>0.0</v>
      </c>
      <c r="G31" s="32"/>
      <c r="H31" s="32"/>
      <c r="I31" s="32"/>
      <c r="J31" s="32"/>
      <c r="K31" s="32"/>
      <c r="L31" s="32"/>
      <c r="M31" s="32"/>
      <c r="N31" s="32"/>
      <c r="O31" s="200"/>
      <c r="P31" s="200"/>
      <c r="Q31" s="201"/>
      <c r="R31" s="58"/>
    </row>
    <row r="32" ht="15.75" customHeight="1">
      <c r="A32" s="41" t="s">
        <v>105</v>
      </c>
      <c r="B32" s="22"/>
      <c r="C32" s="42" t="s">
        <v>38</v>
      </c>
      <c r="D32" s="43" t="s">
        <v>106</v>
      </c>
      <c r="E32" s="71"/>
      <c r="F32" s="72"/>
      <c r="G32" s="73"/>
      <c r="H32" s="21"/>
      <c r="I32" s="21"/>
      <c r="J32" s="21"/>
      <c r="K32" s="21"/>
      <c r="L32" s="21"/>
      <c r="M32" s="21"/>
      <c r="N32" s="21"/>
      <c r="O32" s="73"/>
      <c r="P32" s="21"/>
      <c r="Q32" s="22"/>
      <c r="R32" s="202"/>
      <c r="S32" s="76"/>
      <c r="T32" s="76"/>
    </row>
    <row r="33" ht="15.75" customHeight="1">
      <c r="A33" s="203" t="s">
        <v>42</v>
      </c>
      <c r="B33" s="204" t="s">
        <v>107</v>
      </c>
      <c r="C33" s="204" t="s">
        <v>8</v>
      </c>
      <c r="D33" s="204" t="s">
        <v>212</v>
      </c>
      <c r="E33" s="54">
        <v>1.0</v>
      </c>
      <c r="F33" s="55">
        <v>1.0</v>
      </c>
      <c r="G33" s="56"/>
      <c r="H33" s="32"/>
      <c r="I33" s="32"/>
      <c r="J33" s="32"/>
      <c r="K33" s="32"/>
      <c r="L33" s="32"/>
      <c r="M33" s="32"/>
      <c r="N33" s="32"/>
      <c r="O33" s="58">
        <f t="shared" ref="O33:O35" si="13">COUNTIF(G33:N33,"Asistió")</f>
        <v>0</v>
      </c>
      <c r="P33" s="58">
        <f t="shared" ref="P33:P35" si="14">COUNTIF(G33:N33,"Ausente")+E33</f>
        <v>1</v>
      </c>
      <c r="Q33" s="59" t="str">
        <f t="shared" ref="Q33:Q35" si="15">O33/$C$55</f>
        <v>#DIV/0!</v>
      </c>
      <c r="R33" s="58">
        <f t="shared" ref="R33:R35" si="16">COUNTIF(G33:N33,"Justificación")+F33</f>
        <v>1</v>
      </c>
      <c r="S33" s="40"/>
      <c r="T33" s="40"/>
    </row>
    <row r="34" ht="15.75" customHeight="1">
      <c r="A34" s="203" t="s">
        <v>46</v>
      </c>
      <c r="B34" s="204" t="s">
        <v>109</v>
      </c>
      <c r="C34" s="204" t="s">
        <v>8</v>
      </c>
      <c r="D34" s="113" t="s">
        <v>213</v>
      </c>
      <c r="E34" s="54">
        <v>0.0</v>
      </c>
      <c r="F34" s="60">
        <v>0.0</v>
      </c>
      <c r="G34" s="56"/>
      <c r="H34" s="32"/>
      <c r="I34" s="32"/>
      <c r="J34" s="32"/>
      <c r="K34" s="32"/>
      <c r="L34" s="32"/>
      <c r="M34" s="32"/>
      <c r="N34" s="32"/>
      <c r="O34" s="58">
        <f t="shared" si="13"/>
        <v>0</v>
      </c>
      <c r="P34" s="58">
        <f t="shared" si="14"/>
        <v>0</v>
      </c>
      <c r="Q34" s="59" t="str">
        <f t="shared" si="15"/>
        <v>#DIV/0!</v>
      </c>
      <c r="R34" s="58">
        <f t="shared" si="16"/>
        <v>0</v>
      </c>
      <c r="S34" s="40"/>
      <c r="T34" s="40"/>
    </row>
    <row r="35" ht="15.75" customHeight="1">
      <c r="A35" s="203" t="s">
        <v>111</v>
      </c>
      <c r="B35" s="204" t="s">
        <v>112</v>
      </c>
      <c r="C35" s="204" t="s">
        <v>8</v>
      </c>
      <c r="D35" s="76" t="s">
        <v>214</v>
      </c>
      <c r="E35" s="65">
        <v>0.0</v>
      </c>
      <c r="F35" s="60">
        <v>1.0</v>
      </c>
      <c r="G35" s="56"/>
      <c r="H35" s="32"/>
      <c r="I35" s="32"/>
      <c r="J35" s="32"/>
      <c r="K35" s="32"/>
      <c r="L35" s="32"/>
      <c r="M35" s="32"/>
      <c r="N35" s="32"/>
      <c r="O35" s="58">
        <f t="shared" si="13"/>
        <v>0</v>
      </c>
      <c r="P35" s="58">
        <f t="shared" si="14"/>
        <v>0</v>
      </c>
      <c r="Q35" s="59" t="str">
        <f t="shared" si="15"/>
        <v>#DIV/0!</v>
      </c>
      <c r="R35" s="58">
        <f t="shared" si="16"/>
        <v>1</v>
      </c>
      <c r="S35" s="40"/>
      <c r="T35" s="40"/>
    </row>
    <row r="36" ht="15.75" customHeight="1">
      <c r="A36" s="80" t="s">
        <v>114</v>
      </c>
      <c r="B36" s="22"/>
      <c r="C36" s="81">
        <f>COUNTIF(C16:C35,"Electo")</f>
        <v>5</v>
      </c>
      <c r="D36" s="80" t="s">
        <v>115</v>
      </c>
      <c r="E36" s="22"/>
      <c r="F36" s="82">
        <f>C39*30%</f>
        <v>2.4</v>
      </c>
      <c r="G36" s="83" t="s">
        <v>116</v>
      </c>
      <c r="H36" s="12"/>
      <c r="I36" s="12"/>
      <c r="J36" s="12"/>
      <c r="K36" s="12"/>
      <c r="L36" s="12"/>
      <c r="M36" s="12"/>
      <c r="N36" s="10"/>
      <c r="O36" s="84"/>
      <c r="P36" s="85"/>
      <c r="Q36" s="85"/>
      <c r="R36" s="86"/>
      <c r="S36" s="86"/>
    </row>
    <row r="37" ht="15.75" customHeight="1">
      <c r="A37" s="80" t="s">
        <v>117</v>
      </c>
      <c r="B37" s="22"/>
      <c r="C37" s="81">
        <f>COUNTIF(C16:C35,"Delegado")</f>
        <v>3</v>
      </c>
      <c r="D37" s="80" t="s">
        <v>118</v>
      </c>
      <c r="E37" s="22"/>
      <c r="F37" s="82">
        <f>C39*30%</f>
        <v>2.4</v>
      </c>
      <c r="G37" s="88"/>
      <c r="N37" s="15"/>
      <c r="O37" s="89"/>
      <c r="P37" s="90"/>
      <c r="Q37" s="90"/>
      <c r="R37" s="86"/>
      <c r="S37" s="86"/>
    </row>
    <row r="38" ht="20.25" customHeight="1">
      <c r="A38" s="91" t="s">
        <v>119</v>
      </c>
      <c r="B38" s="22"/>
      <c r="C38" s="92">
        <f>COUNTIF(C17:C35,"Inactiva")</f>
        <v>11</v>
      </c>
      <c r="D38" s="21"/>
      <c r="E38" s="21"/>
      <c r="F38" s="22"/>
      <c r="G38" s="88"/>
      <c r="N38" s="15"/>
      <c r="O38" s="89"/>
      <c r="P38" s="90"/>
      <c r="Q38" s="90"/>
      <c r="R38" s="86"/>
      <c r="S38" s="86"/>
    </row>
    <row r="39" ht="20.25" customHeight="1">
      <c r="A39" s="91" t="s">
        <v>120</v>
      </c>
      <c r="B39" s="22"/>
      <c r="C39" s="92">
        <f>SUM(C36:C37)</f>
        <v>8</v>
      </c>
      <c r="D39" s="21"/>
      <c r="E39" s="21"/>
      <c r="F39" s="22"/>
      <c r="G39" s="93"/>
      <c r="H39" s="17"/>
      <c r="I39" s="17"/>
      <c r="J39" s="17"/>
      <c r="K39" s="17"/>
      <c r="L39" s="17"/>
      <c r="M39" s="17"/>
      <c r="N39" s="18"/>
      <c r="O39" s="89"/>
      <c r="P39" s="90"/>
      <c r="Q39" s="90"/>
      <c r="R39" s="86"/>
      <c r="S39" s="86"/>
    </row>
    <row r="40" ht="20.25" customHeight="1">
      <c r="A40" s="94" t="s">
        <v>121</v>
      </c>
      <c r="B40" s="21"/>
      <c r="C40" s="21"/>
      <c r="D40" s="21"/>
      <c r="E40" s="21"/>
      <c r="F40" s="22"/>
      <c r="G40" s="95">
        <f>COUNTIF($G$16:$G$35,"Asistió")</f>
        <v>0</v>
      </c>
      <c r="H40" s="95">
        <f>COUNTIF($H$16:$H$35,"Asistió")</f>
        <v>0</v>
      </c>
      <c r="I40" s="95">
        <f>COUNTIF($I$16:$I$35,"Asistió")</f>
        <v>0</v>
      </c>
      <c r="J40" s="95">
        <f>COUNTIF($J$16:$J$35,"Asistió")</f>
        <v>0</v>
      </c>
      <c r="K40" s="95">
        <f>COUNTIF($K$16:$K$35,"Asistió")</f>
        <v>0</v>
      </c>
      <c r="L40" s="95">
        <f>COUNTIF($L$16:$L$35,"Asistió")</f>
        <v>0</v>
      </c>
      <c r="M40" s="95">
        <f>COUNTIF($M$16:$M$35,"Asistió")</f>
        <v>0</v>
      </c>
      <c r="N40" s="95">
        <f>COUNTIF($N$16:$N$35,"Asistió")</f>
        <v>0</v>
      </c>
      <c r="O40" s="89"/>
      <c r="P40" s="90"/>
      <c r="Q40" s="90"/>
      <c r="R40" s="86"/>
      <c r="S40" s="86"/>
    </row>
    <row r="41" ht="20.25" customHeight="1">
      <c r="A41" s="94" t="s">
        <v>122</v>
      </c>
      <c r="B41" s="21"/>
      <c r="C41" s="21"/>
      <c r="D41" s="21"/>
      <c r="E41" s="21"/>
      <c r="F41" s="22"/>
      <c r="G41" s="95">
        <f>COUNTIF($G$16:$G$35,"Ausente")</f>
        <v>0</v>
      </c>
      <c r="H41" s="95">
        <f>COUNTIF($H$16:$H$35,"Ausente")</f>
        <v>0</v>
      </c>
      <c r="I41" s="95">
        <f>COUNTIF($I$16:$I$35,"Ausente")</f>
        <v>0</v>
      </c>
      <c r="J41" s="95">
        <f>COUNTIF($J$16:$J$35,"Ausente")</f>
        <v>0</v>
      </c>
      <c r="K41" s="95">
        <f>COUNTIF($K$16:$K$35,"Ausente")</f>
        <v>0</v>
      </c>
      <c r="L41" s="95">
        <f>COUNTIF($L$16:$L$35,"Ausente")</f>
        <v>0</v>
      </c>
      <c r="M41" s="95">
        <f>COUNTIF($M$16:$M$35,"Ausente")</f>
        <v>0</v>
      </c>
      <c r="N41" s="95">
        <v>5.0</v>
      </c>
      <c r="O41" s="89"/>
      <c r="P41" s="90"/>
      <c r="Q41" s="90"/>
      <c r="R41" s="86"/>
      <c r="S41" s="86"/>
    </row>
    <row r="42" ht="20.25" customHeight="1">
      <c r="A42" s="94" t="s">
        <v>123</v>
      </c>
      <c r="B42" s="21"/>
      <c r="C42" s="21"/>
      <c r="D42" s="21"/>
      <c r="E42" s="21"/>
      <c r="F42" s="22"/>
      <c r="G42" s="95">
        <f>COUNTIF($G$16:$G$35,"Justificación")</f>
        <v>0</v>
      </c>
      <c r="H42" s="95">
        <f>COUNTIF($H$16:$H$35,"Justificación")</f>
        <v>0</v>
      </c>
      <c r="I42" s="95">
        <f>COUNTIF($I$16:$I$35,"Justificación")</f>
        <v>0</v>
      </c>
      <c r="J42" s="95">
        <f>COUNTIF($J$16:$J$35,"Justificación")</f>
        <v>0</v>
      </c>
      <c r="K42" s="95">
        <f>COUNTIF($K$16:$K$35,"Justificación")</f>
        <v>0</v>
      </c>
      <c r="L42" s="95">
        <f>COUNTIF($L$16:$L$35,"Justificación")</f>
        <v>0</v>
      </c>
      <c r="M42" s="95">
        <f>COUNTIF($M$16:$M$35,"Justificación")</f>
        <v>0</v>
      </c>
      <c r="N42" s="95">
        <f>COUNTIF($N$16:$N$35,"Justificación")</f>
        <v>0</v>
      </c>
      <c r="O42" s="89"/>
      <c r="P42" s="90"/>
      <c r="Q42" s="90"/>
      <c r="R42" s="86"/>
      <c r="S42" s="86"/>
    </row>
    <row r="43" ht="20.25" customHeight="1">
      <c r="A43" s="97" t="s">
        <v>124</v>
      </c>
      <c r="B43" s="21"/>
      <c r="C43" s="21"/>
      <c r="D43" s="21"/>
      <c r="E43" s="21"/>
      <c r="F43" s="22"/>
      <c r="G43" s="98">
        <f t="shared" ref="G43:N43" si="17">G40/$C$39</f>
        <v>0</v>
      </c>
      <c r="H43" s="98">
        <f t="shared" si="17"/>
        <v>0</v>
      </c>
      <c r="I43" s="98">
        <f t="shared" si="17"/>
        <v>0</v>
      </c>
      <c r="J43" s="98">
        <f t="shared" si="17"/>
        <v>0</v>
      </c>
      <c r="K43" s="98">
        <f t="shared" si="17"/>
        <v>0</v>
      </c>
      <c r="L43" s="98">
        <f t="shared" si="17"/>
        <v>0</v>
      </c>
      <c r="M43" s="98">
        <f t="shared" si="17"/>
        <v>0</v>
      </c>
      <c r="N43" s="98">
        <f t="shared" si="17"/>
        <v>0</v>
      </c>
      <c r="O43" s="89"/>
      <c r="P43" s="90"/>
      <c r="Q43" s="90"/>
      <c r="R43" s="86"/>
      <c r="S43" s="86"/>
      <c r="T43" s="86"/>
    </row>
    <row r="44" ht="20.25" customHeight="1">
      <c r="A44" s="94" t="s">
        <v>125</v>
      </c>
      <c r="B44" s="21"/>
      <c r="C44" s="21"/>
      <c r="D44" s="21"/>
      <c r="E44" s="21"/>
      <c r="F44" s="22"/>
      <c r="G44" s="99"/>
      <c r="H44" s="95"/>
      <c r="I44" s="99"/>
      <c r="J44" s="99"/>
      <c r="K44" s="99"/>
      <c r="L44" s="99"/>
      <c r="M44" s="99"/>
      <c r="N44" s="99"/>
      <c r="O44" s="89"/>
      <c r="P44" s="90"/>
      <c r="Q44" s="90"/>
      <c r="R44" s="86"/>
      <c r="S44" s="86"/>
      <c r="T44" s="86"/>
    </row>
    <row r="45" ht="20.25" customHeight="1">
      <c r="A45" s="97" t="s">
        <v>126</v>
      </c>
      <c r="B45" s="21"/>
      <c r="C45" s="21"/>
      <c r="D45" s="21"/>
      <c r="E45" s="21"/>
      <c r="F45" s="22"/>
      <c r="G45" s="100">
        <f>SUM($G$40,$G$44)</f>
        <v>0</v>
      </c>
      <c r="H45" s="100">
        <f>SUM($H$40,$H$44)</f>
        <v>0</v>
      </c>
      <c r="I45" s="100">
        <f>SUM($I$40,$I$44)</f>
        <v>0</v>
      </c>
      <c r="J45" s="100">
        <f>SUM($J$40,$J$44)</f>
        <v>0</v>
      </c>
      <c r="K45" s="100">
        <f>SUM($K$40,$K$44)</f>
        <v>0</v>
      </c>
      <c r="L45" s="100">
        <f>SUM($L$40,$L$44)</f>
        <v>0</v>
      </c>
      <c r="M45" s="100">
        <f>SUM($M$40,$M$44)</f>
        <v>0</v>
      </c>
      <c r="N45" s="100" t="str">
        <f>SUM(#REF!,#REF!)</f>
        <v>#REF!</v>
      </c>
      <c r="O45" s="89"/>
      <c r="P45" s="90"/>
      <c r="Q45" s="101" t="str">
        <f>SUM(G45:N45)</f>
        <v>#REF!</v>
      </c>
      <c r="R45" s="86"/>
      <c r="S45" s="86"/>
      <c r="T45" s="86"/>
    </row>
    <row r="46" ht="20.25" customHeight="1">
      <c r="A46" s="102"/>
      <c r="B46" s="103"/>
      <c r="C46" s="103"/>
      <c r="D46" s="103"/>
      <c r="E46" s="103"/>
      <c r="F46" s="104"/>
      <c r="G46" s="104"/>
      <c r="H46" s="104"/>
      <c r="I46" s="104"/>
      <c r="J46" s="104"/>
      <c r="K46" s="104"/>
      <c r="L46" s="104"/>
      <c r="M46" s="104"/>
      <c r="N46" s="104"/>
      <c r="O46" s="105"/>
      <c r="P46" s="105"/>
      <c r="Q46" s="106"/>
      <c r="R46" s="86"/>
      <c r="S46" s="86"/>
      <c r="T46" s="86"/>
    </row>
    <row r="47" ht="15.75" customHeight="1">
      <c r="A47" s="107"/>
      <c r="B47" s="107"/>
      <c r="C47" s="107"/>
      <c r="D47" s="107"/>
      <c r="E47" s="107"/>
      <c r="F47" s="108"/>
      <c r="G47" s="108"/>
      <c r="H47" s="108"/>
      <c r="I47" s="108"/>
      <c r="J47" s="108"/>
      <c r="K47" s="108"/>
      <c r="L47" s="108"/>
      <c r="M47" s="108"/>
      <c r="N47" s="108"/>
      <c r="O47" s="109"/>
      <c r="P47" s="109"/>
      <c r="Q47" s="110"/>
      <c r="R47" s="1"/>
      <c r="S47" s="1"/>
      <c r="T47" s="1"/>
    </row>
    <row r="48" ht="15.75" customHeight="1">
      <c r="A48" s="107"/>
      <c r="B48" s="111" t="s">
        <v>127</v>
      </c>
      <c r="C48" s="112">
        <f>AVERAGE(G43:N43)</f>
        <v>0</v>
      </c>
      <c r="D48" s="107"/>
      <c r="E48" s="107"/>
      <c r="F48" s="108"/>
      <c r="G48" s="108"/>
      <c r="H48" s="108"/>
      <c r="I48" s="108"/>
      <c r="J48" s="108"/>
      <c r="K48" s="108"/>
      <c r="L48" s="108"/>
      <c r="M48" s="108"/>
      <c r="N48" s="108"/>
      <c r="O48" s="109"/>
      <c r="P48" s="109"/>
      <c r="Q48" s="110"/>
      <c r="R48" s="1"/>
      <c r="S48" s="1"/>
      <c r="T48" s="1"/>
    </row>
    <row r="49" ht="15.75" customHeight="1">
      <c r="A49" s="107"/>
      <c r="B49" s="113" t="s">
        <v>128</v>
      </c>
      <c r="C49" s="99">
        <f>COUNTIF($G$7:$N$7,"=Ordinaria Presencial")</f>
        <v>0</v>
      </c>
      <c r="D49" s="107"/>
      <c r="E49" s="107"/>
      <c r="F49" s="108"/>
      <c r="G49" s="108"/>
      <c r="H49" s="108"/>
      <c r="I49" s="108"/>
      <c r="J49" s="108"/>
      <c r="K49" s="108"/>
      <c r="L49" s="108"/>
      <c r="M49" s="108"/>
      <c r="N49" s="108"/>
      <c r="O49" s="109"/>
      <c r="P49" s="109"/>
      <c r="Q49" s="110"/>
      <c r="R49" s="1"/>
      <c r="S49" s="1"/>
      <c r="T49" s="1"/>
    </row>
    <row r="50" ht="15.75" customHeight="1">
      <c r="A50" s="107"/>
      <c r="B50" s="113" t="s">
        <v>129</v>
      </c>
      <c r="C50" s="99">
        <f>COUNTIF($G$7:$N$7,"=Extraordinaria Presencial")</f>
        <v>0</v>
      </c>
      <c r="D50" s="107"/>
      <c r="E50" s="107"/>
      <c r="F50" s="108"/>
      <c r="G50" s="108"/>
      <c r="H50" s="108"/>
      <c r="I50" s="108"/>
      <c r="J50" s="108"/>
      <c r="K50" s="108"/>
      <c r="L50" s="108"/>
      <c r="M50" s="108"/>
      <c r="N50" s="108"/>
      <c r="O50" s="109"/>
      <c r="P50" s="109"/>
      <c r="Q50" s="110"/>
      <c r="R50" s="1"/>
      <c r="S50" s="1"/>
      <c r="T50" s="1"/>
    </row>
    <row r="51" ht="15.75" customHeight="1">
      <c r="A51" s="107"/>
      <c r="B51" s="113" t="s">
        <v>130</v>
      </c>
      <c r="C51" s="99">
        <f>COUNTIF($G$7:$N$7,"=Ordinaria Virtual")</f>
        <v>0</v>
      </c>
      <c r="D51" s="107"/>
      <c r="E51" s="107"/>
      <c r="F51" s="108"/>
      <c r="G51" s="108"/>
      <c r="H51" s="108"/>
      <c r="I51" s="108"/>
      <c r="J51" s="108"/>
      <c r="K51" s="108"/>
      <c r="L51" s="108"/>
      <c r="M51" s="108"/>
      <c r="N51" s="108"/>
      <c r="O51" s="109"/>
      <c r="P51" s="109"/>
      <c r="Q51" s="110"/>
      <c r="R51" s="1"/>
      <c r="S51" s="1"/>
      <c r="T51" s="1"/>
    </row>
    <row r="52" ht="15.75" customHeight="1">
      <c r="A52" s="107"/>
      <c r="B52" s="113" t="s">
        <v>131</v>
      </c>
      <c r="C52" s="99">
        <f>COUNTIF($G$7:$N$7,"=Extraordinaria Virtual")</f>
        <v>0</v>
      </c>
      <c r="D52" s="107"/>
      <c r="E52" s="107"/>
      <c r="F52" s="108"/>
      <c r="G52" s="108"/>
      <c r="H52" s="108"/>
      <c r="I52" s="108"/>
      <c r="J52" s="108"/>
      <c r="K52" s="108"/>
      <c r="L52" s="108"/>
      <c r="M52" s="108"/>
      <c r="N52" s="108"/>
      <c r="O52" s="109"/>
      <c r="P52" s="109"/>
      <c r="Q52" s="110"/>
      <c r="R52" s="1"/>
      <c r="S52" s="1"/>
      <c r="T52" s="1"/>
    </row>
    <row r="53" ht="15.75" customHeight="1">
      <c r="A53" s="107"/>
      <c r="B53" s="113" t="s">
        <v>132</v>
      </c>
      <c r="C53" s="99">
        <f>COUNTIF($G$7:$N$7,"=Ordinaria Semipresencial")</f>
        <v>0</v>
      </c>
      <c r="D53" s="107"/>
      <c r="E53" s="107"/>
      <c r="F53" s="108"/>
      <c r="G53" s="108"/>
      <c r="H53" s="108"/>
      <c r="I53" s="108"/>
      <c r="J53" s="108"/>
      <c r="K53" s="108"/>
      <c r="L53" s="108"/>
      <c r="M53" s="108"/>
      <c r="N53" s="108"/>
      <c r="O53" s="109"/>
      <c r="P53" s="109"/>
      <c r="Q53" s="110"/>
      <c r="R53" s="1"/>
      <c r="S53" s="1"/>
      <c r="T53" s="1"/>
    </row>
    <row r="54" ht="15.75" customHeight="1">
      <c r="A54" s="107"/>
      <c r="B54" s="113" t="s">
        <v>133</v>
      </c>
      <c r="C54" s="99">
        <f>COUNTIF($G$7:$N$7,"= Extraordinaria Semipresencial")</f>
        <v>0</v>
      </c>
      <c r="D54" s="107"/>
      <c r="E54" s="107"/>
      <c r="F54" s="108"/>
      <c r="G54" s="108"/>
      <c r="H54" s="108"/>
      <c r="I54" s="108"/>
      <c r="J54" s="108"/>
      <c r="K54" s="108"/>
      <c r="L54" s="108"/>
      <c r="M54" s="108"/>
      <c r="N54" s="108"/>
      <c r="O54" s="109"/>
      <c r="P54" s="109"/>
      <c r="Q54" s="110"/>
      <c r="R54" s="1"/>
      <c r="S54" s="1"/>
      <c r="T54" s="1"/>
    </row>
    <row r="55" ht="15.75" customHeight="1">
      <c r="A55" s="107"/>
      <c r="B55" s="114" t="s">
        <v>134</v>
      </c>
      <c r="C55" s="115">
        <f>SUM(C49:C54)</f>
        <v>0</v>
      </c>
      <c r="D55" s="107"/>
      <c r="E55" s="107"/>
      <c r="F55" s="108"/>
      <c r="G55" s="108"/>
      <c r="H55" s="108"/>
      <c r="I55" s="108"/>
      <c r="J55" s="108"/>
      <c r="K55" s="108"/>
      <c r="L55" s="108"/>
      <c r="M55" s="108"/>
      <c r="N55" s="108"/>
      <c r="O55" s="109"/>
      <c r="P55" s="109"/>
      <c r="Q55" s="110"/>
      <c r="R55" s="1"/>
      <c r="S55" s="1"/>
      <c r="T55" s="1"/>
    </row>
    <row r="56" ht="20.25" customHeight="1">
      <c r="A56" s="102"/>
      <c r="B56" s="103"/>
      <c r="C56" s="103"/>
      <c r="D56" s="103"/>
      <c r="E56" s="103"/>
      <c r="F56" s="104"/>
      <c r="G56" s="104"/>
      <c r="H56" s="104"/>
      <c r="I56" s="104"/>
      <c r="J56" s="104"/>
      <c r="K56" s="104"/>
      <c r="L56" s="104"/>
      <c r="M56" s="104"/>
      <c r="N56" s="104"/>
      <c r="O56" s="105"/>
      <c r="P56" s="105"/>
      <c r="Q56" s="106"/>
      <c r="R56" s="86"/>
      <c r="S56" s="86"/>
      <c r="T56" s="86"/>
    </row>
    <row r="57" ht="20.25" customHeight="1">
      <c r="A57" s="102"/>
      <c r="B57" s="97" t="s">
        <v>135</v>
      </c>
      <c r="C57" s="21"/>
      <c r="D57" s="21"/>
      <c r="E57" s="21"/>
      <c r="F57" s="21"/>
      <c r="G57" s="21"/>
      <c r="H57" s="22"/>
      <c r="I57" s="104"/>
      <c r="J57" s="104"/>
      <c r="K57" s="104"/>
      <c r="L57" s="104"/>
      <c r="M57" s="104"/>
      <c r="N57" s="104"/>
      <c r="O57" s="105"/>
      <c r="P57" s="105"/>
      <c r="Q57" s="106"/>
      <c r="R57" s="86"/>
      <c r="S57" s="86"/>
      <c r="T57" s="86"/>
    </row>
    <row r="58" ht="15.75" customHeight="1">
      <c r="A58" s="102"/>
      <c r="B58" s="116" t="s">
        <v>136</v>
      </c>
      <c r="C58" s="116" t="s">
        <v>137</v>
      </c>
      <c r="D58" s="117" t="s">
        <v>138</v>
      </c>
      <c r="E58" s="116" t="s">
        <v>139</v>
      </c>
      <c r="F58" s="118" t="s">
        <v>140</v>
      </c>
      <c r="G58" s="118" t="s">
        <v>141</v>
      </c>
      <c r="H58" s="119" t="s">
        <v>142</v>
      </c>
      <c r="I58" s="104"/>
      <c r="J58" s="104"/>
      <c r="K58" s="104"/>
      <c r="L58" s="104"/>
      <c r="M58" s="104"/>
      <c r="N58" s="104"/>
      <c r="O58" s="105"/>
      <c r="P58" s="105"/>
      <c r="Q58" s="106"/>
      <c r="R58" s="86"/>
      <c r="S58" s="86"/>
      <c r="T58" s="86"/>
    </row>
    <row r="59" ht="20.25" customHeight="1">
      <c r="A59" s="102"/>
      <c r="B59" s="120"/>
      <c r="C59" s="120"/>
      <c r="D59" s="120"/>
      <c r="E59" s="177"/>
      <c r="F59" s="32"/>
      <c r="G59" s="121"/>
      <c r="H59" s="32"/>
      <c r="I59" s="104"/>
      <c r="J59" s="104"/>
      <c r="K59" s="104"/>
      <c r="L59" s="104"/>
      <c r="M59" s="104"/>
      <c r="N59" s="104"/>
      <c r="O59" s="105"/>
      <c r="P59" s="105"/>
      <c r="Q59" s="106"/>
      <c r="R59" s="86"/>
      <c r="S59" s="86"/>
      <c r="T59" s="86"/>
    </row>
    <row r="60" ht="20.25" customHeight="1">
      <c r="A60" s="102"/>
      <c r="B60" s="32"/>
      <c r="C60" s="120"/>
      <c r="D60" s="32"/>
      <c r="E60" s="32"/>
      <c r="F60" s="32"/>
      <c r="G60" s="121"/>
      <c r="H60" s="32"/>
      <c r="I60" s="104"/>
      <c r="J60" s="104"/>
      <c r="K60" s="104"/>
      <c r="L60" s="104"/>
      <c r="M60" s="104"/>
      <c r="N60" s="104"/>
      <c r="O60" s="105"/>
      <c r="P60" s="105"/>
      <c r="Q60" s="106"/>
      <c r="R60" s="86"/>
      <c r="S60" s="86"/>
      <c r="T60" s="86"/>
    </row>
    <row r="61" ht="20.25" customHeight="1">
      <c r="A61" s="102"/>
      <c r="B61" s="32"/>
      <c r="C61" s="120"/>
      <c r="D61" s="32"/>
      <c r="E61" s="32"/>
      <c r="F61" s="32"/>
      <c r="G61" s="121"/>
      <c r="H61" s="32"/>
      <c r="I61" s="104"/>
      <c r="J61" s="104"/>
      <c r="K61" s="104"/>
      <c r="L61" s="104"/>
      <c r="M61" s="104"/>
      <c r="N61" s="104"/>
      <c r="O61" s="105"/>
      <c r="P61" s="105"/>
      <c r="Q61" s="106"/>
      <c r="R61" s="86"/>
      <c r="S61" s="86"/>
      <c r="T61" s="86"/>
    </row>
    <row r="62" ht="20.25" customHeight="1">
      <c r="A62" s="102"/>
      <c r="B62" s="32"/>
      <c r="C62" s="120"/>
      <c r="D62" s="32"/>
      <c r="E62" s="32"/>
      <c r="F62" s="32"/>
      <c r="G62" s="121"/>
      <c r="H62" s="32"/>
      <c r="I62" s="104"/>
      <c r="J62" s="104"/>
      <c r="K62" s="104"/>
      <c r="L62" s="104"/>
      <c r="M62" s="104"/>
      <c r="N62" s="104"/>
      <c r="O62" s="105"/>
      <c r="P62" s="105"/>
      <c r="Q62" s="106"/>
      <c r="R62" s="86"/>
      <c r="S62" s="86"/>
      <c r="T62" s="86"/>
    </row>
    <row r="63" ht="20.25" customHeight="1">
      <c r="A63" s="102"/>
      <c r="B63" s="1"/>
      <c r="C63" s="1"/>
      <c r="D63" s="1"/>
      <c r="E63" s="1"/>
      <c r="F63" s="1"/>
      <c r="G63" s="1"/>
      <c r="H63" s="1"/>
      <c r="I63" s="104"/>
      <c r="J63" s="104"/>
      <c r="K63" s="104"/>
      <c r="L63" s="104"/>
      <c r="M63" s="104"/>
      <c r="N63" s="104"/>
      <c r="O63" s="105"/>
      <c r="P63" s="106"/>
      <c r="Q63" s="86"/>
      <c r="R63" s="86"/>
      <c r="S63" s="86"/>
    </row>
    <row r="64" ht="20.25" customHeight="1">
      <c r="A64" s="102"/>
      <c r="B64" s="122" t="s">
        <v>143</v>
      </c>
      <c r="C64" s="21"/>
      <c r="D64" s="21"/>
      <c r="E64" s="22"/>
      <c r="F64" s="103"/>
      <c r="G64" s="103"/>
      <c r="H64" s="103"/>
      <c r="I64" s="103"/>
      <c r="J64" s="104"/>
      <c r="K64" s="104"/>
      <c r="L64" s="104"/>
      <c r="M64" s="104"/>
      <c r="N64" s="104"/>
      <c r="O64" s="105"/>
      <c r="P64" s="105"/>
      <c r="Q64" s="106"/>
      <c r="R64" s="86"/>
      <c r="S64" s="86"/>
      <c r="T64" s="86"/>
    </row>
    <row r="65" ht="15.75" customHeight="1">
      <c r="A65" s="102"/>
      <c r="B65" s="123" t="s">
        <v>136</v>
      </c>
      <c r="C65" s="124" t="s">
        <v>144</v>
      </c>
      <c r="D65" s="125" t="s">
        <v>145</v>
      </c>
      <c r="E65" s="126" t="s">
        <v>146</v>
      </c>
      <c r="F65" s="1"/>
      <c r="G65" s="1"/>
      <c r="H65" s="1"/>
      <c r="I65" s="1"/>
      <c r="J65" s="104"/>
      <c r="K65" s="104"/>
      <c r="L65" s="104"/>
      <c r="M65" s="104"/>
      <c r="N65" s="104"/>
      <c r="O65" s="105"/>
      <c r="P65" s="105"/>
      <c r="Q65" s="106"/>
      <c r="R65" s="86"/>
      <c r="S65" s="86"/>
      <c r="T65" s="86"/>
    </row>
    <row r="66" ht="15.75" customHeight="1">
      <c r="A66" s="127"/>
      <c r="B66" s="128"/>
      <c r="C66" s="129"/>
      <c r="D66" s="129"/>
      <c r="E66" s="130"/>
      <c r="F66" s="1"/>
      <c r="G66" s="1"/>
      <c r="H66" s="1"/>
      <c r="I66" s="1"/>
      <c r="J66" s="1"/>
      <c r="K66" s="1"/>
      <c r="L66" s="1"/>
    </row>
    <row r="67" ht="15.75" customHeight="1">
      <c r="A67" s="127"/>
      <c r="B67" s="128"/>
      <c r="C67" s="129"/>
      <c r="D67" s="129"/>
      <c r="E67" s="131"/>
      <c r="F67" s="1"/>
      <c r="G67" s="1"/>
      <c r="H67" s="1"/>
      <c r="I67" s="1"/>
      <c r="J67" s="1"/>
      <c r="K67" s="1"/>
      <c r="L67" s="1"/>
    </row>
    <row r="68" ht="15.75" customHeight="1">
      <c r="A68" s="127"/>
      <c r="B68" s="128"/>
      <c r="C68" s="129"/>
      <c r="D68" s="129"/>
      <c r="E68" s="132"/>
      <c r="F68" s="1"/>
      <c r="G68" s="1"/>
      <c r="H68" s="1"/>
      <c r="I68" s="1"/>
      <c r="J68" s="1"/>
      <c r="K68" s="1"/>
      <c r="L68" s="1"/>
    </row>
    <row r="69" ht="15.75" customHeight="1">
      <c r="A69" s="127"/>
      <c r="B69" s="133"/>
      <c r="C69" s="133"/>
      <c r="D69" s="133"/>
      <c r="E69" s="133"/>
      <c r="F69" s="1"/>
      <c r="G69" s="1"/>
      <c r="H69" s="1"/>
      <c r="I69" s="1"/>
      <c r="J69" s="1"/>
      <c r="K69" s="1"/>
      <c r="L69" s="1"/>
    </row>
    <row r="70" ht="15.75" customHeight="1">
      <c r="A70" s="127"/>
      <c r="B70" s="122" t="s">
        <v>147</v>
      </c>
      <c r="C70" s="21"/>
      <c r="D70" s="21"/>
      <c r="E70" s="22"/>
      <c r="F70" s="1"/>
      <c r="G70" s="1"/>
      <c r="H70" s="1"/>
      <c r="I70" s="1"/>
      <c r="J70" s="1"/>
      <c r="K70" s="1"/>
    </row>
    <row r="71" ht="15.75" customHeight="1">
      <c r="A71" s="127"/>
      <c r="B71" s="123" t="s">
        <v>136</v>
      </c>
      <c r="C71" s="124" t="s">
        <v>148</v>
      </c>
      <c r="D71" s="124" t="s">
        <v>149</v>
      </c>
      <c r="E71" s="134" t="s">
        <v>150</v>
      </c>
      <c r="F71" s="1"/>
      <c r="G71" s="1"/>
      <c r="H71" s="1"/>
      <c r="I71" s="1"/>
      <c r="J71" s="1"/>
    </row>
    <row r="72" ht="33.75" customHeight="1">
      <c r="A72" s="127"/>
      <c r="B72" s="179"/>
      <c r="C72" s="113"/>
      <c r="D72" s="128"/>
      <c r="E72" s="180"/>
      <c r="F72" s="1"/>
      <c r="G72" s="1"/>
      <c r="H72" s="1"/>
      <c r="I72" s="1"/>
      <c r="J72" s="1"/>
    </row>
    <row r="73" ht="15.75" customHeight="1">
      <c r="A73" s="127"/>
      <c r="B73" s="128"/>
      <c r="C73" s="129"/>
      <c r="D73" s="129"/>
      <c r="E73" s="129"/>
      <c r="F73" s="1"/>
      <c r="G73" s="1"/>
      <c r="H73" s="1"/>
      <c r="I73" s="1"/>
      <c r="J73" s="1"/>
    </row>
    <row r="74" ht="15.75" customHeight="1">
      <c r="A74" s="127"/>
      <c r="B74" s="128"/>
      <c r="C74" s="129"/>
      <c r="D74" s="129"/>
      <c r="E74" s="129"/>
      <c r="F74" s="1"/>
      <c r="G74" s="1"/>
      <c r="H74" s="1"/>
      <c r="I74" s="1"/>
      <c r="J74" s="1"/>
    </row>
    <row r="75" ht="15.75" customHeight="1">
      <c r="A75" s="127"/>
      <c r="E75" s="1"/>
      <c r="F75" s="1"/>
      <c r="G75" s="1"/>
      <c r="H75" s="1"/>
      <c r="I75" s="1"/>
      <c r="J75" s="1"/>
      <c r="K75" s="1"/>
    </row>
    <row r="76" ht="15.75" customHeight="1">
      <c r="A76" s="127"/>
      <c r="B76" s="122" t="s">
        <v>153</v>
      </c>
      <c r="C76" s="21"/>
      <c r="D76" s="22"/>
      <c r="E76" s="1"/>
      <c r="F76" s="1"/>
      <c r="G76" s="1"/>
      <c r="H76" s="1"/>
      <c r="I76" s="1"/>
      <c r="J76" s="1"/>
      <c r="K76" s="1"/>
    </row>
    <row r="77" ht="15.75" customHeight="1">
      <c r="A77" s="127"/>
      <c r="B77" s="136" t="s">
        <v>136</v>
      </c>
      <c r="C77" s="137" t="s">
        <v>148</v>
      </c>
      <c r="D77" s="138" t="s">
        <v>154</v>
      </c>
      <c r="E77" s="1"/>
      <c r="F77" s="1"/>
      <c r="G77" s="1"/>
      <c r="H77" s="1"/>
      <c r="I77" s="1"/>
      <c r="J77" s="1"/>
      <c r="K77" s="1"/>
    </row>
    <row r="78" ht="33.75" customHeight="1">
      <c r="A78" s="127"/>
      <c r="B78" s="179" t="s">
        <v>197</v>
      </c>
      <c r="C78" s="113" t="s">
        <v>198</v>
      </c>
      <c r="D78" s="53" t="s">
        <v>215</v>
      </c>
      <c r="E78" s="1"/>
      <c r="F78" s="1"/>
      <c r="G78" s="1"/>
      <c r="H78" s="1"/>
      <c r="I78" s="1"/>
      <c r="J78" s="1"/>
      <c r="K78" s="1"/>
    </row>
    <row r="79" ht="34.5" customHeight="1">
      <c r="A79" s="127"/>
      <c r="B79" s="205" t="s">
        <v>62</v>
      </c>
      <c r="C79" s="165" t="s">
        <v>199</v>
      </c>
      <c r="D79" s="132"/>
      <c r="E79" s="1"/>
      <c r="F79" s="1"/>
      <c r="G79" s="1"/>
      <c r="H79" s="1"/>
      <c r="I79" s="1"/>
      <c r="J79" s="1"/>
      <c r="K79" s="1"/>
    </row>
    <row r="80" ht="15.75" customHeight="1">
      <c r="A80" s="127"/>
      <c r="B80" s="132"/>
      <c r="C80" s="132"/>
      <c r="D80" s="132"/>
      <c r="E80" s="1"/>
      <c r="F80" s="1"/>
      <c r="G80" s="1"/>
      <c r="H80" s="1"/>
      <c r="I80" s="1"/>
      <c r="J80" s="1"/>
      <c r="K80" s="1"/>
    </row>
    <row r="81" ht="15.75" customHeight="1">
      <c r="A81" s="127"/>
      <c r="B81" s="132"/>
      <c r="C81" s="132"/>
      <c r="D81" s="132"/>
      <c r="E81" s="1"/>
      <c r="F81" s="1"/>
      <c r="G81" s="1"/>
      <c r="H81" s="1"/>
      <c r="I81" s="1"/>
      <c r="J81" s="1"/>
      <c r="K81" s="1"/>
    </row>
    <row r="82" ht="15.75" customHeight="1">
      <c r="A82" s="127"/>
      <c r="E82" s="1"/>
      <c r="F82" s="1"/>
      <c r="G82" s="1"/>
      <c r="H82" s="1"/>
      <c r="I82" s="1"/>
      <c r="J82" s="1"/>
      <c r="K82" s="1"/>
    </row>
    <row r="83" ht="15.75" customHeight="1">
      <c r="A83" s="127"/>
      <c r="E83" s="1"/>
      <c r="F83" s="1"/>
      <c r="G83" s="1"/>
      <c r="H83" s="1"/>
      <c r="I83" s="1"/>
      <c r="J83" s="1"/>
      <c r="K83" s="1"/>
    </row>
    <row r="84" ht="15.75" customHeight="1">
      <c r="A84" s="127"/>
      <c r="E84" s="1"/>
      <c r="F84" s="1"/>
      <c r="G84" s="1"/>
      <c r="H84" s="1"/>
      <c r="I84" s="1"/>
      <c r="J84" s="1"/>
      <c r="K84" s="1"/>
    </row>
    <row r="85" ht="15.75" customHeight="1">
      <c r="A85" s="127"/>
      <c r="E85" s="1"/>
      <c r="F85" s="1"/>
      <c r="G85" s="1"/>
      <c r="H85" s="1"/>
      <c r="I85" s="1"/>
      <c r="J85" s="1"/>
      <c r="K85" s="1"/>
    </row>
    <row r="86" ht="15.75" customHeight="1">
      <c r="A86" s="127"/>
      <c r="E86" s="1"/>
      <c r="F86" s="1"/>
      <c r="G86" s="1"/>
      <c r="H86" s="1"/>
      <c r="I86" s="1"/>
      <c r="J86" s="1"/>
      <c r="K86" s="1"/>
    </row>
    <row r="87" ht="15.75" customHeight="1">
      <c r="A87" s="127"/>
      <c r="E87" s="1"/>
      <c r="F87" s="1"/>
      <c r="G87" s="1"/>
      <c r="H87" s="1"/>
      <c r="I87" s="1"/>
      <c r="J87" s="1"/>
      <c r="K87" s="1"/>
    </row>
    <row r="88" ht="15.75" customHeight="1">
      <c r="A88" s="127"/>
      <c r="E88" s="1"/>
      <c r="F88" s="1"/>
      <c r="G88" s="1"/>
      <c r="H88" s="1"/>
      <c r="I88" s="1"/>
      <c r="J88" s="1"/>
      <c r="K88" s="1"/>
    </row>
    <row r="89" ht="15.75" customHeight="1">
      <c r="A89" s="127"/>
      <c r="E89" s="1"/>
      <c r="F89" s="1"/>
      <c r="G89" s="1"/>
      <c r="H89" s="1"/>
      <c r="I89" s="1"/>
      <c r="J89" s="1"/>
      <c r="K89" s="1"/>
    </row>
    <row r="90" ht="15.75" customHeight="1">
      <c r="A90" s="127"/>
      <c r="E90" s="1"/>
      <c r="F90" s="1"/>
      <c r="G90" s="1"/>
      <c r="H90" s="1"/>
      <c r="I90" s="1"/>
      <c r="J90" s="1"/>
      <c r="K90" s="1"/>
    </row>
    <row r="91" ht="15.75" customHeight="1">
      <c r="A91" s="127"/>
      <c r="E91" s="1"/>
      <c r="F91" s="1"/>
      <c r="G91" s="1"/>
      <c r="H91" s="1"/>
      <c r="I91" s="1"/>
      <c r="J91" s="1"/>
      <c r="K91" s="1"/>
    </row>
    <row r="92" ht="15.75" customHeight="1">
      <c r="A92" s="127"/>
      <c r="E92" s="1"/>
      <c r="F92" s="1"/>
      <c r="G92" s="1"/>
      <c r="H92" s="1"/>
      <c r="I92" s="1"/>
      <c r="J92" s="1"/>
      <c r="K92" s="1"/>
    </row>
    <row r="93" ht="15.75" customHeight="1">
      <c r="A93" s="127"/>
      <c r="E93" s="1"/>
      <c r="F93" s="1"/>
      <c r="G93" s="1"/>
      <c r="H93" s="1"/>
      <c r="I93" s="1"/>
      <c r="J93" s="1"/>
      <c r="K93" s="1"/>
    </row>
    <row r="94" ht="15.75" customHeight="1">
      <c r="A94" s="127"/>
      <c r="E94" s="1"/>
      <c r="F94" s="1"/>
      <c r="G94" s="1"/>
      <c r="H94" s="1"/>
      <c r="I94" s="1"/>
      <c r="J94" s="1"/>
      <c r="K94" s="1"/>
    </row>
    <row r="95" ht="15.75" customHeight="1">
      <c r="A95" s="127"/>
      <c r="E95" s="1"/>
      <c r="F95" s="1"/>
      <c r="G95" s="1"/>
      <c r="H95" s="1"/>
      <c r="I95" s="1"/>
      <c r="J95" s="1"/>
      <c r="K95" s="1"/>
    </row>
    <row r="96" ht="15.75" customHeight="1">
      <c r="A96" s="127"/>
      <c r="E96" s="1"/>
      <c r="F96" s="1"/>
      <c r="G96" s="1"/>
      <c r="H96" s="1"/>
      <c r="I96" s="1"/>
      <c r="J96" s="1"/>
      <c r="K96" s="1"/>
    </row>
    <row r="97" ht="15.75" customHeight="1">
      <c r="A97" s="127"/>
      <c r="E97" s="1"/>
      <c r="F97" s="1"/>
      <c r="G97" s="1"/>
      <c r="H97" s="1"/>
      <c r="I97" s="1"/>
      <c r="J97" s="1"/>
      <c r="K97" s="1"/>
    </row>
    <row r="98" ht="15.75" customHeight="1">
      <c r="A98" s="127"/>
      <c r="F98" s="1"/>
      <c r="G98" s="1"/>
      <c r="H98" s="1"/>
      <c r="I98" s="1"/>
      <c r="J98" s="1"/>
      <c r="K98" s="1"/>
      <c r="L98" s="1"/>
    </row>
    <row r="99" ht="15.75" customHeight="1">
      <c r="A99" s="127"/>
      <c r="F99" s="1"/>
      <c r="G99" s="1"/>
      <c r="H99" s="1"/>
      <c r="I99" s="1"/>
      <c r="J99" s="1"/>
      <c r="K99" s="1"/>
      <c r="L99" s="1"/>
    </row>
    <row r="100" ht="15.75" customHeight="1">
      <c r="A100" s="127"/>
      <c r="F100" s="1"/>
      <c r="G100" s="1"/>
      <c r="H100" s="1"/>
      <c r="I100" s="1"/>
      <c r="J100" s="1"/>
      <c r="K100" s="1"/>
      <c r="L100" s="1"/>
    </row>
    <row r="101" ht="15.75" customHeight="1">
      <c r="A101" s="127"/>
      <c r="F101" s="1"/>
      <c r="G101" s="1"/>
      <c r="H101" s="1"/>
      <c r="I101" s="1"/>
      <c r="J101" s="1"/>
      <c r="K101" s="1"/>
      <c r="L101" s="1"/>
    </row>
    <row r="102" ht="15.75" customHeight="1">
      <c r="A102" s="127"/>
      <c r="F102" s="1"/>
      <c r="G102" s="1"/>
      <c r="H102" s="1"/>
      <c r="I102" s="1"/>
      <c r="J102" s="1"/>
      <c r="K102" s="1"/>
      <c r="L102" s="1"/>
    </row>
    <row r="103" ht="15.75" customHeight="1">
      <c r="A103" s="127"/>
      <c r="F103" s="1"/>
      <c r="G103" s="1"/>
      <c r="H103" s="1"/>
      <c r="I103" s="1"/>
      <c r="J103" s="1"/>
      <c r="K103" s="1"/>
      <c r="L103" s="1"/>
    </row>
    <row r="104" ht="15.75" customHeight="1">
      <c r="A104" s="127"/>
      <c r="F104" s="1"/>
      <c r="G104" s="1"/>
      <c r="H104" s="1"/>
      <c r="I104" s="1"/>
      <c r="J104" s="1"/>
      <c r="K104" s="1"/>
      <c r="L104" s="1"/>
    </row>
    <row r="105" ht="15.75" customHeight="1">
      <c r="A105" s="127"/>
      <c r="F105" s="1"/>
      <c r="G105" s="1"/>
      <c r="H105" s="1"/>
      <c r="I105" s="1"/>
      <c r="J105" s="1"/>
      <c r="K105" s="1"/>
      <c r="L105" s="1"/>
    </row>
    <row r="106" ht="15.75" customHeight="1">
      <c r="A106" s="127"/>
      <c r="F106" s="1"/>
      <c r="G106" s="1"/>
      <c r="H106" s="1"/>
      <c r="I106" s="1"/>
      <c r="J106" s="1"/>
      <c r="K106" s="1"/>
      <c r="L106" s="1"/>
    </row>
    <row r="107" ht="15.75" customHeight="1">
      <c r="A107" s="127"/>
      <c r="F107" s="1"/>
      <c r="G107" s="1"/>
      <c r="H107" s="1"/>
      <c r="I107" s="1"/>
      <c r="J107" s="1"/>
      <c r="K107" s="1"/>
      <c r="L107" s="1"/>
    </row>
    <row r="108" ht="15.75" customHeight="1">
      <c r="A108" s="127"/>
      <c r="F108" s="1"/>
      <c r="G108" s="1"/>
      <c r="H108" s="1"/>
      <c r="I108" s="1"/>
      <c r="J108" s="1"/>
      <c r="K108" s="1"/>
      <c r="L108" s="1"/>
    </row>
    <row r="109" ht="15.75" customHeight="1">
      <c r="A109" s="127"/>
      <c r="F109" s="1"/>
      <c r="G109" s="1"/>
      <c r="H109" s="1"/>
      <c r="I109" s="1"/>
      <c r="J109" s="1"/>
      <c r="K109" s="1"/>
      <c r="L109" s="1"/>
    </row>
    <row r="110" ht="15.75" customHeight="1">
      <c r="A110" s="127"/>
      <c r="F110" s="1"/>
      <c r="G110" s="1"/>
      <c r="H110" s="1"/>
      <c r="I110" s="1"/>
      <c r="J110" s="1"/>
      <c r="K110" s="1"/>
      <c r="L110" s="1"/>
    </row>
    <row r="111" ht="15.75" customHeight="1">
      <c r="A111" s="127"/>
      <c r="F111" s="1"/>
      <c r="G111" s="1"/>
      <c r="H111" s="1"/>
      <c r="I111" s="1"/>
      <c r="J111" s="1"/>
      <c r="K111" s="1"/>
      <c r="L111" s="1"/>
    </row>
    <row r="112" ht="15.75" customHeight="1">
      <c r="A112" s="127"/>
      <c r="F112" s="1"/>
      <c r="G112" s="1"/>
      <c r="H112" s="1"/>
      <c r="I112" s="1"/>
      <c r="J112" s="1"/>
      <c r="K112" s="1"/>
      <c r="L112" s="1"/>
    </row>
    <row r="113" ht="15.75" customHeight="1">
      <c r="A113" s="127"/>
      <c r="F113" s="1"/>
      <c r="G113" s="1"/>
      <c r="H113" s="1"/>
      <c r="I113" s="1"/>
      <c r="J113" s="1"/>
      <c r="K113" s="1"/>
      <c r="L113" s="1"/>
    </row>
    <row r="114" ht="15.75" customHeight="1">
      <c r="A114" s="127"/>
      <c r="F114" s="1"/>
      <c r="G114" s="1"/>
      <c r="H114" s="1"/>
      <c r="I114" s="1"/>
      <c r="J114" s="1"/>
      <c r="K114" s="1"/>
      <c r="L114" s="1"/>
    </row>
    <row r="115" ht="15.75" customHeight="1">
      <c r="A115" s="127"/>
      <c r="F115" s="1"/>
      <c r="G115" s="1"/>
      <c r="H115" s="1"/>
      <c r="I115" s="1"/>
      <c r="J115" s="1"/>
      <c r="K115" s="1"/>
      <c r="L115" s="1"/>
    </row>
    <row r="116" ht="15.75" customHeight="1">
      <c r="A116" s="127"/>
      <c r="F116" s="1"/>
      <c r="G116" s="1"/>
      <c r="H116" s="1"/>
      <c r="I116" s="1"/>
      <c r="J116" s="1"/>
      <c r="K116" s="1"/>
      <c r="L116" s="1"/>
    </row>
    <row r="117" ht="15.75" customHeight="1">
      <c r="A117" s="127"/>
      <c r="F117" s="1"/>
      <c r="G117" s="1"/>
      <c r="H117" s="1"/>
      <c r="I117" s="1"/>
      <c r="J117" s="1"/>
      <c r="K117" s="1"/>
      <c r="L117" s="1"/>
    </row>
    <row r="118" ht="15.75" customHeight="1">
      <c r="A118" s="127"/>
      <c r="F118" s="1"/>
      <c r="G118" s="1"/>
      <c r="H118" s="1"/>
      <c r="I118" s="1"/>
      <c r="J118" s="1"/>
      <c r="K118" s="1"/>
      <c r="L118" s="1"/>
    </row>
    <row r="119" ht="15.75" customHeight="1">
      <c r="A119" s="127"/>
      <c r="F119" s="1"/>
      <c r="G119" s="1"/>
      <c r="H119" s="1"/>
      <c r="I119" s="1"/>
      <c r="J119" s="1"/>
      <c r="K119" s="1"/>
      <c r="L119" s="1"/>
    </row>
    <row r="120" ht="15.75" customHeight="1">
      <c r="A120" s="127"/>
      <c r="F120" s="1"/>
      <c r="G120" s="1"/>
      <c r="H120" s="1"/>
      <c r="I120" s="1"/>
      <c r="J120" s="1"/>
      <c r="K120" s="1"/>
      <c r="L120" s="1"/>
    </row>
    <row r="121" ht="15.75" customHeight="1">
      <c r="A121" s="127"/>
      <c r="F121" s="1"/>
      <c r="G121" s="1"/>
      <c r="H121" s="1"/>
      <c r="I121" s="1"/>
      <c r="J121" s="1"/>
      <c r="K121" s="1"/>
      <c r="L121" s="1"/>
    </row>
    <row r="122" ht="15.75" customHeight="1">
      <c r="A122" s="127"/>
      <c r="F122" s="1"/>
      <c r="G122" s="1"/>
      <c r="H122" s="1"/>
      <c r="I122" s="1"/>
      <c r="J122" s="1"/>
      <c r="K122" s="1"/>
      <c r="L122" s="1"/>
    </row>
    <row r="123" ht="15.75" customHeight="1">
      <c r="A123" s="127"/>
      <c r="F123" s="1"/>
      <c r="G123" s="1"/>
      <c r="H123" s="1"/>
      <c r="I123" s="1"/>
      <c r="J123" s="1"/>
      <c r="K123" s="1"/>
      <c r="L123" s="1"/>
    </row>
    <row r="124" ht="15.75" customHeight="1">
      <c r="A124" s="127"/>
      <c r="F124" s="1"/>
      <c r="G124" s="1"/>
      <c r="H124" s="1"/>
      <c r="I124" s="1"/>
      <c r="J124" s="1"/>
      <c r="K124" s="1"/>
      <c r="L124" s="1"/>
    </row>
    <row r="125" ht="15.75" customHeight="1">
      <c r="A125" s="127"/>
      <c r="F125" s="1"/>
      <c r="G125" s="1"/>
      <c r="H125" s="1"/>
      <c r="I125" s="1"/>
      <c r="J125" s="1"/>
      <c r="K125" s="1"/>
      <c r="L125" s="1"/>
    </row>
    <row r="126" ht="15.75" customHeight="1">
      <c r="A126" s="127"/>
      <c r="F126" s="1"/>
      <c r="G126" s="1"/>
      <c r="H126" s="1"/>
      <c r="I126" s="1"/>
      <c r="J126" s="1"/>
      <c r="K126" s="1"/>
      <c r="L126" s="1"/>
    </row>
    <row r="127" ht="15.75" customHeight="1">
      <c r="A127" s="127"/>
      <c r="F127" s="1"/>
      <c r="G127" s="1"/>
      <c r="H127" s="1"/>
      <c r="I127" s="1"/>
      <c r="J127" s="1"/>
      <c r="K127" s="1"/>
      <c r="L127" s="1"/>
    </row>
    <row r="128" ht="15.75" customHeight="1">
      <c r="A128" s="127"/>
      <c r="F128" s="1"/>
      <c r="G128" s="1"/>
      <c r="H128" s="1"/>
      <c r="I128" s="1"/>
      <c r="J128" s="1"/>
      <c r="K128" s="1"/>
      <c r="L128" s="1"/>
    </row>
    <row r="129" ht="15.75" customHeight="1">
      <c r="A129" s="127"/>
      <c r="F129" s="1"/>
      <c r="G129" s="1"/>
      <c r="H129" s="1"/>
      <c r="I129" s="1"/>
      <c r="J129" s="1"/>
      <c r="K129" s="1"/>
      <c r="L129" s="1"/>
    </row>
    <row r="130" ht="15.75" customHeight="1">
      <c r="A130" s="127"/>
      <c r="F130" s="1"/>
      <c r="G130" s="1"/>
      <c r="H130" s="1"/>
      <c r="I130" s="1"/>
      <c r="J130" s="1"/>
      <c r="K130" s="1"/>
      <c r="L130" s="1"/>
    </row>
    <row r="131" ht="15.75" customHeight="1">
      <c r="A131" s="127"/>
      <c r="F131" s="1"/>
      <c r="G131" s="1"/>
      <c r="H131" s="1"/>
      <c r="I131" s="1"/>
      <c r="J131" s="1"/>
      <c r="K131" s="1"/>
      <c r="L131" s="1"/>
    </row>
    <row r="132" ht="15.75" customHeight="1">
      <c r="A132" s="127"/>
      <c r="F132" s="1"/>
      <c r="G132" s="1"/>
      <c r="H132" s="1"/>
      <c r="I132" s="1"/>
      <c r="J132" s="1"/>
      <c r="K132" s="1"/>
      <c r="L132" s="1"/>
    </row>
    <row r="133" ht="15.75" customHeight="1">
      <c r="A133" s="127"/>
      <c r="F133" s="1"/>
      <c r="G133" s="1"/>
      <c r="H133" s="1"/>
      <c r="I133" s="1"/>
      <c r="J133" s="1"/>
      <c r="K133" s="1"/>
      <c r="L133" s="1"/>
    </row>
    <row r="134" ht="15.75" customHeight="1">
      <c r="A134" s="127"/>
      <c r="F134" s="1"/>
      <c r="G134" s="1"/>
      <c r="H134" s="1"/>
      <c r="I134" s="1"/>
      <c r="J134" s="1"/>
      <c r="K134" s="1"/>
      <c r="L134" s="1"/>
    </row>
    <row r="135" ht="15.75" customHeight="1">
      <c r="A135" s="127"/>
      <c r="F135" s="1"/>
      <c r="G135" s="1"/>
      <c r="H135" s="1"/>
      <c r="I135" s="1"/>
      <c r="J135" s="1"/>
      <c r="K135" s="1"/>
      <c r="L135" s="1"/>
    </row>
    <row r="136" ht="15.75" customHeight="1">
      <c r="A136" s="127"/>
      <c r="F136" s="1"/>
      <c r="G136" s="1"/>
      <c r="H136" s="1"/>
      <c r="I136" s="1"/>
      <c r="J136" s="1"/>
      <c r="K136" s="1"/>
      <c r="L136" s="1"/>
    </row>
    <row r="137" ht="15.75" customHeight="1">
      <c r="A137" s="127"/>
      <c r="F137" s="1"/>
      <c r="G137" s="1"/>
      <c r="H137" s="1"/>
      <c r="I137" s="1"/>
      <c r="J137" s="1"/>
      <c r="K137" s="1"/>
      <c r="L137" s="1"/>
    </row>
    <row r="138" ht="15.75" customHeight="1">
      <c r="A138" s="127"/>
      <c r="F138" s="1"/>
      <c r="G138" s="1"/>
      <c r="H138" s="1"/>
      <c r="I138" s="1"/>
      <c r="J138" s="1"/>
      <c r="K138" s="1"/>
      <c r="L138" s="1"/>
    </row>
    <row r="139" ht="15.75" customHeight="1">
      <c r="A139" s="127"/>
      <c r="F139" s="1"/>
      <c r="G139" s="1"/>
      <c r="H139" s="1"/>
      <c r="I139" s="1"/>
      <c r="J139" s="1"/>
      <c r="K139" s="1"/>
      <c r="L139" s="1"/>
    </row>
    <row r="140" ht="15.75" customHeight="1">
      <c r="A140" s="127"/>
      <c r="F140" s="1"/>
      <c r="G140" s="1"/>
      <c r="H140" s="1"/>
      <c r="I140" s="1"/>
      <c r="J140" s="1"/>
      <c r="K140" s="1"/>
      <c r="L140" s="1"/>
    </row>
    <row r="141" ht="15.75" customHeight="1">
      <c r="A141" s="127"/>
      <c r="F141" s="1"/>
      <c r="G141" s="1"/>
      <c r="H141" s="1"/>
      <c r="I141" s="1"/>
      <c r="J141" s="1"/>
      <c r="K141" s="1"/>
      <c r="L141" s="1"/>
    </row>
    <row r="142" ht="15.75" customHeight="1">
      <c r="A142" s="127"/>
      <c r="F142" s="1"/>
      <c r="G142" s="1"/>
      <c r="H142" s="1"/>
      <c r="I142" s="1"/>
      <c r="J142" s="1"/>
      <c r="K142" s="1"/>
      <c r="L142" s="1"/>
    </row>
    <row r="143" ht="15.75" customHeight="1">
      <c r="A143" s="127"/>
      <c r="F143" s="1"/>
      <c r="G143" s="1"/>
      <c r="H143" s="1"/>
      <c r="I143" s="1"/>
      <c r="J143" s="1"/>
      <c r="K143" s="1"/>
      <c r="L143" s="1"/>
    </row>
    <row r="144" ht="15.75" customHeight="1">
      <c r="A144" s="127"/>
      <c r="F144" s="1"/>
      <c r="G144" s="1"/>
      <c r="H144" s="1"/>
      <c r="I144" s="1"/>
      <c r="J144" s="1"/>
      <c r="K144" s="1"/>
      <c r="L144" s="1"/>
    </row>
    <row r="145" ht="15.75" customHeight="1">
      <c r="A145" s="127"/>
      <c r="F145" s="1"/>
      <c r="G145" s="1"/>
      <c r="H145" s="1"/>
      <c r="I145" s="1"/>
      <c r="J145" s="1"/>
      <c r="K145" s="1"/>
      <c r="L145" s="1"/>
    </row>
    <row r="146" ht="15.75" customHeight="1">
      <c r="A146" s="127"/>
      <c r="F146" s="1"/>
      <c r="G146" s="1"/>
      <c r="H146" s="1"/>
      <c r="I146" s="1"/>
      <c r="J146" s="1"/>
      <c r="K146" s="1"/>
      <c r="L146" s="1"/>
    </row>
    <row r="147" ht="15.75" customHeight="1">
      <c r="A147" s="127"/>
      <c r="F147" s="1"/>
      <c r="G147" s="1"/>
      <c r="H147" s="1"/>
      <c r="I147" s="1"/>
      <c r="J147" s="1"/>
      <c r="K147" s="1"/>
      <c r="L147" s="1"/>
    </row>
    <row r="148" ht="15.75" customHeight="1">
      <c r="A148" s="127"/>
      <c r="F148" s="1"/>
      <c r="G148" s="1"/>
      <c r="H148" s="1"/>
      <c r="I148" s="1"/>
      <c r="J148" s="1"/>
      <c r="K148" s="1"/>
      <c r="L148" s="1"/>
    </row>
    <row r="149" ht="15.75" customHeight="1">
      <c r="A149" s="127"/>
      <c r="F149" s="1"/>
      <c r="G149" s="1"/>
      <c r="H149" s="1"/>
      <c r="I149" s="1"/>
      <c r="J149" s="1"/>
      <c r="K149" s="1"/>
      <c r="L149" s="1"/>
    </row>
    <row r="150" ht="15.75" customHeight="1">
      <c r="A150" s="127"/>
      <c r="F150" s="1"/>
      <c r="G150" s="1"/>
      <c r="H150" s="1"/>
      <c r="I150" s="1"/>
      <c r="J150" s="1"/>
      <c r="K150" s="1"/>
      <c r="L150" s="1"/>
    </row>
    <row r="151" ht="15.75" customHeight="1">
      <c r="A151" s="127"/>
      <c r="F151" s="1"/>
      <c r="G151" s="1"/>
      <c r="H151" s="1"/>
      <c r="I151" s="1"/>
      <c r="J151" s="1"/>
      <c r="K151" s="1"/>
      <c r="L151" s="1"/>
    </row>
    <row r="152" ht="15.75" customHeight="1">
      <c r="A152" s="127"/>
      <c r="F152" s="1"/>
      <c r="G152" s="1"/>
      <c r="H152" s="1"/>
      <c r="I152" s="1"/>
      <c r="J152" s="1"/>
      <c r="K152" s="1"/>
      <c r="L152" s="1"/>
    </row>
    <row r="153" ht="15.75" customHeight="1">
      <c r="A153" s="127"/>
      <c r="F153" s="1"/>
      <c r="G153" s="1"/>
      <c r="H153" s="1"/>
      <c r="I153" s="1"/>
      <c r="J153" s="1"/>
      <c r="K153" s="1"/>
      <c r="L153" s="1"/>
    </row>
    <row r="154" ht="15.75" customHeight="1">
      <c r="A154" s="127"/>
      <c r="F154" s="1"/>
      <c r="G154" s="1"/>
      <c r="H154" s="1"/>
      <c r="I154" s="1"/>
      <c r="J154" s="1"/>
      <c r="K154" s="1"/>
      <c r="L154" s="1"/>
    </row>
    <row r="155" ht="15.75" customHeight="1">
      <c r="A155" s="127"/>
      <c r="F155" s="1"/>
      <c r="G155" s="1"/>
      <c r="H155" s="1"/>
      <c r="I155" s="1"/>
      <c r="J155" s="1"/>
      <c r="K155" s="1"/>
      <c r="L155" s="1"/>
    </row>
    <row r="156" ht="15.75" customHeight="1">
      <c r="A156" s="127"/>
      <c r="F156" s="1"/>
      <c r="G156" s="1"/>
      <c r="H156" s="1"/>
      <c r="I156" s="1"/>
      <c r="J156" s="1"/>
      <c r="K156" s="1"/>
      <c r="L156" s="1"/>
    </row>
    <row r="157" ht="15.75" customHeight="1">
      <c r="A157" s="127"/>
      <c r="F157" s="1"/>
      <c r="G157" s="1"/>
      <c r="H157" s="1"/>
      <c r="I157" s="1"/>
      <c r="J157" s="1"/>
      <c r="K157" s="1"/>
      <c r="L157" s="1"/>
    </row>
    <row r="158" ht="15.75" customHeight="1">
      <c r="A158" s="127"/>
      <c r="F158" s="1"/>
      <c r="G158" s="1"/>
      <c r="H158" s="1"/>
      <c r="I158" s="1"/>
      <c r="J158" s="1"/>
      <c r="K158" s="1"/>
      <c r="L158" s="1"/>
    </row>
    <row r="159" ht="15.75" customHeight="1">
      <c r="A159" s="127"/>
      <c r="F159" s="1"/>
      <c r="G159" s="1"/>
      <c r="H159" s="1"/>
      <c r="I159" s="1"/>
      <c r="J159" s="1"/>
      <c r="K159" s="1"/>
      <c r="L159" s="1"/>
    </row>
    <row r="160" ht="15.75" customHeight="1">
      <c r="A160" s="127"/>
      <c r="F160" s="1"/>
      <c r="G160" s="1"/>
      <c r="H160" s="1"/>
      <c r="I160" s="1"/>
      <c r="J160" s="1"/>
      <c r="K160" s="1"/>
      <c r="L160" s="1"/>
    </row>
    <row r="161" ht="15.75" customHeight="1">
      <c r="A161" s="127"/>
      <c r="F161" s="1"/>
      <c r="G161" s="1"/>
      <c r="H161" s="1"/>
      <c r="I161" s="1"/>
      <c r="J161" s="1"/>
      <c r="K161" s="1"/>
      <c r="L161" s="1"/>
    </row>
    <row r="162" ht="15.75" customHeight="1">
      <c r="A162" s="127"/>
      <c r="F162" s="1"/>
      <c r="G162" s="1"/>
      <c r="H162" s="1"/>
      <c r="I162" s="1"/>
      <c r="J162" s="1"/>
      <c r="K162" s="1"/>
      <c r="L162" s="1"/>
    </row>
    <row r="163" ht="15.75" customHeight="1">
      <c r="A163" s="127"/>
      <c r="F163" s="1"/>
      <c r="G163" s="1"/>
      <c r="H163" s="1"/>
      <c r="I163" s="1"/>
      <c r="J163" s="1"/>
      <c r="K163" s="1"/>
      <c r="L163" s="1"/>
    </row>
    <row r="164" ht="15.75" customHeight="1">
      <c r="A164" s="127"/>
      <c r="F164" s="1"/>
      <c r="G164" s="1"/>
      <c r="H164" s="1"/>
      <c r="I164" s="1"/>
      <c r="J164" s="1"/>
      <c r="K164" s="1"/>
      <c r="L164" s="1"/>
    </row>
    <row r="165" ht="15.75" customHeight="1">
      <c r="A165" s="127"/>
      <c r="F165" s="1"/>
      <c r="G165" s="1"/>
      <c r="H165" s="1"/>
      <c r="I165" s="1"/>
      <c r="J165" s="1"/>
      <c r="K165" s="1"/>
      <c r="L165" s="1"/>
    </row>
    <row r="166" ht="15.75" customHeight="1">
      <c r="A166" s="127"/>
      <c r="F166" s="1"/>
      <c r="G166" s="1"/>
      <c r="H166" s="1"/>
      <c r="I166" s="1"/>
      <c r="J166" s="1"/>
      <c r="K166" s="1"/>
      <c r="L166" s="1"/>
    </row>
    <row r="167" ht="15.75" customHeight="1">
      <c r="A167" s="127"/>
      <c r="F167" s="1"/>
      <c r="G167" s="1"/>
      <c r="H167" s="1"/>
      <c r="I167" s="1"/>
      <c r="J167" s="1"/>
      <c r="K167" s="1"/>
      <c r="L167" s="1"/>
    </row>
    <row r="168" ht="15.75" customHeight="1">
      <c r="A168" s="127"/>
      <c r="F168" s="1"/>
      <c r="G168" s="1"/>
      <c r="H168" s="1"/>
      <c r="I168" s="1"/>
      <c r="J168" s="1"/>
      <c r="K168" s="1"/>
      <c r="L168" s="1"/>
    </row>
    <row r="169" ht="15.75" customHeight="1">
      <c r="A169" s="127"/>
      <c r="F169" s="1"/>
      <c r="G169" s="1"/>
      <c r="H169" s="1"/>
      <c r="I169" s="1"/>
      <c r="J169" s="1"/>
      <c r="K169" s="1"/>
      <c r="L169" s="1"/>
    </row>
    <row r="170" ht="15.75" customHeight="1">
      <c r="A170" s="127"/>
      <c r="F170" s="1"/>
      <c r="G170" s="1"/>
      <c r="H170" s="1"/>
      <c r="I170" s="1"/>
      <c r="J170" s="1"/>
      <c r="K170" s="1"/>
      <c r="L170" s="1"/>
    </row>
    <row r="171" ht="15.75" customHeight="1">
      <c r="A171" s="127"/>
      <c r="F171" s="1"/>
      <c r="G171" s="1"/>
      <c r="H171" s="1"/>
      <c r="I171" s="1"/>
      <c r="J171" s="1"/>
      <c r="K171" s="1"/>
      <c r="L171" s="1"/>
    </row>
    <row r="172" ht="15.75" customHeight="1">
      <c r="A172" s="127"/>
      <c r="F172" s="1"/>
      <c r="G172" s="1"/>
      <c r="H172" s="1"/>
      <c r="I172" s="1"/>
      <c r="J172" s="1"/>
      <c r="K172" s="1"/>
      <c r="L172" s="1"/>
    </row>
    <row r="173" ht="15.75" customHeight="1">
      <c r="A173" s="127"/>
      <c r="F173" s="1"/>
      <c r="G173" s="1"/>
      <c r="H173" s="1"/>
      <c r="I173" s="1"/>
      <c r="J173" s="1"/>
      <c r="K173" s="1"/>
      <c r="L173" s="1"/>
    </row>
    <row r="174" ht="15.75" customHeight="1">
      <c r="A174" s="127"/>
      <c r="F174" s="1"/>
      <c r="G174" s="1"/>
      <c r="H174" s="1"/>
      <c r="I174" s="1"/>
      <c r="J174" s="1"/>
      <c r="K174" s="1"/>
      <c r="L174" s="1"/>
    </row>
    <row r="175" ht="15.75" customHeight="1">
      <c r="A175" s="127"/>
      <c r="F175" s="1"/>
      <c r="G175" s="1"/>
      <c r="H175" s="1"/>
      <c r="I175" s="1"/>
      <c r="J175" s="1"/>
      <c r="K175" s="1"/>
      <c r="L175" s="1"/>
    </row>
    <row r="176" ht="15.75" customHeight="1">
      <c r="A176" s="127"/>
      <c r="F176" s="1"/>
      <c r="G176" s="1"/>
      <c r="H176" s="1"/>
      <c r="I176" s="1"/>
      <c r="J176" s="1"/>
      <c r="K176" s="1"/>
      <c r="L176" s="1"/>
    </row>
    <row r="177" ht="15.75" customHeight="1">
      <c r="A177" s="127"/>
      <c r="F177" s="1"/>
      <c r="G177" s="1"/>
      <c r="H177" s="1"/>
      <c r="I177" s="1"/>
      <c r="J177" s="1"/>
      <c r="K177" s="1"/>
      <c r="L177" s="1"/>
    </row>
    <row r="178" ht="15.75" customHeight="1">
      <c r="A178" s="127"/>
      <c r="F178" s="1"/>
      <c r="G178" s="1"/>
      <c r="H178" s="1"/>
      <c r="I178" s="1"/>
      <c r="J178" s="1"/>
      <c r="K178" s="1"/>
      <c r="L178" s="1"/>
    </row>
    <row r="179" ht="15.75" customHeight="1">
      <c r="A179" s="127"/>
      <c r="F179" s="1"/>
      <c r="G179" s="1"/>
      <c r="H179" s="1"/>
      <c r="I179" s="1"/>
      <c r="J179" s="1"/>
      <c r="K179" s="1"/>
      <c r="L179" s="1"/>
    </row>
    <row r="180" ht="15.75" customHeight="1">
      <c r="A180" s="127"/>
      <c r="F180" s="1"/>
      <c r="G180" s="1"/>
      <c r="H180" s="1"/>
      <c r="I180" s="1"/>
      <c r="J180" s="1"/>
      <c r="K180" s="1"/>
      <c r="L180" s="1"/>
    </row>
    <row r="181" ht="15.75" customHeight="1">
      <c r="A181" s="127"/>
      <c r="F181" s="1"/>
      <c r="G181" s="1"/>
      <c r="H181" s="1"/>
      <c r="I181" s="1"/>
      <c r="J181" s="1"/>
      <c r="K181" s="1"/>
      <c r="L181" s="1"/>
    </row>
    <row r="182" ht="15.75" customHeight="1">
      <c r="A182" s="127"/>
      <c r="F182" s="1"/>
      <c r="G182" s="1"/>
      <c r="H182" s="1"/>
      <c r="I182" s="1"/>
      <c r="J182" s="1"/>
      <c r="K182" s="1"/>
      <c r="L182" s="1"/>
    </row>
    <row r="183" ht="15.75" customHeight="1">
      <c r="A183" s="127"/>
      <c r="F183" s="1"/>
      <c r="G183" s="1"/>
      <c r="H183" s="1"/>
      <c r="I183" s="1"/>
      <c r="J183" s="1"/>
      <c r="K183" s="1"/>
      <c r="L183" s="1"/>
    </row>
    <row r="184" ht="15.75" customHeight="1">
      <c r="A184" s="127"/>
      <c r="F184" s="1"/>
      <c r="G184" s="1"/>
      <c r="H184" s="1"/>
      <c r="I184" s="1"/>
      <c r="J184" s="1"/>
      <c r="K184" s="1"/>
      <c r="L184" s="1"/>
    </row>
    <row r="185" ht="15.75" customHeight="1">
      <c r="A185" s="127"/>
      <c r="F185" s="1"/>
      <c r="G185" s="1"/>
      <c r="H185" s="1"/>
      <c r="I185" s="1"/>
      <c r="J185" s="1"/>
      <c r="K185" s="1"/>
      <c r="L185" s="1"/>
    </row>
    <row r="186" ht="15.75" customHeight="1">
      <c r="A186" s="127"/>
      <c r="F186" s="1"/>
      <c r="G186" s="1"/>
      <c r="H186" s="1"/>
      <c r="I186" s="1"/>
      <c r="J186" s="1"/>
      <c r="K186" s="1"/>
      <c r="L186" s="1"/>
    </row>
    <row r="187" ht="15.75" customHeight="1">
      <c r="A187" s="127"/>
      <c r="F187" s="1"/>
      <c r="G187" s="1"/>
      <c r="H187" s="1"/>
      <c r="I187" s="1"/>
      <c r="J187" s="1"/>
      <c r="K187" s="1"/>
      <c r="L187" s="1"/>
    </row>
    <row r="188" ht="15.75" customHeight="1">
      <c r="A188" s="127"/>
      <c r="F188" s="1"/>
      <c r="G188" s="1"/>
      <c r="H188" s="1"/>
      <c r="I188" s="1"/>
      <c r="J188" s="1"/>
      <c r="K188" s="1"/>
      <c r="L188" s="1"/>
    </row>
    <row r="189" ht="15.75" customHeight="1">
      <c r="A189" s="127"/>
      <c r="F189" s="1"/>
      <c r="G189" s="1"/>
      <c r="H189" s="1"/>
      <c r="I189" s="1"/>
      <c r="J189" s="1"/>
      <c r="K189" s="1"/>
      <c r="L189" s="1"/>
    </row>
    <row r="190" ht="15.75" customHeight="1">
      <c r="A190" s="127"/>
      <c r="F190" s="1"/>
      <c r="G190" s="1"/>
      <c r="H190" s="1"/>
      <c r="I190" s="1"/>
      <c r="J190" s="1"/>
      <c r="K190" s="1"/>
      <c r="L190" s="1"/>
    </row>
    <row r="191" ht="15.75" customHeight="1">
      <c r="A191" s="127"/>
      <c r="F191" s="1"/>
      <c r="G191" s="1"/>
      <c r="H191" s="1"/>
      <c r="I191" s="1"/>
      <c r="J191" s="1"/>
      <c r="K191" s="1"/>
      <c r="L191" s="1"/>
    </row>
    <row r="192" ht="15.75" customHeight="1">
      <c r="A192" s="127"/>
      <c r="F192" s="1"/>
      <c r="G192" s="1"/>
      <c r="H192" s="1"/>
      <c r="I192" s="1"/>
      <c r="J192" s="1"/>
      <c r="K192" s="1"/>
      <c r="L192" s="1"/>
    </row>
    <row r="193" ht="15.75" customHeight="1">
      <c r="A193" s="127"/>
      <c r="F193" s="1"/>
      <c r="G193" s="1"/>
      <c r="H193" s="1"/>
      <c r="I193" s="1"/>
      <c r="J193" s="1"/>
      <c r="K193" s="1"/>
      <c r="L193" s="1"/>
    </row>
    <row r="194" ht="15.75" customHeight="1">
      <c r="A194" s="127"/>
      <c r="F194" s="1"/>
      <c r="G194" s="1"/>
      <c r="H194" s="1"/>
      <c r="I194" s="1"/>
      <c r="J194" s="1"/>
      <c r="K194" s="1"/>
      <c r="L194" s="1"/>
    </row>
    <row r="195" ht="15.75" customHeight="1">
      <c r="A195" s="127"/>
      <c r="F195" s="1"/>
      <c r="G195" s="1"/>
      <c r="H195" s="1"/>
      <c r="I195" s="1"/>
      <c r="J195" s="1"/>
      <c r="K195" s="1"/>
      <c r="L195" s="1"/>
    </row>
    <row r="196" ht="15.75" customHeight="1">
      <c r="A196" s="127"/>
      <c r="F196" s="1"/>
      <c r="G196" s="1"/>
      <c r="H196" s="1"/>
      <c r="I196" s="1"/>
      <c r="J196" s="1"/>
      <c r="K196" s="1"/>
      <c r="L196" s="1"/>
    </row>
    <row r="197" ht="15.75" customHeight="1">
      <c r="A197" s="127"/>
      <c r="F197" s="1"/>
      <c r="G197" s="1"/>
      <c r="H197" s="1"/>
      <c r="I197" s="1"/>
      <c r="J197" s="1"/>
      <c r="K197" s="1"/>
      <c r="L197" s="1"/>
    </row>
    <row r="198" ht="15.75" customHeight="1">
      <c r="A198" s="127"/>
      <c r="F198" s="1"/>
      <c r="G198" s="1"/>
      <c r="H198" s="1"/>
      <c r="I198" s="1"/>
      <c r="J198" s="1"/>
      <c r="K198" s="1"/>
      <c r="L198" s="1"/>
    </row>
    <row r="199" ht="15.75" customHeight="1">
      <c r="A199" s="127"/>
      <c r="F199" s="1"/>
      <c r="G199" s="1"/>
      <c r="H199" s="1"/>
      <c r="I199" s="1"/>
      <c r="J199" s="1"/>
      <c r="K199" s="1"/>
      <c r="L199" s="1"/>
    </row>
    <row r="200" ht="15.75" customHeight="1">
      <c r="A200" s="127"/>
      <c r="F200" s="1"/>
      <c r="G200" s="1"/>
      <c r="H200" s="1"/>
      <c r="I200" s="1"/>
      <c r="J200" s="1"/>
      <c r="K200" s="1"/>
      <c r="L200" s="1"/>
    </row>
    <row r="201" ht="15.75" customHeight="1">
      <c r="A201" s="127"/>
      <c r="F201" s="1"/>
      <c r="G201" s="1"/>
      <c r="H201" s="1"/>
      <c r="I201" s="1"/>
      <c r="J201" s="1"/>
      <c r="K201" s="1"/>
      <c r="L201" s="1"/>
    </row>
    <row r="202" ht="15.75" customHeight="1">
      <c r="A202" s="127"/>
      <c r="F202" s="1"/>
      <c r="G202" s="1"/>
      <c r="H202" s="1"/>
      <c r="I202" s="1"/>
      <c r="J202" s="1"/>
      <c r="K202" s="1"/>
      <c r="L202" s="1"/>
    </row>
    <row r="203" ht="15.75" customHeight="1">
      <c r="A203" s="127"/>
      <c r="F203" s="1"/>
      <c r="G203" s="1"/>
      <c r="H203" s="1"/>
      <c r="I203" s="1"/>
      <c r="J203" s="1"/>
      <c r="K203" s="1"/>
      <c r="L203" s="1"/>
    </row>
    <row r="204" ht="15.75" customHeight="1">
      <c r="A204" s="127"/>
      <c r="F204" s="1"/>
      <c r="G204" s="1"/>
      <c r="H204" s="1"/>
      <c r="I204" s="1"/>
      <c r="J204" s="1"/>
      <c r="K204" s="1"/>
      <c r="L204" s="1"/>
    </row>
    <row r="205" ht="15.75" customHeight="1">
      <c r="A205" s="127"/>
      <c r="F205" s="1"/>
      <c r="G205" s="1"/>
      <c r="H205" s="1"/>
      <c r="I205" s="1"/>
      <c r="J205" s="1"/>
      <c r="K205" s="1"/>
      <c r="L205" s="1"/>
    </row>
    <row r="206" ht="15.75" customHeight="1">
      <c r="A206" s="127"/>
      <c r="F206" s="1"/>
      <c r="G206" s="1"/>
      <c r="H206" s="1"/>
      <c r="I206" s="1"/>
      <c r="J206" s="1"/>
      <c r="K206" s="1"/>
      <c r="L206" s="1"/>
    </row>
    <row r="207" ht="15.75" customHeight="1">
      <c r="A207" s="127"/>
      <c r="F207" s="1"/>
      <c r="G207" s="1"/>
      <c r="H207" s="1"/>
      <c r="I207" s="1"/>
      <c r="J207" s="1"/>
      <c r="K207" s="1"/>
      <c r="L207" s="1"/>
    </row>
    <row r="208" ht="15.75" customHeight="1">
      <c r="A208" s="127"/>
      <c r="F208" s="1"/>
      <c r="G208" s="1"/>
      <c r="H208" s="1"/>
      <c r="I208" s="1"/>
      <c r="J208" s="1"/>
      <c r="K208" s="1"/>
      <c r="L208" s="1"/>
    </row>
    <row r="209" ht="15.75" customHeight="1">
      <c r="A209" s="127"/>
      <c r="F209" s="1"/>
      <c r="G209" s="1"/>
      <c r="H209" s="1"/>
      <c r="I209" s="1"/>
      <c r="J209" s="1"/>
      <c r="K209" s="1"/>
      <c r="L209" s="1"/>
    </row>
    <row r="210" ht="15.75" customHeight="1">
      <c r="A210" s="127"/>
      <c r="F210" s="1"/>
      <c r="G210" s="1"/>
      <c r="H210" s="1"/>
      <c r="I210" s="1"/>
      <c r="J210" s="1"/>
      <c r="K210" s="1"/>
      <c r="L210" s="1"/>
    </row>
    <row r="211" ht="15.75" customHeight="1">
      <c r="A211" s="127"/>
      <c r="F211" s="1"/>
      <c r="G211" s="1"/>
      <c r="H211" s="1"/>
      <c r="I211" s="1"/>
      <c r="J211" s="1"/>
      <c r="K211" s="1"/>
      <c r="L211" s="1"/>
    </row>
    <row r="212" ht="15.75" customHeight="1">
      <c r="A212" s="127"/>
      <c r="F212" s="1"/>
      <c r="G212" s="1"/>
      <c r="H212" s="1"/>
      <c r="I212" s="1"/>
      <c r="J212" s="1"/>
      <c r="K212" s="1"/>
      <c r="L212" s="1"/>
    </row>
    <row r="213" ht="15.75" customHeight="1">
      <c r="A213" s="127"/>
      <c r="F213" s="1"/>
      <c r="G213" s="1"/>
      <c r="H213" s="1"/>
      <c r="I213" s="1"/>
      <c r="J213" s="1"/>
      <c r="K213" s="1"/>
      <c r="L213" s="1"/>
    </row>
    <row r="214" ht="15.75" customHeight="1">
      <c r="A214" s="127"/>
      <c r="F214" s="1"/>
      <c r="G214" s="1"/>
      <c r="H214" s="1"/>
      <c r="I214" s="1"/>
      <c r="J214" s="1"/>
      <c r="K214" s="1"/>
      <c r="L214" s="1"/>
    </row>
    <row r="215" ht="15.75" customHeight="1">
      <c r="A215" s="127"/>
      <c r="F215" s="1"/>
      <c r="G215" s="1"/>
      <c r="H215" s="1"/>
      <c r="I215" s="1"/>
      <c r="J215" s="1"/>
      <c r="K215" s="1"/>
      <c r="L215" s="1"/>
    </row>
    <row r="216" ht="15.75" customHeight="1">
      <c r="A216" s="127"/>
      <c r="F216" s="1"/>
      <c r="G216" s="1"/>
      <c r="H216" s="1"/>
      <c r="I216" s="1"/>
      <c r="J216" s="1"/>
      <c r="K216" s="1"/>
      <c r="L216" s="1"/>
    </row>
    <row r="217" ht="15.75" customHeight="1">
      <c r="A217" s="127"/>
      <c r="F217" s="1"/>
      <c r="G217" s="1"/>
      <c r="H217" s="1"/>
      <c r="I217" s="1"/>
      <c r="J217" s="1"/>
      <c r="K217" s="1"/>
      <c r="L217" s="1"/>
    </row>
    <row r="218" ht="15.75" customHeight="1">
      <c r="A218" s="127"/>
      <c r="F218" s="1"/>
      <c r="G218" s="1"/>
      <c r="H218" s="1"/>
      <c r="I218" s="1"/>
      <c r="J218" s="1"/>
      <c r="K218" s="1"/>
      <c r="L218" s="1"/>
    </row>
    <row r="219" ht="15.75" customHeight="1">
      <c r="A219" s="127"/>
      <c r="F219" s="1"/>
      <c r="G219" s="1"/>
      <c r="H219" s="1"/>
      <c r="I219" s="1"/>
      <c r="J219" s="1"/>
      <c r="K219" s="1"/>
      <c r="L219" s="1"/>
    </row>
    <row r="220" ht="15.75" customHeight="1">
      <c r="A220" s="127"/>
      <c r="F220" s="1"/>
      <c r="G220" s="1"/>
      <c r="H220" s="1"/>
      <c r="I220" s="1"/>
      <c r="J220" s="1"/>
      <c r="K220" s="1"/>
      <c r="L220" s="1"/>
    </row>
    <row r="221" ht="15.75" customHeight="1">
      <c r="A221" s="127"/>
      <c r="F221" s="1"/>
      <c r="G221" s="1"/>
      <c r="H221" s="1"/>
      <c r="I221" s="1"/>
      <c r="J221" s="1"/>
      <c r="K221" s="1"/>
      <c r="L221" s="1"/>
    </row>
    <row r="222" ht="15.75" customHeight="1">
      <c r="A222" s="127"/>
      <c r="F222" s="1"/>
      <c r="G222" s="1"/>
      <c r="H222" s="1"/>
      <c r="I222" s="1"/>
      <c r="J222" s="1"/>
      <c r="K222" s="1"/>
      <c r="L222" s="1"/>
    </row>
    <row r="223" ht="15.75" customHeight="1">
      <c r="A223" s="127"/>
      <c r="F223" s="1"/>
      <c r="G223" s="1"/>
      <c r="H223" s="1"/>
      <c r="I223" s="1"/>
      <c r="J223" s="1"/>
      <c r="K223" s="1"/>
      <c r="L223" s="1"/>
    </row>
    <row r="224" ht="15.75" customHeight="1">
      <c r="A224" s="127"/>
      <c r="F224" s="1"/>
      <c r="G224" s="1"/>
      <c r="H224" s="1"/>
      <c r="I224" s="1"/>
      <c r="J224" s="1"/>
      <c r="K224" s="1"/>
      <c r="L224" s="1"/>
    </row>
    <row r="225" ht="15.75" customHeight="1">
      <c r="A225" s="127"/>
      <c r="F225" s="1"/>
      <c r="G225" s="1"/>
      <c r="H225" s="1"/>
      <c r="I225" s="1"/>
      <c r="J225" s="1"/>
      <c r="K225" s="1"/>
      <c r="L225" s="1"/>
    </row>
    <row r="226" ht="15.75" customHeight="1">
      <c r="A226" s="127"/>
      <c r="F226" s="1"/>
      <c r="G226" s="1"/>
      <c r="H226" s="1"/>
      <c r="I226" s="1"/>
      <c r="J226" s="1"/>
      <c r="K226" s="1"/>
      <c r="L226" s="1"/>
    </row>
    <row r="227" ht="15.75" customHeight="1">
      <c r="A227" s="127"/>
      <c r="F227" s="1"/>
      <c r="G227" s="1"/>
      <c r="H227" s="1"/>
      <c r="I227" s="1"/>
      <c r="J227" s="1"/>
      <c r="K227" s="1"/>
      <c r="L227" s="1"/>
    </row>
    <row r="228" ht="15.75" customHeight="1">
      <c r="A228" s="127"/>
      <c r="F228" s="1"/>
      <c r="G228" s="1"/>
      <c r="H228" s="1"/>
      <c r="I228" s="1"/>
      <c r="J228" s="1"/>
      <c r="K228" s="1"/>
      <c r="L228" s="1"/>
    </row>
    <row r="229" ht="15.75" customHeight="1">
      <c r="A229" s="127"/>
      <c r="F229" s="1"/>
      <c r="G229" s="1"/>
      <c r="H229" s="1"/>
      <c r="I229" s="1"/>
      <c r="J229" s="1"/>
      <c r="K229" s="1"/>
      <c r="L229" s="1"/>
    </row>
    <row r="230" ht="15.75" customHeight="1">
      <c r="A230" s="127"/>
      <c r="F230" s="1"/>
      <c r="G230" s="1"/>
      <c r="H230" s="1"/>
      <c r="I230" s="1"/>
      <c r="J230" s="1"/>
      <c r="K230" s="1"/>
      <c r="L230" s="1"/>
    </row>
    <row r="231" ht="15.75" customHeight="1">
      <c r="A231" s="127"/>
      <c r="F231" s="1"/>
      <c r="G231" s="1"/>
      <c r="H231" s="1"/>
      <c r="I231" s="1"/>
      <c r="J231" s="1"/>
      <c r="K231" s="1"/>
      <c r="L231" s="1"/>
    </row>
    <row r="232" ht="15.75" customHeight="1">
      <c r="A232" s="127"/>
      <c r="F232" s="1"/>
      <c r="G232" s="1"/>
      <c r="H232" s="1"/>
      <c r="I232" s="1"/>
      <c r="J232" s="1"/>
      <c r="K232" s="1"/>
      <c r="L232" s="1"/>
    </row>
    <row r="233" ht="15.75" customHeight="1">
      <c r="A233" s="127"/>
      <c r="F233" s="1"/>
      <c r="G233" s="1"/>
      <c r="H233" s="1"/>
      <c r="I233" s="1"/>
      <c r="J233" s="1"/>
      <c r="K233" s="1"/>
      <c r="L233" s="1"/>
    </row>
    <row r="234" ht="15.75" customHeight="1">
      <c r="A234" s="127"/>
      <c r="F234" s="1"/>
      <c r="G234" s="1"/>
      <c r="H234" s="1"/>
      <c r="I234" s="1"/>
      <c r="J234" s="1"/>
      <c r="K234" s="1"/>
      <c r="L234" s="1"/>
    </row>
    <row r="235" ht="15.75" customHeight="1">
      <c r="A235" s="127"/>
      <c r="F235" s="1"/>
      <c r="G235" s="1"/>
      <c r="H235" s="1"/>
      <c r="I235" s="1"/>
      <c r="J235" s="1"/>
      <c r="K235" s="1"/>
      <c r="L235" s="1"/>
    </row>
    <row r="236" ht="15.75" customHeight="1">
      <c r="A236" s="127"/>
      <c r="F236" s="1"/>
      <c r="G236" s="1"/>
      <c r="H236" s="1"/>
      <c r="I236" s="1"/>
      <c r="J236" s="1"/>
      <c r="K236" s="1"/>
      <c r="L236" s="1"/>
    </row>
    <row r="237" ht="15.75" customHeight="1">
      <c r="A237" s="127"/>
      <c r="F237" s="1"/>
      <c r="G237" s="1"/>
      <c r="H237" s="1"/>
      <c r="I237" s="1"/>
      <c r="J237" s="1"/>
      <c r="K237" s="1"/>
      <c r="L237" s="1"/>
    </row>
    <row r="238" ht="15.75" customHeight="1">
      <c r="A238" s="127"/>
      <c r="F238" s="1"/>
      <c r="G238" s="1"/>
      <c r="H238" s="1"/>
      <c r="I238" s="1"/>
      <c r="J238" s="1"/>
      <c r="K238" s="1"/>
      <c r="L238" s="1"/>
    </row>
    <row r="239" ht="15.75" customHeight="1">
      <c r="A239" s="127"/>
      <c r="F239" s="1"/>
      <c r="G239" s="1"/>
      <c r="H239" s="1"/>
      <c r="I239" s="1"/>
      <c r="J239" s="1"/>
      <c r="K239" s="1"/>
      <c r="L239" s="1"/>
    </row>
    <row r="240" ht="15.75" customHeight="1">
      <c r="A240" s="127"/>
      <c r="F240" s="1"/>
      <c r="G240" s="1"/>
      <c r="H240" s="1"/>
      <c r="I240" s="1"/>
      <c r="J240" s="1"/>
      <c r="K240" s="1"/>
      <c r="L240" s="1"/>
    </row>
    <row r="241" ht="15.75" customHeight="1">
      <c r="A241" s="127"/>
      <c r="F241" s="1"/>
      <c r="G241" s="1"/>
      <c r="H241" s="1"/>
      <c r="I241" s="1"/>
      <c r="J241" s="1"/>
      <c r="K241" s="1"/>
      <c r="L241" s="1"/>
    </row>
    <row r="242" ht="15.75" customHeight="1">
      <c r="A242" s="127"/>
      <c r="F242" s="1"/>
      <c r="G242" s="1"/>
      <c r="H242" s="1"/>
      <c r="I242" s="1"/>
      <c r="J242" s="1"/>
      <c r="K242" s="1"/>
      <c r="L242" s="1"/>
    </row>
    <row r="243" ht="15.75" customHeight="1">
      <c r="A243" s="127"/>
      <c r="F243" s="1"/>
      <c r="G243" s="1"/>
      <c r="H243" s="1"/>
      <c r="I243" s="1"/>
      <c r="J243" s="1"/>
      <c r="K243" s="1"/>
      <c r="L243" s="1"/>
    </row>
    <row r="244" ht="15.75" customHeight="1">
      <c r="A244" s="127"/>
      <c r="F244" s="1"/>
      <c r="G244" s="1"/>
      <c r="H244" s="1"/>
      <c r="I244" s="1"/>
      <c r="J244" s="1"/>
      <c r="K244" s="1"/>
      <c r="L244" s="1"/>
    </row>
    <row r="245" ht="15.75" customHeight="1">
      <c r="A245" s="127"/>
      <c r="F245" s="1"/>
      <c r="G245" s="1"/>
      <c r="H245" s="1"/>
      <c r="I245" s="1"/>
      <c r="J245" s="1"/>
      <c r="K245" s="1"/>
      <c r="L245" s="1"/>
    </row>
    <row r="246" ht="15.75" customHeight="1">
      <c r="A246" s="127"/>
      <c r="F246" s="1"/>
      <c r="G246" s="1"/>
      <c r="H246" s="1"/>
      <c r="I246" s="1"/>
      <c r="J246" s="1"/>
      <c r="K246" s="1"/>
      <c r="L246" s="1"/>
    </row>
    <row r="247" ht="15.75" customHeight="1">
      <c r="A247" s="127"/>
      <c r="F247" s="1"/>
      <c r="G247" s="1"/>
      <c r="H247" s="1"/>
      <c r="I247" s="1"/>
      <c r="J247" s="1"/>
      <c r="K247" s="1"/>
      <c r="L247" s="1"/>
    </row>
    <row r="248" ht="15.75" customHeight="1">
      <c r="A248" s="127"/>
      <c r="F248" s="1"/>
      <c r="G248" s="1"/>
      <c r="H248" s="1"/>
      <c r="I248" s="1"/>
      <c r="J248" s="1"/>
      <c r="K248" s="1"/>
      <c r="L248" s="1"/>
    </row>
    <row r="249" ht="15.75" customHeight="1">
      <c r="A249" s="127"/>
      <c r="F249" s="1"/>
      <c r="G249" s="1"/>
      <c r="H249" s="1"/>
      <c r="I249" s="1"/>
      <c r="J249" s="1"/>
      <c r="K249" s="1"/>
      <c r="L249" s="1"/>
    </row>
    <row r="250" ht="15.75" customHeight="1">
      <c r="A250" s="127"/>
      <c r="F250" s="1"/>
      <c r="G250" s="1"/>
      <c r="H250" s="1"/>
      <c r="I250" s="1"/>
      <c r="J250" s="1"/>
      <c r="K250" s="1"/>
      <c r="L250" s="1"/>
    </row>
    <row r="251" ht="15.75" customHeight="1">
      <c r="A251" s="127"/>
      <c r="F251" s="1"/>
      <c r="G251" s="1"/>
      <c r="H251" s="1"/>
      <c r="I251" s="1"/>
      <c r="J251" s="1"/>
      <c r="K251" s="1"/>
      <c r="L251" s="1"/>
    </row>
    <row r="252" ht="15.75" customHeight="1">
      <c r="A252" s="127"/>
      <c r="F252" s="1"/>
      <c r="G252" s="1"/>
      <c r="H252" s="1"/>
      <c r="I252" s="1"/>
      <c r="J252" s="1"/>
      <c r="K252" s="1"/>
      <c r="L252" s="1"/>
    </row>
    <row r="253" ht="15.75" customHeight="1">
      <c r="A253" s="127"/>
      <c r="F253" s="1"/>
      <c r="G253" s="1"/>
      <c r="H253" s="1"/>
      <c r="I253" s="1"/>
      <c r="J253" s="1"/>
      <c r="K253" s="1"/>
      <c r="L253" s="1"/>
    </row>
    <row r="254" ht="15.75" customHeight="1">
      <c r="A254" s="127"/>
      <c r="F254" s="1"/>
      <c r="G254" s="1"/>
      <c r="H254" s="1"/>
      <c r="I254" s="1"/>
      <c r="J254" s="1"/>
      <c r="K254" s="1"/>
      <c r="L254" s="1"/>
    </row>
    <row r="255" ht="15.75" customHeight="1">
      <c r="A255" s="127"/>
      <c r="F255" s="1"/>
      <c r="G255" s="1"/>
      <c r="H255" s="1"/>
      <c r="I255" s="1"/>
      <c r="J255" s="1"/>
      <c r="K255" s="1"/>
      <c r="L255" s="1"/>
    </row>
    <row r="256" ht="15.75" customHeight="1">
      <c r="A256" s="127"/>
      <c r="F256" s="1"/>
      <c r="G256" s="1"/>
      <c r="H256" s="1"/>
      <c r="I256" s="1"/>
      <c r="J256" s="1"/>
      <c r="K256" s="1"/>
      <c r="L256" s="1"/>
    </row>
    <row r="257" ht="15.75" customHeight="1">
      <c r="A257" s="127"/>
      <c r="F257" s="1"/>
      <c r="G257" s="1"/>
      <c r="H257" s="1"/>
      <c r="I257" s="1"/>
      <c r="J257" s="1"/>
      <c r="K257" s="1"/>
      <c r="L257" s="1"/>
    </row>
    <row r="258" ht="15.75" customHeight="1">
      <c r="A258" s="127"/>
      <c r="F258" s="1"/>
      <c r="G258" s="1"/>
      <c r="H258" s="1"/>
      <c r="I258" s="1"/>
      <c r="J258" s="1"/>
      <c r="K258" s="1"/>
      <c r="L258" s="1"/>
    </row>
    <row r="259" ht="15.75" customHeight="1">
      <c r="A259" s="127"/>
      <c r="F259" s="1"/>
      <c r="G259" s="1"/>
      <c r="H259" s="1"/>
      <c r="I259" s="1"/>
      <c r="J259" s="1"/>
      <c r="K259" s="1"/>
      <c r="L259" s="1"/>
    </row>
    <row r="260" ht="15.75" customHeight="1">
      <c r="A260" s="127"/>
      <c r="F260" s="1"/>
      <c r="G260" s="1"/>
      <c r="H260" s="1"/>
      <c r="I260" s="1"/>
      <c r="J260" s="1"/>
      <c r="K260" s="1"/>
      <c r="L260" s="1"/>
    </row>
    <row r="261" ht="15.75" customHeight="1">
      <c r="A261" s="127"/>
      <c r="F261" s="1"/>
      <c r="G261" s="1"/>
      <c r="H261" s="1"/>
      <c r="I261" s="1"/>
      <c r="J261" s="1"/>
      <c r="K261" s="1"/>
      <c r="L261" s="1"/>
    </row>
    <row r="262" ht="15.75" customHeight="1">
      <c r="A262" s="127"/>
      <c r="F262" s="1"/>
      <c r="G262" s="1"/>
      <c r="H262" s="1"/>
      <c r="I262" s="1"/>
      <c r="J262" s="1"/>
      <c r="K262" s="1"/>
      <c r="L262" s="1"/>
    </row>
    <row r="263" ht="15.75" customHeight="1">
      <c r="A263" s="127"/>
      <c r="F263" s="1"/>
      <c r="G263" s="1"/>
      <c r="H263" s="1"/>
      <c r="I263" s="1"/>
      <c r="J263" s="1"/>
      <c r="K263" s="1"/>
      <c r="L263" s="1"/>
    </row>
    <row r="264" ht="15.75" customHeight="1">
      <c r="A264" s="127"/>
      <c r="F264" s="1"/>
      <c r="G264" s="1"/>
      <c r="H264" s="1"/>
      <c r="I264" s="1"/>
      <c r="J264" s="1"/>
      <c r="K264" s="1"/>
      <c r="L264" s="1"/>
    </row>
    <row r="265" ht="15.75" customHeight="1">
      <c r="A265" s="127"/>
      <c r="F265" s="1"/>
      <c r="G265" s="1"/>
      <c r="H265" s="1"/>
      <c r="I265" s="1"/>
      <c r="J265" s="1"/>
      <c r="K265" s="1"/>
      <c r="L265" s="1"/>
    </row>
    <row r="266" ht="15.75" customHeight="1">
      <c r="A266" s="127"/>
      <c r="F266" s="1"/>
      <c r="G266" s="1"/>
      <c r="H266" s="1"/>
      <c r="I266" s="1"/>
      <c r="J266" s="1"/>
      <c r="K266" s="1"/>
      <c r="L266" s="1"/>
    </row>
    <row r="267" ht="15.75" customHeight="1">
      <c r="A267" s="127"/>
      <c r="F267" s="1"/>
      <c r="G267" s="1"/>
      <c r="H267" s="1"/>
      <c r="I267" s="1"/>
      <c r="J267" s="1"/>
      <c r="K267" s="1"/>
      <c r="L267" s="1"/>
    </row>
    <row r="268" ht="15.75" customHeight="1">
      <c r="A268" s="127"/>
      <c r="F268" s="1"/>
      <c r="G268" s="1"/>
      <c r="H268" s="1"/>
      <c r="I268" s="1"/>
      <c r="J268" s="1"/>
      <c r="K268" s="1"/>
      <c r="L268" s="1"/>
    </row>
    <row r="269" ht="15.75" customHeight="1">
      <c r="A269" s="127"/>
      <c r="F269" s="1"/>
      <c r="G269" s="1"/>
      <c r="H269" s="1"/>
      <c r="I269" s="1"/>
      <c r="J269" s="1"/>
      <c r="K269" s="1"/>
      <c r="L269" s="1"/>
    </row>
    <row r="270" ht="15.75" customHeight="1">
      <c r="A270" s="127"/>
      <c r="F270" s="1"/>
      <c r="G270" s="1"/>
      <c r="H270" s="1"/>
      <c r="I270" s="1"/>
      <c r="J270" s="1"/>
      <c r="K270" s="1"/>
      <c r="L270" s="1"/>
    </row>
    <row r="271" ht="15.75" customHeight="1">
      <c r="A271" s="127"/>
      <c r="F271" s="1"/>
      <c r="G271" s="1"/>
      <c r="H271" s="1"/>
      <c r="I271" s="1"/>
      <c r="J271" s="1"/>
      <c r="K271" s="1"/>
      <c r="L271" s="1"/>
    </row>
    <row r="272" ht="15.75" customHeight="1">
      <c r="A272" s="127"/>
      <c r="F272" s="1"/>
      <c r="G272" s="1"/>
      <c r="H272" s="1"/>
      <c r="I272" s="1"/>
      <c r="J272" s="1"/>
      <c r="K272" s="1"/>
      <c r="L272" s="1"/>
    </row>
    <row r="273" ht="15.75" customHeight="1">
      <c r="A273" s="127"/>
      <c r="F273" s="1"/>
      <c r="G273" s="1"/>
      <c r="H273" s="1"/>
      <c r="I273" s="1"/>
      <c r="J273" s="1"/>
      <c r="K273" s="1"/>
      <c r="L273" s="1"/>
    </row>
    <row r="274" ht="15.75" customHeight="1">
      <c r="A274" s="127"/>
      <c r="F274" s="1"/>
      <c r="G274" s="1"/>
      <c r="H274" s="1"/>
      <c r="I274" s="1"/>
      <c r="J274" s="1"/>
      <c r="K274" s="1"/>
      <c r="L274" s="1"/>
    </row>
    <row r="275" ht="15.75" customHeight="1">
      <c r="A275" s="127"/>
      <c r="F275" s="1"/>
      <c r="G275" s="1"/>
      <c r="H275" s="1"/>
      <c r="I275" s="1"/>
      <c r="J275" s="1"/>
      <c r="K275" s="1"/>
      <c r="L275" s="1"/>
    </row>
    <row r="276" ht="15.75" customHeight="1">
      <c r="A276" s="127"/>
      <c r="F276" s="1"/>
      <c r="G276" s="1"/>
      <c r="H276" s="1"/>
      <c r="I276" s="1"/>
      <c r="J276" s="1"/>
      <c r="K276" s="1"/>
      <c r="L276" s="1"/>
    </row>
    <row r="277" ht="15.75" customHeight="1">
      <c r="A277" s="127"/>
      <c r="F277" s="1"/>
      <c r="G277" s="1"/>
      <c r="H277" s="1"/>
      <c r="I277" s="1"/>
      <c r="J277" s="1"/>
      <c r="K277" s="1"/>
      <c r="L277" s="1"/>
    </row>
    <row r="278" ht="15.75" customHeight="1">
      <c r="A278" s="127"/>
      <c r="F278" s="1"/>
      <c r="G278" s="1"/>
      <c r="H278" s="1"/>
      <c r="I278" s="1"/>
      <c r="J278" s="1"/>
      <c r="K278" s="1"/>
      <c r="L278" s="1"/>
    </row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</sheetData>
  <mergeCells count="41">
    <mergeCell ref="J4:J5"/>
    <mergeCell ref="K4:K5"/>
    <mergeCell ref="G32:N32"/>
    <mergeCell ref="O32:Q32"/>
    <mergeCell ref="G36:N39"/>
    <mergeCell ref="L4:L5"/>
    <mergeCell ref="M4:M5"/>
    <mergeCell ref="O4:O15"/>
    <mergeCell ref="P4:P15"/>
    <mergeCell ref="Q4:Q15"/>
    <mergeCell ref="R4:R15"/>
    <mergeCell ref="A1:B3"/>
    <mergeCell ref="C1:O2"/>
    <mergeCell ref="C3:O3"/>
    <mergeCell ref="G4:G5"/>
    <mergeCell ref="H4:H5"/>
    <mergeCell ref="I4:I5"/>
    <mergeCell ref="N4:N5"/>
    <mergeCell ref="D36:E36"/>
    <mergeCell ref="D37:E37"/>
    <mergeCell ref="A4:F7"/>
    <mergeCell ref="A8:F13"/>
    <mergeCell ref="A14:F14"/>
    <mergeCell ref="A15:B15"/>
    <mergeCell ref="A32:B32"/>
    <mergeCell ref="A36:B36"/>
    <mergeCell ref="A37:B37"/>
    <mergeCell ref="A43:F43"/>
    <mergeCell ref="A44:F44"/>
    <mergeCell ref="A45:F45"/>
    <mergeCell ref="B57:H57"/>
    <mergeCell ref="B64:E64"/>
    <mergeCell ref="B70:E70"/>
    <mergeCell ref="B76:D76"/>
    <mergeCell ref="A38:B38"/>
    <mergeCell ref="C38:F38"/>
    <mergeCell ref="A39:B39"/>
    <mergeCell ref="C39:F39"/>
    <mergeCell ref="A40:F40"/>
    <mergeCell ref="A41:F41"/>
    <mergeCell ref="A42:F42"/>
  </mergeCells>
  <conditionalFormatting sqref="G16:N31 G33:N35">
    <cfRule type="containsText" dxfId="0" priority="1" operator="containsText" text="N/A">
      <formula>NOT(ISERROR(SEARCH(("N/A"),(G16))))</formula>
    </cfRule>
  </conditionalFormatting>
  <conditionalFormatting sqref="G16:N31 G33:N35">
    <cfRule type="containsText" dxfId="1" priority="2" operator="containsText" text="N/A">
      <formula>NOT(ISERROR(SEARCH(("N/A"),(G16))))</formula>
    </cfRule>
  </conditionalFormatting>
  <conditionalFormatting sqref="G16:N31 G33:N35">
    <cfRule type="containsText" dxfId="2" priority="3" operator="containsText" text="Asistió">
      <formula>NOT(ISERROR(SEARCH(("Asistió"),(G16))))</formula>
    </cfRule>
  </conditionalFormatting>
  <conditionalFormatting sqref="G16:N31 G33:N35">
    <cfRule type="containsText" dxfId="3" priority="4" operator="containsText" text="Ausente">
      <formula>NOT(ISERROR(SEARCH(("Ausente"),(G16))))</formula>
    </cfRule>
  </conditionalFormatting>
  <conditionalFormatting sqref="G16:N31 G33:N35">
    <cfRule type="containsText" dxfId="4" priority="5" operator="containsText" text="Justificación">
      <formula>NOT(ISERROR(SEARCH(("Justificación"),(G16))))</formula>
    </cfRule>
  </conditionalFormatting>
  <conditionalFormatting sqref="G16:N31 G33:N35">
    <cfRule type="containsText" dxfId="5" priority="6" operator="containsText" text="Justificación">
      <formula>NOT(ISERROR(SEARCH(("Justificación"),(G16))))</formula>
    </cfRule>
  </conditionalFormatting>
  <conditionalFormatting sqref="G16:N31 G33:N35">
    <cfRule type="containsText" dxfId="6" priority="7" operator="containsText" text="Justificación">
      <formula>NOT(ISERROR(SEARCH(("Justificación"),(G16))))</formula>
    </cfRule>
  </conditionalFormatting>
  <conditionalFormatting sqref="G16:N31 G33:N35">
    <cfRule type="containsText" dxfId="6" priority="8" operator="containsText" text="Justificaciín">
      <formula>NOT(ISERROR(SEARCH(("Justificaciín"),(G16))))</formula>
    </cfRule>
  </conditionalFormatting>
  <conditionalFormatting sqref="G16:N31 G33:N35">
    <cfRule type="containsText" dxfId="7" priority="9" operator="containsText" text="Ausente">
      <formula>NOT(ISERROR(SEARCH(("Ausente"),(G16))))</formula>
    </cfRule>
  </conditionalFormatting>
  <conditionalFormatting sqref="G16:N31 G33:N35">
    <cfRule type="containsText" dxfId="6" priority="10" operator="containsText" text="Ausente">
      <formula>NOT(ISERROR(SEARCH(("Ausente"),(G16))))</formula>
    </cfRule>
  </conditionalFormatting>
  <conditionalFormatting sqref="G16:N31 G33:N35">
    <cfRule type="containsText" dxfId="8" priority="11" operator="containsText" text="Asistió">
      <formula>NOT(ISERROR(SEARCH(("Asistió"),(G16))))</formula>
    </cfRule>
  </conditionalFormatting>
  <conditionalFormatting sqref="E16:F31">
    <cfRule type="containsText" dxfId="9" priority="12" operator="containsText" text="3">
      <formula>NOT(ISERROR(SEARCH(("3"),(E16))))</formula>
    </cfRule>
  </conditionalFormatting>
  <conditionalFormatting sqref="E16:F31">
    <cfRule type="containsText" dxfId="10" priority="13" operator="containsText" text="4">
      <formula>NOT(ISERROR(SEARCH(("4"),(E16))))</formula>
    </cfRule>
  </conditionalFormatting>
  <conditionalFormatting sqref="E16:F31">
    <cfRule type="containsText" dxfId="11" priority="14" operator="containsText" text="2">
      <formula>NOT(ISERROR(SEARCH(("2"),(E16))))</formula>
    </cfRule>
  </conditionalFormatting>
  <conditionalFormatting sqref="E16:F31">
    <cfRule type="containsText" dxfId="12" priority="15" operator="containsText" text="3">
      <formula>NOT(ISERROR(SEARCH(("3"),(E16))))</formula>
    </cfRule>
  </conditionalFormatting>
  <conditionalFormatting sqref="E16:F31">
    <cfRule type="containsText" dxfId="13" priority="16" operator="containsText" text="3">
      <formula>NOT(ISERROR(SEARCH(("3"),(E16))))</formula>
    </cfRule>
  </conditionalFormatting>
  <conditionalFormatting sqref="E16:F31">
    <cfRule type="containsText" dxfId="13" priority="17" operator="containsText" text="4">
      <formula>NOT(ISERROR(SEARCH(("4"),(E16))))</formula>
    </cfRule>
  </conditionalFormatting>
  <conditionalFormatting sqref="E16:F31">
    <cfRule type="containsText" dxfId="13" priority="18" operator="containsText" text="2">
      <formula>NOT(ISERROR(SEARCH(("2"),(E16))))</formula>
    </cfRule>
  </conditionalFormatting>
  <conditionalFormatting sqref="E16:F31">
    <cfRule type="containsText" dxfId="13" priority="19" operator="containsText" text="3">
      <formula>NOT(ISERROR(SEARCH(("3"),(E16))))</formula>
    </cfRule>
  </conditionalFormatting>
  <conditionalFormatting sqref="E16:F31">
    <cfRule type="containsText" dxfId="13" priority="20" operator="containsText" text="4">
      <formula>NOT(ISERROR(SEARCH(("4"),(E16))))</formula>
    </cfRule>
  </conditionalFormatting>
  <conditionalFormatting sqref="E16:F31">
    <cfRule type="containsText" dxfId="3" priority="21" operator="containsText" text="4">
      <formula>NOT(ISERROR(SEARCH(("4"),(E16))))</formula>
    </cfRule>
  </conditionalFormatting>
  <conditionalFormatting sqref="E16:F31">
    <cfRule type="containsText" dxfId="13" priority="22" operator="containsText" text="3">
      <formula>NOT(ISERROR(SEARCH(("3"),(E16))))</formula>
    </cfRule>
  </conditionalFormatting>
  <conditionalFormatting sqref="E16:F31">
    <cfRule type="containsText" dxfId="13" priority="23" operator="containsText" text="4">
      <formula>NOT(ISERROR(SEARCH(("4"),(E16))))</formula>
    </cfRule>
  </conditionalFormatting>
  <conditionalFormatting sqref="E16:F31">
    <cfRule type="containsText" dxfId="13" priority="24" operator="containsText" text="2">
      <formula>NOT(ISERROR(SEARCH(("2"),(E16))))</formula>
    </cfRule>
  </conditionalFormatting>
  <conditionalFormatting sqref="E16:F31">
    <cfRule type="containsText" dxfId="13" priority="25" operator="containsText" text="2">
      <formula>NOT(ISERROR(SEARCH(("2"),(E16))))</formula>
    </cfRule>
  </conditionalFormatting>
  <conditionalFormatting sqref="E16:F31">
    <cfRule type="containsText" dxfId="14" priority="26" operator="containsText" text="2">
      <formula>NOT(ISERROR(SEARCH(("2"),(E16))))</formula>
    </cfRule>
  </conditionalFormatting>
  <conditionalFormatting sqref="E16:F31">
    <cfRule type="containsText" dxfId="13" priority="27" operator="containsText" text="2">
      <formula>NOT(ISERROR(SEARCH(("2"),(E16))))</formula>
    </cfRule>
  </conditionalFormatting>
  <conditionalFormatting sqref="E16:F31">
    <cfRule type="containsText" dxfId="15" priority="28" operator="containsText" text="2">
      <formula>NOT(ISERROR(SEARCH(("2"),(E16))))</formula>
    </cfRule>
  </conditionalFormatting>
  <conditionalFormatting sqref="E16:F31">
    <cfRule type="containsText" dxfId="16" priority="29" operator="containsText" text="3">
      <formula>NOT(ISERROR(SEARCH(("3"),(E16))))</formula>
    </cfRule>
  </conditionalFormatting>
  <conditionalFormatting sqref="E16:F31">
    <cfRule type="containsText" dxfId="17" priority="30" operator="containsText" text="4">
      <formula>NOT(ISERROR(SEARCH(("4"),(E16))))</formula>
    </cfRule>
  </conditionalFormatting>
  <conditionalFormatting sqref="E16:F31">
    <cfRule type="containsText" dxfId="18" priority="31" operator="containsText" text="2">
      <formula>NOT(ISERROR(SEARCH(("2"),(E16))))</formula>
    </cfRule>
  </conditionalFormatting>
  <conditionalFormatting sqref="E16:F31">
    <cfRule type="containsText" dxfId="3" priority="32" operator="containsText" text="3">
      <formula>NOT(ISERROR(SEARCH(("3"),(E16))))</formula>
    </cfRule>
  </conditionalFormatting>
  <conditionalFormatting sqref="E33:F35">
    <cfRule type="containsText" dxfId="10" priority="33" operator="containsText" text="5">
      <formula>NOT(ISERROR(SEARCH(("5"),(E33))))</formula>
    </cfRule>
  </conditionalFormatting>
  <conditionalFormatting sqref="E33:F35">
    <cfRule type="containsText" dxfId="10" priority="34" operator="containsText" text="4">
      <formula>NOT(ISERROR(SEARCH(("4"),(E33))))</formula>
    </cfRule>
  </conditionalFormatting>
  <conditionalFormatting sqref="E16:F35">
    <cfRule type="containsText" dxfId="11" priority="35" operator="containsText" text="2">
      <formula>NOT(ISERROR(SEARCH(("2"),(E16))))</formula>
    </cfRule>
  </conditionalFormatting>
  <conditionalFormatting sqref="P16:P31 P33:P35 R16:R31 R33:R35">
    <cfRule type="containsText" dxfId="11" priority="36" operator="containsText" text="2">
      <formula>NOT(ISERROR(SEARCH(("2"),(P16))))</formula>
    </cfRule>
  </conditionalFormatting>
  <conditionalFormatting sqref="P16:P31 P33:P35 R16:R31 R33:R35">
    <cfRule type="containsText" dxfId="9" priority="37" operator="containsText" text="3">
      <formula>NOT(ISERROR(SEARCH(("3"),(P16))))</formula>
    </cfRule>
  </conditionalFormatting>
  <conditionalFormatting sqref="P16:P31 P33:P35 R16:R31 R33:R35">
    <cfRule type="containsText" dxfId="3" priority="38" operator="containsText" text="4">
      <formula>NOT(ISERROR(SEARCH(("4"),(P16))))</formula>
    </cfRule>
  </conditionalFormatting>
  <dataValidations>
    <dataValidation type="list" allowBlank="1" showErrorMessage="1" sqref="G59:G62">
      <formula1>Hoja2!$C$17:$C$18</formula1>
    </dataValidation>
    <dataValidation type="list" allowBlank="1" showErrorMessage="1" sqref="G7:N7">
      <formula1>Hoja2!$G$2:$G$7</formula1>
    </dataValidation>
    <dataValidation type="list" allowBlank="1" showErrorMessage="1" sqref="C59:C62">
      <formula1>Hoja2!$C$12:$C$16</formula1>
    </dataValidation>
    <dataValidation type="list" allowBlank="1" showErrorMessage="1" sqref="G16:N31 G33:N35">
      <formula1>Hoja2!$H$8:$H$11</formula1>
    </dataValidation>
    <dataValidation type="list" allowBlank="1" showErrorMessage="1" sqref="C16:C31 C33:C35">
      <formula1>Hoja2!$C$8:$C$10</formula1>
    </dataValidation>
  </dataValidations>
  <printOptions/>
  <pageMargins bottom="0.75" footer="0.0" header="0.0" left="0.7" right="0.7" top="0.75"/>
  <pageSetup fitToHeight="0" paperSize="8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51.0"/>
    <col customWidth="1" min="3" max="3" width="16.57"/>
    <col customWidth="1" min="4" max="4" width="34.57"/>
    <col customWidth="1" min="5" max="5" width="17.0"/>
    <col customWidth="1" min="6" max="6" width="22.57"/>
    <col customWidth="1" min="7" max="10" width="17.29"/>
    <col customWidth="1" min="11" max="11" width="18.57"/>
    <col customWidth="1" min="12" max="12" width="17.29"/>
    <col customWidth="1" min="13" max="13" width="15.43"/>
    <col customWidth="1" min="14" max="14" width="16.0"/>
    <col customWidth="1" min="15" max="19" width="15.43"/>
    <col customWidth="1" min="20" max="20" width="15.29"/>
    <col customWidth="1" min="21" max="21" width="18.86"/>
    <col customWidth="1" min="22" max="22" width="15.43"/>
    <col customWidth="1" min="23" max="24" width="10.71"/>
  </cols>
  <sheetData>
    <row r="1" ht="20.25" customHeight="1">
      <c r="A1" s="182" t="s">
        <v>185</v>
      </c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0"/>
      <c r="T1" s="184" t="s">
        <v>21</v>
      </c>
      <c r="U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8"/>
      <c r="T2" s="184" t="s">
        <v>23</v>
      </c>
      <c r="U2" s="185">
        <v>2.0</v>
      </c>
    </row>
    <row r="3" ht="51.75" customHeight="1">
      <c r="A3" s="16"/>
      <c r="B3" s="18"/>
      <c r="C3" s="186" t="s">
        <v>24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06"/>
      <c r="Q3" s="206"/>
      <c r="R3" s="206"/>
      <c r="S3" s="207"/>
      <c r="T3" s="184" t="s">
        <v>25</v>
      </c>
      <c r="U3" s="187">
        <v>45257.0</v>
      </c>
    </row>
    <row r="4" ht="12.75" customHeight="1">
      <c r="A4" s="24" t="s">
        <v>216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08">
        <v>9.0</v>
      </c>
      <c r="P4" s="25">
        <v>10.0</v>
      </c>
      <c r="Q4" s="25">
        <v>11.0</v>
      </c>
      <c r="R4" s="26">
        <v>12.0</v>
      </c>
      <c r="S4" s="26" t="s">
        <v>27</v>
      </c>
      <c r="T4" s="26" t="s">
        <v>28</v>
      </c>
      <c r="U4" s="26" t="s">
        <v>29</v>
      </c>
      <c r="V4" s="27" t="s">
        <v>30</v>
      </c>
      <c r="W4" s="28"/>
      <c r="X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30"/>
      <c r="T5" s="30"/>
      <c r="U5" s="30"/>
      <c r="V5" s="30"/>
      <c r="W5" s="28"/>
      <c r="X5" s="28"/>
    </row>
    <row r="6" ht="15.0" customHeight="1">
      <c r="A6" s="14"/>
      <c r="F6" s="15"/>
      <c r="G6" s="209" t="s">
        <v>31</v>
      </c>
      <c r="H6" s="209" t="s">
        <v>31</v>
      </c>
      <c r="I6" s="209" t="s">
        <v>31</v>
      </c>
      <c r="J6" s="209" t="s">
        <v>31</v>
      </c>
      <c r="K6" s="209" t="s">
        <v>31</v>
      </c>
      <c r="L6" s="31" t="s">
        <v>31</v>
      </c>
      <c r="M6" s="210" t="s">
        <v>31</v>
      </c>
      <c r="N6" s="31" t="s">
        <v>31</v>
      </c>
      <c r="O6" s="211" t="s">
        <v>31</v>
      </c>
      <c r="P6" s="31" t="s">
        <v>31</v>
      </c>
      <c r="Q6" s="31" t="s">
        <v>31</v>
      </c>
      <c r="R6" s="31" t="s">
        <v>31</v>
      </c>
      <c r="S6" s="30"/>
      <c r="T6" s="30"/>
      <c r="U6" s="30"/>
      <c r="V6" s="30"/>
    </row>
    <row r="7">
      <c r="A7" s="16"/>
      <c r="B7" s="17"/>
      <c r="C7" s="17"/>
      <c r="D7" s="17"/>
      <c r="E7" s="17"/>
      <c r="F7" s="18"/>
      <c r="G7" s="58"/>
      <c r="H7" s="58"/>
      <c r="I7" s="58"/>
      <c r="J7" s="58"/>
      <c r="K7" s="58"/>
      <c r="L7" s="32"/>
      <c r="M7" s="212"/>
      <c r="N7" s="213"/>
      <c r="O7" s="214"/>
      <c r="P7" s="32"/>
      <c r="Q7" s="32"/>
      <c r="R7" s="32"/>
      <c r="S7" s="30"/>
      <c r="T7" s="30"/>
      <c r="U7" s="30"/>
      <c r="V7" s="30"/>
    </row>
    <row r="8" ht="15.0" customHeight="1">
      <c r="A8" s="33" t="s">
        <v>32</v>
      </c>
      <c r="B8" s="12"/>
      <c r="C8" s="12"/>
      <c r="D8" s="12"/>
      <c r="E8" s="12"/>
      <c r="F8" s="10"/>
      <c r="G8" s="215" t="s">
        <v>217</v>
      </c>
      <c r="H8" s="215" t="s">
        <v>25</v>
      </c>
      <c r="I8" s="215" t="s">
        <v>25</v>
      </c>
      <c r="J8" s="215" t="s">
        <v>25</v>
      </c>
      <c r="K8" s="215" t="s">
        <v>25</v>
      </c>
      <c r="L8" s="34" t="s">
        <v>25</v>
      </c>
      <c r="M8" s="216" t="s">
        <v>25</v>
      </c>
      <c r="N8" s="34" t="s">
        <v>25</v>
      </c>
      <c r="O8" s="217" t="s">
        <v>25</v>
      </c>
      <c r="P8" s="218" t="s">
        <v>25</v>
      </c>
      <c r="Q8" s="34" t="s">
        <v>25</v>
      </c>
      <c r="R8" s="34" t="s">
        <v>25</v>
      </c>
      <c r="S8" s="30"/>
      <c r="T8" s="30"/>
      <c r="U8" s="30"/>
      <c r="V8" s="30"/>
    </row>
    <row r="9" ht="15.0" customHeight="1">
      <c r="A9" s="14"/>
      <c r="F9" s="15"/>
      <c r="G9" s="219"/>
      <c r="H9" s="219"/>
      <c r="I9" s="219"/>
      <c r="J9" s="219"/>
      <c r="K9" s="219"/>
      <c r="L9" s="35"/>
      <c r="M9" s="220"/>
      <c r="N9" s="221"/>
      <c r="O9" s="222"/>
      <c r="P9" s="223"/>
      <c r="Q9" s="223"/>
      <c r="R9" s="223"/>
      <c r="S9" s="30"/>
      <c r="T9" s="30"/>
      <c r="U9" s="30"/>
      <c r="V9" s="30"/>
    </row>
    <row r="10" ht="15.0" customHeight="1">
      <c r="A10" s="14"/>
      <c r="F10" s="15"/>
      <c r="G10" s="215" t="s">
        <v>33</v>
      </c>
      <c r="H10" s="215" t="s">
        <v>33</v>
      </c>
      <c r="I10" s="215" t="s">
        <v>33</v>
      </c>
      <c r="J10" s="215" t="s">
        <v>33</v>
      </c>
      <c r="K10" s="215" t="s">
        <v>33</v>
      </c>
      <c r="L10" s="34" t="s">
        <v>33</v>
      </c>
      <c r="M10" s="216" t="s">
        <v>33</v>
      </c>
      <c r="N10" s="34" t="s">
        <v>33</v>
      </c>
      <c r="O10" s="217" t="s">
        <v>33</v>
      </c>
      <c r="P10" s="34" t="s">
        <v>33</v>
      </c>
      <c r="Q10" s="34" t="s">
        <v>33</v>
      </c>
      <c r="R10" s="34" t="s">
        <v>33</v>
      </c>
      <c r="S10" s="30"/>
      <c r="T10" s="30"/>
      <c r="U10" s="30"/>
      <c r="V10" s="30"/>
    </row>
    <row r="11" ht="15.0" customHeight="1">
      <c r="A11" s="14"/>
      <c r="F11" s="15"/>
      <c r="G11" s="36"/>
      <c r="H11" s="36"/>
      <c r="I11" s="36"/>
      <c r="J11" s="36"/>
      <c r="K11" s="36"/>
      <c r="L11" s="36"/>
      <c r="M11" s="224"/>
      <c r="N11" s="225"/>
      <c r="O11" s="226"/>
      <c r="P11" s="227"/>
      <c r="Q11" s="227"/>
      <c r="R11" s="227"/>
      <c r="S11" s="30"/>
      <c r="T11" s="30"/>
      <c r="U11" s="30"/>
      <c r="V11" s="30"/>
    </row>
    <row r="12" ht="15.0" customHeight="1">
      <c r="A12" s="14"/>
      <c r="F12" s="15"/>
      <c r="G12" s="37" t="s">
        <v>34</v>
      </c>
      <c r="H12" s="37" t="s">
        <v>34</v>
      </c>
      <c r="I12" s="37" t="s">
        <v>34</v>
      </c>
      <c r="J12" s="37" t="s">
        <v>34</v>
      </c>
      <c r="K12" s="37" t="s">
        <v>34</v>
      </c>
      <c r="L12" s="37" t="s">
        <v>34</v>
      </c>
      <c r="M12" s="37" t="s">
        <v>34</v>
      </c>
      <c r="N12" s="37" t="s">
        <v>34</v>
      </c>
      <c r="O12" s="228" t="s">
        <v>34</v>
      </c>
      <c r="P12" s="37" t="s">
        <v>34</v>
      </c>
      <c r="Q12" s="37" t="s">
        <v>34</v>
      </c>
      <c r="R12" s="37" t="s">
        <v>34</v>
      </c>
      <c r="S12" s="30"/>
      <c r="T12" s="30"/>
      <c r="U12" s="30"/>
      <c r="V12" s="30"/>
    </row>
    <row r="13" ht="15.0" customHeight="1">
      <c r="A13" s="16"/>
      <c r="B13" s="17"/>
      <c r="C13" s="17"/>
      <c r="D13" s="17"/>
      <c r="E13" s="17"/>
      <c r="F13" s="18"/>
      <c r="G13" s="58"/>
      <c r="H13" s="58"/>
      <c r="I13" s="58"/>
      <c r="J13" s="229"/>
      <c r="K13" s="229"/>
      <c r="L13" s="230"/>
      <c r="M13" s="231"/>
      <c r="N13" s="232"/>
      <c r="O13" s="156"/>
      <c r="P13" s="233"/>
      <c r="Q13" s="233"/>
      <c r="R13" s="233"/>
      <c r="S13" s="30"/>
      <c r="T13" s="30"/>
      <c r="U13" s="30"/>
      <c r="V13" s="30"/>
    </row>
    <row r="14" ht="29.25" customHeight="1">
      <c r="A14" s="39" t="s">
        <v>35</v>
      </c>
      <c r="B14" s="21"/>
      <c r="C14" s="21"/>
      <c r="D14" s="21"/>
      <c r="E14" s="21"/>
      <c r="F14" s="22"/>
      <c r="G14" s="215" t="s">
        <v>36</v>
      </c>
      <c r="H14" s="215" t="s">
        <v>36</v>
      </c>
      <c r="I14" s="215" t="s">
        <v>36</v>
      </c>
      <c r="J14" s="215" t="s">
        <v>36</v>
      </c>
      <c r="K14" s="215" t="s">
        <v>36</v>
      </c>
      <c r="L14" s="34" t="s">
        <v>36</v>
      </c>
      <c r="M14" s="234" t="s">
        <v>36</v>
      </c>
      <c r="N14" s="34" t="s">
        <v>36</v>
      </c>
      <c r="O14" s="217" t="s">
        <v>36</v>
      </c>
      <c r="P14" s="34" t="s">
        <v>36</v>
      </c>
      <c r="Q14" s="34" t="s">
        <v>36</v>
      </c>
      <c r="R14" s="34" t="s">
        <v>36</v>
      </c>
      <c r="S14" s="30"/>
      <c r="T14" s="30"/>
      <c r="U14" s="30"/>
      <c r="V14" s="30"/>
      <c r="W14" s="40"/>
      <c r="X14" s="40"/>
    </row>
    <row r="15" ht="47.25" customHeight="1">
      <c r="A15" s="41" t="s">
        <v>37</v>
      </c>
      <c r="B15" s="22"/>
      <c r="C15" s="42" t="s">
        <v>38</v>
      </c>
      <c r="D15" s="43" t="s">
        <v>39</v>
      </c>
      <c r="E15" s="44" t="s">
        <v>40</v>
      </c>
      <c r="F15" s="45" t="s">
        <v>41</v>
      </c>
      <c r="G15" s="235"/>
      <c r="H15" s="236"/>
      <c r="I15" s="235"/>
      <c r="J15" s="235"/>
      <c r="K15" s="235"/>
      <c r="L15" s="32"/>
      <c r="M15" s="237"/>
      <c r="N15" s="235"/>
      <c r="O15" s="238"/>
      <c r="P15" s="52"/>
      <c r="Q15" s="52"/>
      <c r="R15" s="239"/>
      <c r="S15" s="29"/>
      <c r="T15" s="29"/>
      <c r="U15" s="29"/>
      <c r="V15" s="29"/>
    </row>
    <row r="16">
      <c r="A16" s="184" t="s">
        <v>42</v>
      </c>
      <c r="B16" s="240" t="s">
        <v>43</v>
      </c>
      <c r="C16" s="53" t="s">
        <v>6</v>
      </c>
      <c r="D16" s="241" t="s">
        <v>218</v>
      </c>
      <c r="E16" s="159">
        <v>1.0</v>
      </c>
      <c r="F16" s="60">
        <v>0.0</v>
      </c>
      <c r="G16" s="200"/>
      <c r="H16" s="200"/>
      <c r="I16" s="200"/>
      <c r="J16" s="200"/>
      <c r="K16" s="200"/>
      <c r="L16" s="200"/>
      <c r="M16" s="200"/>
      <c r="N16" s="213"/>
      <c r="O16" s="214"/>
      <c r="P16" s="32"/>
      <c r="Q16" s="32"/>
      <c r="R16" s="32"/>
      <c r="S16" s="58">
        <f>COUNTIF(G16:P16,"Asistió")</f>
        <v>0</v>
      </c>
      <c r="T16" s="58">
        <f>COUNTIF(G16:P16,"Ausente")+E16</f>
        <v>1</v>
      </c>
      <c r="U16" s="59" t="str">
        <f>S16/$C$67</f>
        <v>#DIV/0!</v>
      </c>
      <c r="V16" s="58">
        <f>COUNTIF(G16:P16,"Justificación")+F16</f>
        <v>0</v>
      </c>
    </row>
    <row r="17">
      <c r="A17" s="184" t="s">
        <v>46</v>
      </c>
      <c r="B17" s="240" t="s">
        <v>47</v>
      </c>
      <c r="C17" s="53" t="s">
        <v>6</v>
      </c>
      <c r="D17" s="242" t="s">
        <v>219</v>
      </c>
      <c r="E17" s="153">
        <v>1.0</v>
      </c>
      <c r="F17" s="55">
        <v>1.0</v>
      </c>
      <c r="G17" s="200"/>
      <c r="H17" s="200"/>
      <c r="I17" s="200"/>
      <c r="J17" s="200"/>
      <c r="K17" s="200"/>
      <c r="L17" s="200"/>
      <c r="M17" s="200"/>
      <c r="N17" s="200"/>
      <c r="O17" s="243"/>
      <c r="P17" s="200"/>
      <c r="Q17" s="200"/>
      <c r="R17" s="200"/>
      <c r="S17" s="58"/>
      <c r="T17" s="58"/>
      <c r="U17" s="59"/>
      <c r="V17" s="58"/>
    </row>
    <row r="18">
      <c r="A18" s="184" t="s">
        <v>111</v>
      </c>
      <c r="B18" s="240" t="s">
        <v>168</v>
      </c>
      <c r="C18" s="53" t="s">
        <v>6</v>
      </c>
      <c r="D18" s="244" t="s">
        <v>220</v>
      </c>
      <c r="E18" s="159">
        <v>0.0</v>
      </c>
      <c r="F18" s="60">
        <v>0.0</v>
      </c>
      <c r="G18" s="200"/>
      <c r="H18" s="200"/>
      <c r="I18" s="200"/>
      <c r="J18" s="200"/>
      <c r="K18" s="200"/>
      <c r="L18" s="200"/>
      <c r="M18" s="200"/>
      <c r="N18" s="213"/>
      <c r="O18" s="214"/>
      <c r="P18" s="32"/>
      <c r="Q18" s="32"/>
      <c r="R18" s="32"/>
      <c r="S18" s="58">
        <f t="shared" ref="S18:S33" si="1">COUNTIF(G18:P18,"Asistió")</f>
        <v>0</v>
      </c>
      <c r="T18" s="58">
        <f t="shared" ref="T18:T33" si="2">COUNTIF(G18:P18,"Ausente")+E18</f>
        <v>0</v>
      </c>
      <c r="U18" s="59" t="str">
        <f t="shared" ref="U18:U33" si="3">S18/$C$67</f>
        <v>#DIV/0!</v>
      </c>
      <c r="V18" s="58">
        <f t="shared" ref="V18:V33" si="4">COUNTIF(G18:P18,"Justificación")+F18</f>
        <v>0</v>
      </c>
    </row>
    <row r="19">
      <c r="A19" s="245" t="s">
        <v>111</v>
      </c>
      <c r="B19" s="246" t="s">
        <v>168</v>
      </c>
      <c r="C19" s="247" t="s">
        <v>10</v>
      </c>
      <c r="D19" s="248" t="s">
        <v>221</v>
      </c>
      <c r="E19" s="249">
        <v>0.0</v>
      </c>
      <c r="F19" s="250">
        <v>0.0</v>
      </c>
      <c r="G19" s="251" t="s">
        <v>12</v>
      </c>
      <c r="H19" s="251" t="s">
        <v>12</v>
      </c>
      <c r="I19" s="251" t="s">
        <v>12</v>
      </c>
      <c r="J19" s="251" t="s">
        <v>12</v>
      </c>
      <c r="K19" s="251" t="s">
        <v>12</v>
      </c>
      <c r="L19" s="251"/>
      <c r="M19" s="251"/>
      <c r="N19" s="252"/>
      <c r="O19" s="214"/>
      <c r="P19" s="253"/>
      <c r="Q19" s="253"/>
      <c r="R19" s="253"/>
      <c r="S19" s="254">
        <f t="shared" si="1"/>
        <v>0</v>
      </c>
      <c r="T19" s="254">
        <f t="shared" si="2"/>
        <v>0</v>
      </c>
      <c r="U19" s="255" t="str">
        <f t="shared" si="3"/>
        <v>#DIV/0!</v>
      </c>
      <c r="V19" s="254">
        <f t="shared" si="4"/>
        <v>0</v>
      </c>
      <c r="W19" s="256"/>
      <c r="X19" s="256"/>
      <c r="Y19" s="256"/>
      <c r="Z19" s="256"/>
      <c r="AA19" s="256"/>
      <c r="AB19" s="256"/>
    </row>
    <row r="20">
      <c r="A20" s="184" t="s">
        <v>49</v>
      </c>
      <c r="B20" s="240" t="s">
        <v>50</v>
      </c>
      <c r="C20" s="53" t="s">
        <v>6</v>
      </c>
      <c r="D20" s="244" t="s">
        <v>222</v>
      </c>
      <c r="E20" s="153">
        <v>2.0</v>
      </c>
      <c r="F20" s="60">
        <v>0.0</v>
      </c>
      <c r="G20" s="200"/>
      <c r="H20" s="200"/>
      <c r="I20" s="200"/>
      <c r="J20" s="200"/>
      <c r="K20" s="200"/>
      <c r="L20" s="200"/>
      <c r="M20" s="200"/>
      <c r="N20" s="213"/>
      <c r="O20" s="214"/>
      <c r="P20" s="213"/>
      <c r="Q20" s="213"/>
      <c r="R20" s="213"/>
      <c r="S20" s="58">
        <f t="shared" si="1"/>
        <v>0</v>
      </c>
      <c r="T20" s="58">
        <f t="shared" si="2"/>
        <v>2</v>
      </c>
      <c r="U20" s="59" t="str">
        <f t="shared" si="3"/>
        <v>#DIV/0!</v>
      </c>
      <c r="V20" s="58">
        <f t="shared" si="4"/>
        <v>0</v>
      </c>
    </row>
    <row r="21">
      <c r="A21" s="184" t="s">
        <v>49</v>
      </c>
      <c r="B21" s="240" t="s">
        <v>50</v>
      </c>
      <c r="C21" s="53" t="s">
        <v>6</v>
      </c>
      <c r="D21" s="257" t="s">
        <v>223</v>
      </c>
      <c r="E21" s="153">
        <v>4.0</v>
      </c>
      <c r="F21" s="60">
        <v>1.0</v>
      </c>
      <c r="G21" s="200"/>
      <c r="H21" s="200"/>
      <c r="I21" s="200"/>
      <c r="J21" s="200"/>
      <c r="K21" s="200"/>
      <c r="L21" s="200"/>
      <c r="M21" s="200"/>
      <c r="N21" s="213"/>
      <c r="O21" s="214"/>
      <c r="P21" s="32"/>
      <c r="Q21" s="32"/>
      <c r="R21" s="32"/>
      <c r="S21" s="58">
        <f t="shared" si="1"/>
        <v>0</v>
      </c>
      <c r="T21" s="58">
        <f t="shared" si="2"/>
        <v>4</v>
      </c>
      <c r="U21" s="59" t="str">
        <f t="shared" si="3"/>
        <v>#DIV/0!</v>
      </c>
      <c r="V21" s="58">
        <f t="shared" si="4"/>
        <v>1</v>
      </c>
    </row>
    <row r="22">
      <c r="A22" s="245" t="s">
        <v>193</v>
      </c>
      <c r="B22" s="246" t="s">
        <v>58</v>
      </c>
      <c r="C22" s="247" t="s">
        <v>10</v>
      </c>
      <c r="D22" s="248" t="s">
        <v>224</v>
      </c>
      <c r="E22" s="249">
        <v>1.0</v>
      </c>
      <c r="F22" s="250">
        <v>1.0</v>
      </c>
      <c r="G22" s="251"/>
      <c r="H22" s="251"/>
      <c r="I22" s="251"/>
      <c r="J22" s="251" t="s">
        <v>12</v>
      </c>
      <c r="K22" s="251" t="s">
        <v>12</v>
      </c>
      <c r="L22" s="251"/>
      <c r="M22" s="251"/>
      <c r="N22" s="252"/>
      <c r="O22" s="214"/>
      <c r="P22" s="252"/>
      <c r="Q22" s="252"/>
      <c r="R22" s="252"/>
      <c r="S22" s="254">
        <f t="shared" si="1"/>
        <v>0</v>
      </c>
      <c r="T22" s="254">
        <f t="shared" si="2"/>
        <v>1</v>
      </c>
      <c r="U22" s="255" t="str">
        <f t="shared" si="3"/>
        <v>#DIV/0!</v>
      </c>
      <c r="V22" s="254">
        <f t="shared" si="4"/>
        <v>1</v>
      </c>
      <c r="W22" s="256"/>
      <c r="X22" s="256"/>
      <c r="Y22" s="256"/>
      <c r="Z22" s="256"/>
      <c r="AA22" s="256"/>
      <c r="AB22" s="256"/>
    </row>
    <row r="23">
      <c r="A23" s="184" t="s">
        <v>196</v>
      </c>
      <c r="B23" s="240" t="s">
        <v>197</v>
      </c>
      <c r="C23" s="53" t="s">
        <v>6</v>
      </c>
      <c r="D23" s="257" t="s">
        <v>225</v>
      </c>
      <c r="E23" s="153">
        <v>3.0</v>
      </c>
      <c r="F23" s="55">
        <v>1.0</v>
      </c>
      <c r="G23" s="200"/>
      <c r="H23" s="200"/>
      <c r="I23" s="200"/>
      <c r="J23" s="200"/>
      <c r="K23" s="200"/>
      <c r="L23" s="200"/>
      <c r="M23" s="200"/>
      <c r="N23" s="213"/>
      <c r="O23" s="214"/>
      <c r="P23" s="213"/>
      <c r="Q23" s="213"/>
      <c r="R23" s="213"/>
      <c r="S23" s="58">
        <f t="shared" si="1"/>
        <v>0</v>
      </c>
      <c r="T23" s="58">
        <f t="shared" si="2"/>
        <v>3</v>
      </c>
      <c r="U23" s="59" t="str">
        <f t="shared" si="3"/>
        <v>#DIV/0!</v>
      </c>
      <c r="V23" s="58">
        <f t="shared" si="4"/>
        <v>1</v>
      </c>
    </row>
    <row r="24" ht="15.75" customHeight="1">
      <c r="A24" s="184" t="s">
        <v>61</v>
      </c>
      <c r="B24" s="240" t="s">
        <v>62</v>
      </c>
      <c r="C24" s="53" t="s">
        <v>6</v>
      </c>
      <c r="D24" s="257" t="s">
        <v>226</v>
      </c>
      <c r="E24" s="153">
        <v>5.0</v>
      </c>
      <c r="F24" s="60">
        <v>1.0</v>
      </c>
      <c r="G24" s="200"/>
      <c r="H24" s="200"/>
      <c r="I24" s="200"/>
      <c r="J24" s="200"/>
      <c r="K24" s="200"/>
      <c r="L24" s="200"/>
      <c r="M24" s="200"/>
      <c r="N24" s="213"/>
      <c r="O24" s="214"/>
      <c r="P24" s="213"/>
      <c r="Q24" s="213"/>
      <c r="R24" s="213"/>
      <c r="S24" s="58">
        <f t="shared" si="1"/>
        <v>0</v>
      </c>
      <c r="T24" s="58">
        <f t="shared" si="2"/>
        <v>5</v>
      </c>
      <c r="U24" s="59" t="str">
        <f t="shared" si="3"/>
        <v>#DIV/0!</v>
      </c>
      <c r="V24" s="58">
        <f t="shared" si="4"/>
        <v>1</v>
      </c>
    </row>
    <row r="25" ht="15.75" customHeight="1">
      <c r="A25" s="184" t="s">
        <v>201</v>
      </c>
      <c r="B25" s="240" t="s">
        <v>202</v>
      </c>
      <c r="C25" s="53" t="s">
        <v>6</v>
      </c>
      <c r="D25" s="257" t="s">
        <v>227</v>
      </c>
      <c r="E25" s="153">
        <v>2.0</v>
      </c>
      <c r="F25" s="60">
        <v>1.0</v>
      </c>
      <c r="G25" s="200"/>
      <c r="H25" s="200"/>
      <c r="I25" s="200"/>
      <c r="J25" s="200"/>
      <c r="K25" s="200"/>
      <c r="L25" s="200"/>
      <c r="M25" s="200"/>
      <c r="N25" s="213"/>
      <c r="O25" s="214"/>
      <c r="P25" s="213"/>
      <c r="Q25" s="213"/>
      <c r="R25" s="213"/>
      <c r="S25" s="58">
        <f t="shared" si="1"/>
        <v>0</v>
      </c>
      <c r="T25" s="58">
        <f t="shared" si="2"/>
        <v>2</v>
      </c>
      <c r="U25" s="59" t="str">
        <f t="shared" si="3"/>
        <v>#DIV/0!</v>
      </c>
      <c r="V25" s="58">
        <f t="shared" si="4"/>
        <v>1</v>
      </c>
    </row>
    <row r="26" ht="15.75" customHeight="1">
      <c r="A26" s="184" t="s">
        <v>204</v>
      </c>
      <c r="B26" s="240" t="s">
        <v>68</v>
      </c>
      <c r="C26" s="53" t="s">
        <v>6</v>
      </c>
      <c r="D26" s="258" t="s">
        <v>228</v>
      </c>
      <c r="E26" s="159">
        <v>0.0</v>
      </c>
      <c r="F26" s="60">
        <v>0.0</v>
      </c>
      <c r="G26" s="200"/>
      <c r="H26" s="200"/>
      <c r="I26" s="200"/>
      <c r="J26" s="200"/>
      <c r="K26" s="200"/>
      <c r="L26" s="200"/>
      <c r="M26" s="200"/>
      <c r="N26" s="213"/>
      <c r="O26" s="214"/>
      <c r="P26" s="213"/>
      <c r="Q26" s="213"/>
      <c r="R26" s="213"/>
      <c r="S26" s="58">
        <f t="shared" si="1"/>
        <v>0</v>
      </c>
      <c r="T26" s="58">
        <f t="shared" si="2"/>
        <v>0</v>
      </c>
      <c r="U26" s="59" t="str">
        <f t="shared" si="3"/>
        <v>#DIV/0!</v>
      </c>
      <c r="V26" s="58">
        <f t="shared" si="4"/>
        <v>0</v>
      </c>
    </row>
    <row r="27" ht="15.75" customHeight="1">
      <c r="A27" s="184" t="s">
        <v>204</v>
      </c>
      <c r="B27" s="240" t="s">
        <v>68</v>
      </c>
      <c r="C27" s="53" t="s">
        <v>6</v>
      </c>
      <c r="D27" s="259" t="s">
        <v>229</v>
      </c>
      <c r="E27" s="153">
        <v>0.0</v>
      </c>
      <c r="F27" s="55">
        <v>5.0</v>
      </c>
      <c r="G27" s="200"/>
      <c r="H27" s="200"/>
      <c r="I27" s="200"/>
      <c r="J27" s="200"/>
      <c r="K27" s="200"/>
      <c r="L27" s="200"/>
      <c r="M27" s="200"/>
      <c r="N27" s="213"/>
      <c r="O27" s="214"/>
      <c r="P27" s="32"/>
      <c r="Q27" s="32"/>
      <c r="R27" s="32"/>
      <c r="S27" s="58">
        <f t="shared" si="1"/>
        <v>0</v>
      </c>
      <c r="T27" s="58">
        <f t="shared" si="2"/>
        <v>0</v>
      </c>
      <c r="U27" s="59" t="str">
        <f t="shared" si="3"/>
        <v>#DIV/0!</v>
      </c>
      <c r="V27" s="58">
        <f t="shared" si="4"/>
        <v>5</v>
      </c>
    </row>
    <row r="28" ht="15.75" customHeight="1">
      <c r="A28" s="184" t="s">
        <v>206</v>
      </c>
      <c r="B28" s="240" t="s">
        <v>207</v>
      </c>
      <c r="C28" s="53" t="s">
        <v>6</v>
      </c>
      <c r="D28" s="259" t="s">
        <v>230</v>
      </c>
      <c r="E28" s="159">
        <v>0.0</v>
      </c>
      <c r="F28" s="55">
        <v>6.0</v>
      </c>
      <c r="G28" s="200"/>
      <c r="H28" s="200"/>
      <c r="I28" s="200"/>
      <c r="J28" s="200"/>
      <c r="K28" s="200"/>
      <c r="L28" s="200"/>
      <c r="M28" s="200"/>
      <c r="N28" s="213"/>
      <c r="O28" s="214"/>
      <c r="P28" s="213"/>
      <c r="Q28" s="213"/>
      <c r="R28" s="213"/>
      <c r="S28" s="58">
        <f t="shared" si="1"/>
        <v>0</v>
      </c>
      <c r="T28" s="58">
        <f t="shared" si="2"/>
        <v>0</v>
      </c>
      <c r="U28" s="59" t="str">
        <f t="shared" si="3"/>
        <v>#DIV/0!</v>
      </c>
      <c r="V28" s="58">
        <f t="shared" si="4"/>
        <v>6</v>
      </c>
    </row>
    <row r="29" ht="15.75" customHeight="1">
      <c r="A29" s="245" t="s">
        <v>206</v>
      </c>
      <c r="B29" s="246" t="s">
        <v>207</v>
      </c>
      <c r="C29" s="247" t="s">
        <v>10</v>
      </c>
      <c r="D29" s="248" t="s">
        <v>231</v>
      </c>
      <c r="E29" s="249">
        <v>0.0</v>
      </c>
      <c r="F29" s="250">
        <v>0.0</v>
      </c>
      <c r="G29" s="251" t="s">
        <v>12</v>
      </c>
      <c r="H29" s="251" t="s">
        <v>12</v>
      </c>
      <c r="I29" s="251" t="s">
        <v>12</v>
      </c>
      <c r="J29" s="251" t="s">
        <v>12</v>
      </c>
      <c r="K29" s="251" t="s">
        <v>12</v>
      </c>
      <c r="L29" s="251" t="s">
        <v>12</v>
      </c>
      <c r="M29" s="251" t="s">
        <v>12</v>
      </c>
      <c r="N29" s="252" t="s">
        <v>12</v>
      </c>
      <c r="O29" s="214"/>
      <c r="P29" s="252"/>
      <c r="Q29" s="252"/>
      <c r="R29" s="252"/>
      <c r="S29" s="254">
        <f t="shared" si="1"/>
        <v>0</v>
      </c>
      <c r="T29" s="254">
        <f t="shared" si="2"/>
        <v>0</v>
      </c>
      <c r="U29" s="255" t="str">
        <f t="shared" si="3"/>
        <v>#DIV/0!</v>
      </c>
      <c r="V29" s="254">
        <f t="shared" si="4"/>
        <v>0</v>
      </c>
      <c r="W29" s="256"/>
      <c r="X29" s="256"/>
      <c r="Y29" s="256"/>
      <c r="Z29" s="256"/>
      <c r="AA29" s="256"/>
      <c r="AB29" s="256"/>
    </row>
    <row r="30" ht="15.75" customHeight="1">
      <c r="A30" s="184" t="s">
        <v>161</v>
      </c>
      <c r="B30" s="240" t="s">
        <v>162</v>
      </c>
      <c r="C30" s="53" t="s">
        <v>6</v>
      </c>
      <c r="D30" s="257" t="s">
        <v>232</v>
      </c>
      <c r="E30" s="153">
        <v>6.0</v>
      </c>
      <c r="F30" s="60">
        <v>1.0</v>
      </c>
      <c r="G30" s="200"/>
      <c r="H30" s="200"/>
      <c r="I30" s="200"/>
      <c r="J30" s="200"/>
      <c r="K30" s="200"/>
      <c r="L30" s="200"/>
      <c r="M30" s="200"/>
      <c r="N30" s="213"/>
      <c r="O30" s="214"/>
      <c r="P30" s="213"/>
      <c r="Q30" s="213"/>
      <c r="R30" s="213"/>
      <c r="S30" s="58">
        <f t="shared" si="1"/>
        <v>0</v>
      </c>
      <c r="T30" s="58">
        <f t="shared" si="2"/>
        <v>6</v>
      </c>
      <c r="U30" s="59" t="str">
        <f t="shared" si="3"/>
        <v>#DIV/0!</v>
      </c>
      <c r="V30" s="58">
        <f t="shared" si="4"/>
        <v>1</v>
      </c>
    </row>
    <row r="31" ht="15.75" customHeight="1">
      <c r="A31" s="184" t="s">
        <v>70</v>
      </c>
      <c r="B31" s="240" t="s">
        <v>71</v>
      </c>
      <c r="C31" s="53" t="s">
        <v>6</v>
      </c>
      <c r="D31" s="260" t="s">
        <v>233</v>
      </c>
      <c r="E31" s="153">
        <v>0.0</v>
      </c>
      <c r="F31" s="60">
        <v>0.0</v>
      </c>
      <c r="G31" s="200"/>
      <c r="H31" s="200"/>
      <c r="I31" s="200"/>
      <c r="J31" s="200"/>
      <c r="K31" s="200"/>
      <c r="L31" s="200"/>
      <c r="M31" s="200"/>
      <c r="N31" s="213"/>
      <c r="O31" s="214"/>
      <c r="P31" s="32"/>
      <c r="Q31" s="32"/>
      <c r="R31" s="32"/>
      <c r="S31" s="58">
        <f t="shared" si="1"/>
        <v>0</v>
      </c>
      <c r="T31" s="58">
        <f t="shared" si="2"/>
        <v>0</v>
      </c>
      <c r="U31" s="59" t="str">
        <f t="shared" si="3"/>
        <v>#DIV/0!</v>
      </c>
      <c r="V31" s="58">
        <f t="shared" si="4"/>
        <v>0</v>
      </c>
    </row>
    <row r="32" ht="15.75" customHeight="1">
      <c r="A32" s="184" t="s">
        <v>70</v>
      </c>
      <c r="B32" s="240" t="s">
        <v>71</v>
      </c>
      <c r="C32" s="53" t="s">
        <v>6</v>
      </c>
      <c r="D32" s="257" t="s">
        <v>234</v>
      </c>
      <c r="E32" s="153">
        <v>3.0</v>
      </c>
      <c r="F32" s="60">
        <v>0.0</v>
      </c>
      <c r="G32" s="200"/>
      <c r="H32" s="200"/>
      <c r="I32" s="200"/>
      <c r="J32" s="200"/>
      <c r="K32" s="200"/>
      <c r="L32" s="200"/>
      <c r="M32" s="200"/>
      <c r="N32" s="213"/>
      <c r="O32" s="214"/>
      <c r="P32" s="213"/>
      <c r="Q32" s="213"/>
      <c r="R32" s="213"/>
      <c r="S32" s="58">
        <f t="shared" si="1"/>
        <v>0</v>
      </c>
      <c r="T32" s="58">
        <f t="shared" si="2"/>
        <v>3</v>
      </c>
      <c r="U32" s="59" t="str">
        <f t="shared" si="3"/>
        <v>#DIV/0!</v>
      </c>
      <c r="V32" s="58">
        <f t="shared" si="4"/>
        <v>0</v>
      </c>
    </row>
    <row r="33" ht="15.75" customHeight="1">
      <c r="A33" s="245" t="s">
        <v>74</v>
      </c>
      <c r="B33" s="246" t="s">
        <v>75</v>
      </c>
      <c r="C33" s="247" t="s">
        <v>10</v>
      </c>
      <c r="D33" s="248" t="s">
        <v>235</v>
      </c>
      <c r="E33" s="249">
        <v>0.0</v>
      </c>
      <c r="F33" s="250">
        <v>0.0</v>
      </c>
      <c r="G33" s="251" t="s">
        <v>12</v>
      </c>
      <c r="H33" s="251" t="s">
        <v>12</v>
      </c>
      <c r="I33" s="251" t="s">
        <v>12</v>
      </c>
      <c r="J33" s="251" t="s">
        <v>12</v>
      </c>
      <c r="K33" s="251" t="s">
        <v>12</v>
      </c>
      <c r="L33" s="251" t="s">
        <v>12</v>
      </c>
      <c r="M33" s="251" t="s">
        <v>12</v>
      </c>
      <c r="N33" s="252" t="s">
        <v>12</v>
      </c>
      <c r="O33" s="214"/>
      <c r="P33" s="253"/>
      <c r="Q33" s="253"/>
      <c r="R33" s="253"/>
      <c r="S33" s="254">
        <f t="shared" si="1"/>
        <v>0</v>
      </c>
      <c r="T33" s="254">
        <f t="shared" si="2"/>
        <v>0</v>
      </c>
      <c r="U33" s="255" t="str">
        <f t="shared" si="3"/>
        <v>#DIV/0!</v>
      </c>
      <c r="V33" s="254">
        <f t="shared" si="4"/>
        <v>0</v>
      </c>
      <c r="W33" s="256"/>
      <c r="X33" s="256"/>
      <c r="Y33" s="256"/>
      <c r="Z33" s="256"/>
      <c r="AA33" s="256"/>
      <c r="AB33" s="256"/>
    </row>
    <row r="34" ht="15.75" customHeight="1">
      <c r="A34" s="184" t="s">
        <v>77</v>
      </c>
      <c r="B34" s="240" t="s">
        <v>78</v>
      </c>
      <c r="C34" s="53" t="s">
        <v>6</v>
      </c>
      <c r="D34" s="257" t="s">
        <v>236</v>
      </c>
      <c r="E34" s="153">
        <v>6.0</v>
      </c>
      <c r="F34" s="60">
        <v>0.0</v>
      </c>
      <c r="G34" s="200"/>
      <c r="H34" s="200"/>
      <c r="I34" s="200"/>
      <c r="J34" s="200"/>
      <c r="K34" s="200"/>
      <c r="L34" s="200"/>
      <c r="M34" s="200"/>
      <c r="N34" s="200"/>
      <c r="O34" s="243"/>
      <c r="P34" s="200"/>
      <c r="Q34" s="200"/>
      <c r="R34" s="200"/>
      <c r="S34" s="58"/>
      <c r="T34" s="58"/>
      <c r="U34" s="59"/>
      <c r="V34" s="58"/>
    </row>
    <row r="35" ht="15.75" customHeight="1">
      <c r="A35" s="184" t="s">
        <v>81</v>
      </c>
      <c r="B35" s="240" t="s">
        <v>237</v>
      </c>
      <c r="C35" s="53" t="s">
        <v>6</v>
      </c>
      <c r="D35" s="244" t="s">
        <v>238</v>
      </c>
      <c r="E35" s="159">
        <v>1.0</v>
      </c>
      <c r="F35" s="60">
        <v>0.0</v>
      </c>
      <c r="G35" s="200"/>
      <c r="H35" s="200"/>
      <c r="I35" s="200"/>
      <c r="J35" s="200"/>
      <c r="K35" s="200"/>
      <c r="L35" s="200"/>
      <c r="M35" s="200"/>
      <c r="N35" s="213"/>
      <c r="O35" s="214"/>
      <c r="P35" s="213"/>
      <c r="Q35" s="213"/>
      <c r="R35" s="213"/>
      <c r="S35" s="58">
        <f t="shared" ref="S35:S37" si="5">COUNTIF(G35:P35,"Asistió")</f>
        <v>0</v>
      </c>
      <c r="T35" s="58">
        <f t="shared" ref="T35:T37" si="6">COUNTIF(G35:P35,"Ausente")+E35</f>
        <v>1</v>
      </c>
      <c r="U35" s="59" t="str">
        <f t="shared" ref="U35:U37" si="7">S35/$C$67</f>
        <v>#DIV/0!</v>
      </c>
      <c r="V35" s="58">
        <f t="shared" ref="V35:V37" si="8">COUNTIF(G35:P35,"Justificación")+F35</f>
        <v>0</v>
      </c>
    </row>
    <row r="36" ht="15.75" customHeight="1">
      <c r="A36" s="245" t="s">
        <v>84</v>
      </c>
      <c r="B36" s="246" t="s">
        <v>85</v>
      </c>
      <c r="C36" s="247" t="s">
        <v>10</v>
      </c>
      <c r="D36" s="248" t="s">
        <v>239</v>
      </c>
      <c r="E36" s="249">
        <v>0.0</v>
      </c>
      <c r="F36" s="250">
        <v>0.0</v>
      </c>
      <c r="G36" s="251" t="s">
        <v>12</v>
      </c>
      <c r="H36" s="251" t="s">
        <v>12</v>
      </c>
      <c r="I36" s="251" t="s">
        <v>12</v>
      </c>
      <c r="J36" s="251" t="s">
        <v>12</v>
      </c>
      <c r="K36" s="251" t="s">
        <v>12</v>
      </c>
      <c r="L36" s="251" t="s">
        <v>12</v>
      </c>
      <c r="M36" s="251" t="s">
        <v>12</v>
      </c>
      <c r="N36" s="252" t="s">
        <v>12</v>
      </c>
      <c r="O36" s="214"/>
      <c r="P36" s="253"/>
      <c r="Q36" s="253"/>
      <c r="R36" s="253"/>
      <c r="S36" s="254">
        <f t="shared" si="5"/>
        <v>0</v>
      </c>
      <c r="T36" s="254">
        <f t="shared" si="6"/>
        <v>0</v>
      </c>
      <c r="U36" s="255" t="str">
        <f t="shared" si="7"/>
        <v>#DIV/0!</v>
      </c>
      <c r="V36" s="254">
        <f t="shared" si="8"/>
        <v>0</v>
      </c>
      <c r="W36" s="256"/>
      <c r="X36" s="256"/>
      <c r="Y36" s="256"/>
      <c r="Z36" s="256"/>
      <c r="AA36" s="256"/>
      <c r="AB36" s="256"/>
    </row>
    <row r="37" ht="15.0" customHeight="1">
      <c r="A37" s="184" t="s">
        <v>84</v>
      </c>
      <c r="B37" s="240" t="s">
        <v>85</v>
      </c>
      <c r="C37" s="53" t="s">
        <v>6</v>
      </c>
      <c r="D37" s="244" t="s">
        <v>240</v>
      </c>
      <c r="E37" s="153">
        <v>3.0</v>
      </c>
      <c r="F37" s="55">
        <v>1.0</v>
      </c>
      <c r="G37" s="200"/>
      <c r="H37" s="200"/>
      <c r="I37" s="200"/>
      <c r="J37" s="200"/>
      <c r="K37" s="200"/>
      <c r="L37" s="200"/>
      <c r="M37" s="200"/>
      <c r="N37" s="213"/>
      <c r="O37" s="214"/>
      <c r="P37" s="32"/>
      <c r="Q37" s="32"/>
      <c r="R37" s="32"/>
      <c r="S37" s="58">
        <f t="shared" si="5"/>
        <v>0</v>
      </c>
      <c r="T37" s="58">
        <f t="shared" si="6"/>
        <v>3</v>
      </c>
      <c r="U37" s="59" t="str">
        <f t="shared" si="7"/>
        <v>#DIV/0!</v>
      </c>
      <c r="V37" s="58">
        <f t="shared" si="8"/>
        <v>1</v>
      </c>
    </row>
    <row r="38" ht="15.0" customHeight="1">
      <c r="A38" s="184" t="s">
        <v>241</v>
      </c>
      <c r="B38" s="240" t="s">
        <v>93</v>
      </c>
      <c r="C38" s="53" t="s">
        <v>6</v>
      </c>
      <c r="D38" s="257" t="s">
        <v>242</v>
      </c>
      <c r="E38" s="153">
        <v>5.0</v>
      </c>
      <c r="F38" s="60">
        <v>0.0</v>
      </c>
      <c r="G38" s="200"/>
      <c r="H38" s="200"/>
      <c r="I38" s="200"/>
      <c r="J38" s="200"/>
      <c r="K38" s="200"/>
      <c r="L38" s="200"/>
      <c r="M38" s="200"/>
      <c r="N38" s="200"/>
      <c r="O38" s="243"/>
      <c r="P38" s="200"/>
      <c r="Q38" s="200"/>
      <c r="R38" s="200"/>
      <c r="S38" s="58"/>
      <c r="T38" s="58"/>
      <c r="U38" s="59"/>
      <c r="V38" s="58"/>
    </row>
    <row r="39" ht="15.75" customHeight="1">
      <c r="A39" s="245" t="s">
        <v>243</v>
      </c>
      <c r="B39" s="246" t="s">
        <v>96</v>
      </c>
      <c r="C39" s="247" t="s">
        <v>10</v>
      </c>
      <c r="D39" s="248" t="s">
        <v>244</v>
      </c>
      <c r="E39" s="249">
        <v>0.0</v>
      </c>
      <c r="F39" s="250">
        <v>0.0</v>
      </c>
      <c r="G39" s="251" t="s">
        <v>12</v>
      </c>
      <c r="H39" s="251" t="s">
        <v>12</v>
      </c>
      <c r="I39" s="251" t="s">
        <v>12</v>
      </c>
      <c r="J39" s="251" t="s">
        <v>12</v>
      </c>
      <c r="K39" s="251" t="s">
        <v>12</v>
      </c>
      <c r="L39" s="251" t="s">
        <v>12</v>
      </c>
      <c r="M39" s="251" t="s">
        <v>12</v>
      </c>
      <c r="N39" s="252" t="s">
        <v>12</v>
      </c>
      <c r="O39" s="214"/>
      <c r="P39" s="253"/>
      <c r="Q39" s="253"/>
      <c r="R39" s="253"/>
      <c r="S39" s="254">
        <f t="shared" ref="S39:S42" si="9">COUNTIF(G39:P39,"Asistió")</f>
        <v>0</v>
      </c>
      <c r="T39" s="254">
        <f t="shared" ref="T39:T42" si="10">COUNTIF(G39:P39,"Ausente")+E39</f>
        <v>0</v>
      </c>
      <c r="U39" s="255" t="str">
        <f t="shared" ref="U39:U42" si="11">S39/$C$67</f>
        <v>#DIV/0!</v>
      </c>
      <c r="V39" s="254">
        <f t="shared" ref="V39:V42" si="12">COUNTIF(G39:P39,"Justificación")+F39</f>
        <v>0</v>
      </c>
      <c r="W39" s="256"/>
      <c r="X39" s="256"/>
      <c r="Y39" s="256"/>
      <c r="Z39" s="256"/>
      <c r="AA39" s="256"/>
      <c r="AB39" s="256"/>
    </row>
    <row r="40" ht="15.75" customHeight="1">
      <c r="A40" s="245" t="s">
        <v>243</v>
      </c>
      <c r="B40" s="246" t="s">
        <v>96</v>
      </c>
      <c r="C40" s="247" t="s">
        <v>10</v>
      </c>
      <c r="D40" s="248" t="s">
        <v>245</v>
      </c>
      <c r="E40" s="249">
        <v>0.0</v>
      </c>
      <c r="F40" s="250">
        <v>0.0</v>
      </c>
      <c r="G40" s="251" t="s">
        <v>12</v>
      </c>
      <c r="H40" s="251" t="s">
        <v>12</v>
      </c>
      <c r="I40" s="251" t="s">
        <v>12</v>
      </c>
      <c r="J40" s="251" t="s">
        <v>12</v>
      </c>
      <c r="K40" s="251" t="s">
        <v>12</v>
      </c>
      <c r="L40" s="251" t="s">
        <v>12</v>
      </c>
      <c r="M40" s="251" t="s">
        <v>12</v>
      </c>
      <c r="N40" s="252" t="s">
        <v>12</v>
      </c>
      <c r="O40" s="214"/>
      <c r="P40" s="253"/>
      <c r="Q40" s="253"/>
      <c r="R40" s="253"/>
      <c r="S40" s="254">
        <f t="shared" si="9"/>
        <v>0</v>
      </c>
      <c r="T40" s="254">
        <f t="shared" si="10"/>
        <v>0</v>
      </c>
      <c r="U40" s="255" t="str">
        <f t="shared" si="11"/>
        <v>#DIV/0!</v>
      </c>
      <c r="V40" s="254">
        <f t="shared" si="12"/>
        <v>0</v>
      </c>
      <c r="W40" s="256"/>
      <c r="X40" s="256"/>
      <c r="Y40" s="256"/>
      <c r="Z40" s="256"/>
      <c r="AA40" s="256"/>
      <c r="AB40" s="256"/>
    </row>
    <row r="41" ht="15.75" customHeight="1">
      <c r="A41" s="245" t="s">
        <v>99</v>
      </c>
      <c r="B41" s="246" t="s">
        <v>100</v>
      </c>
      <c r="C41" s="247" t="s">
        <v>10</v>
      </c>
      <c r="D41" s="248" t="s">
        <v>246</v>
      </c>
      <c r="E41" s="249">
        <v>0.0</v>
      </c>
      <c r="F41" s="250">
        <v>0.0</v>
      </c>
      <c r="G41" s="251" t="s">
        <v>12</v>
      </c>
      <c r="H41" s="251" t="s">
        <v>12</v>
      </c>
      <c r="I41" s="251" t="s">
        <v>12</v>
      </c>
      <c r="J41" s="251" t="s">
        <v>12</v>
      </c>
      <c r="K41" s="251" t="s">
        <v>12</v>
      </c>
      <c r="L41" s="251" t="s">
        <v>12</v>
      </c>
      <c r="M41" s="251" t="s">
        <v>12</v>
      </c>
      <c r="N41" s="252" t="s">
        <v>12</v>
      </c>
      <c r="O41" s="214"/>
      <c r="P41" s="253"/>
      <c r="Q41" s="253"/>
      <c r="R41" s="253"/>
      <c r="S41" s="254">
        <f t="shared" si="9"/>
        <v>0</v>
      </c>
      <c r="T41" s="254">
        <f t="shared" si="10"/>
        <v>0</v>
      </c>
      <c r="U41" s="255" t="str">
        <f t="shared" si="11"/>
        <v>#DIV/0!</v>
      </c>
      <c r="V41" s="254">
        <f t="shared" si="12"/>
        <v>0</v>
      </c>
      <c r="W41" s="256"/>
      <c r="X41" s="256"/>
      <c r="Y41" s="256"/>
      <c r="Z41" s="256"/>
      <c r="AA41" s="256"/>
      <c r="AB41" s="256"/>
    </row>
    <row r="42" ht="15.75" customHeight="1">
      <c r="A42" s="184" t="s">
        <v>99</v>
      </c>
      <c r="B42" s="240" t="s">
        <v>100</v>
      </c>
      <c r="C42" s="53" t="s">
        <v>6</v>
      </c>
      <c r="D42" s="257" t="s">
        <v>247</v>
      </c>
      <c r="E42" s="153">
        <v>3.0</v>
      </c>
      <c r="F42" s="60">
        <v>0.0</v>
      </c>
      <c r="G42" s="200"/>
      <c r="H42" s="200"/>
      <c r="I42" s="200"/>
      <c r="J42" s="200"/>
      <c r="K42" s="200"/>
      <c r="L42" s="200"/>
      <c r="M42" s="200"/>
      <c r="N42" s="213"/>
      <c r="O42" s="214"/>
      <c r="P42" s="32"/>
      <c r="Q42" s="32"/>
      <c r="R42" s="32"/>
      <c r="S42" s="58">
        <f t="shared" si="9"/>
        <v>0</v>
      </c>
      <c r="T42" s="58">
        <f t="shared" si="10"/>
        <v>3</v>
      </c>
      <c r="U42" s="59" t="str">
        <f t="shared" si="11"/>
        <v>#DIV/0!</v>
      </c>
      <c r="V42" s="58">
        <f t="shared" si="12"/>
        <v>0</v>
      </c>
    </row>
    <row r="43" ht="15.75" customHeight="1">
      <c r="A43" s="184" t="s">
        <v>102</v>
      </c>
      <c r="B43" s="240" t="s">
        <v>103</v>
      </c>
      <c r="C43" s="53" t="s">
        <v>6</v>
      </c>
      <c r="D43" s="260" t="s">
        <v>248</v>
      </c>
      <c r="E43" s="261">
        <v>1.0</v>
      </c>
      <c r="F43" s="55">
        <v>1.0</v>
      </c>
      <c r="G43" s="58"/>
      <c r="H43" s="58"/>
      <c r="I43" s="58"/>
      <c r="J43" s="58"/>
      <c r="K43" s="58"/>
      <c r="L43" s="58"/>
      <c r="M43" s="58"/>
      <c r="N43" s="58"/>
      <c r="O43" s="226"/>
      <c r="P43" s="58"/>
      <c r="Q43" s="200"/>
      <c r="R43" s="200"/>
      <c r="S43" s="200"/>
      <c r="T43" s="200"/>
      <c r="U43" s="201"/>
      <c r="V43" s="58"/>
    </row>
    <row r="44" ht="15.75" customHeight="1">
      <c r="A44" s="41" t="s">
        <v>105</v>
      </c>
      <c r="B44" s="22"/>
      <c r="C44" s="42" t="s">
        <v>38</v>
      </c>
      <c r="D44" s="262" t="s">
        <v>106</v>
      </c>
      <c r="E44" s="71"/>
      <c r="F44" s="72"/>
      <c r="G44" s="73"/>
      <c r="H44" s="21"/>
      <c r="I44" s="21"/>
      <c r="J44" s="21"/>
      <c r="K44" s="21"/>
      <c r="L44" s="21"/>
      <c r="M44" s="21"/>
      <c r="N44" s="21"/>
      <c r="O44" s="21"/>
      <c r="P44" s="21"/>
      <c r="Q44" s="73"/>
      <c r="R44" s="73"/>
      <c r="S44" s="73"/>
      <c r="T44" s="21"/>
      <c r="U44" s="22"/>
      <c r="V44" s="202"/>
      <c r="W44" s="76"/>
      <c r="X44" s="76"/>
    </row>
    <row r="45" ht="15.75" customHeight="1">
      <c r="A45" s="203" t="s">
        <v>42</v>
      </c>
      <c r="B45" s="204" t="s">
        <v>107</v>
      </c>
      <c r="C45" s="204" t="s">
        <v>8</v>
      </c>
      <c r="D45" s="164" t="s">
        <v>249</v>
      </c>
      <c r="E45" s="153">
        <v>1.0</v>
      </c>
      <c r="F45" s="60">
        <v>0.0</v>
      </c>
      <c r="G45" s="200"/>
      <c r="H45" s="58"/>
      <c r="I45" s="58"/>
      <c r="J45" s="58"/>
      <c r="K45" s="58"/>
      <c r="L45" s="58"/>
      <c r="M45" s="32"/>
      <c r="N45" s="32"/>
      <c r="O45" s="263"/>
      <c r="P45" s="32"/>
      <c r="Q45" s="32"/>
      <c r="R45" s="32"/>
      <c r="S45" s="58">
        <f t="shared" ref="S45:S47" si="13">COUNTIF(G45:P45,"Asistió")</f>
        <v>0</v>
      </c>
      <c r="T45" s="58">
        <f t="shared" ref="T45:T47" si="14">COUNTIF(G45:P45,"Ausente")+E45</f>
        <v>1</v>
      </c>
      <c r="U45" s="59" t="str">
        <f t="shared" ref="U45:U47" si="15">S45/$C$67</f>
        <v>#DIV/0!</v>
      </c>
      <c r="V45" s="58">
        <f t="shared" ref="V45:V47" si="16">COUNTIF(G45:P45,"Justificación")+F45</f>
        <v>0</v>
      </c>
      <c r="W45" s="40"/>
      <c r="X45" s="40"/>
    </row>
    <row r="46" ht="15.75" customHeight="1">
      <c r="A46" s="203" t="s">
        <v>46</v>
      </c>
      <c r="B46" s="204" t="s">
        <v>109</v>
      </c>
      <c r="C46" s="204" t="s">
        <v>8</v>
      </c>
      <c r="D46" s="164" t="s">
        <v>250</v>
      </c>
      <c r="E46" s="159">
        <v>0.0</v>
      </c>
      <c r="F46" s="60">
        <v>0.0</v>
      </c>
      <c r="G46" s="200"/>
      <c r="H46" s="58"/>
      <c r="I46" s="58"/>
      <c r="J46" s="58"/>
      <c r="K46" s="58"/>
      <c r="L46" s="58"/>
      <c r="M46" s="32"/>
      <c r="N46" s="32"/>
      <c r="O46" s="263"/>
      <c r="P46" s="32"/>
      <c r="Q46" s="32"/>
      <c r="R46" s="32"/>
      <c r="S46" s="58">
        <f t="shared" si="13"/>
        <v>0</v>
      </c>
      <c r="T46" s="58">
        <f t="shared" si="14"/>
        <v>0</v>
      </c>
      <c r="U46" s="59" t="str">
        <f t="shared" si="15"/>
        <v>#DIV/0!</v>
      </c>
      <c r="V46" s="58">
        <f t="shared" si="16"/>
        <v>0</v>
      </c>
      <c r="W46" s="40"/>
      <c r="X46" s="40"/>
    </row>
    <row r="47" ht="15.75" customHeight="1">
      <c r="A47" s="203" t="s">
        <v>111</v>
      </c>
      <c r="B47" s="204" t="s">
        <v>112</v>
      </c>
      <c r="C47" s="204" t="s">
        <v>8</v>
      </c>
      <c r="D47" s="264" t="s">
        <v>251</v>
      </c>
      <c r="E47" s="153">
        <v>6.0</v>
      </c>
      <c r="F47" s="60">
        <v>0.0</v>
      </c>
      <c r="G47" s="200"/>
      <c r="H47" s="58"/>
      <c r="I47" s="58"/>
      <c r="J47" s="58"/>
      <c r="K47" s="58"/>
      <c r="L47" s="58"/>
      <c r="M47" s="32"/>
      <c r="N47" s="32"/>
      <c r="O47" s="263"/>
      <c r="P47" s="32"/>
      <c r="Q47" s="32"/>
      <c r="R47" s="32"/>
      <c r="S47" s="58">
        <f t="shared" si="13"/>
        <v>0</v>
      </c>
      <c r="T47" s="58">
        <f t="shared" si="14"/>
        <v>6</v>
      </c>
      <c r="U47" s="59" t="str">
        <f t="shared" si="15"/>
        <v>#DIV/0!</v>
      </c>
      <c r="V47" s="58">
        <f t="shared" si="16"/>
        <v>0</v>
      </c>
      <c r="W47" s="40"/>
      <c r="X47" s="40"/>
    </row>
    <row r="48" ht="33.75" customHeight="1">
      <c r="A48" s="80" t="s">
        <v>114</v>
      </c>
      <c r="B48" s="22"/>
      <c r="C48" s="81">
        <f>COUNTIF(C16:C47,"Electo")</f>
        <v>20</v>
      </c>
      <c r="D48" s="80" t="s">
        <v>115</v>
      </c>
      <c r="E48" s="22"/>
      <c r="F48" s="265" t="s">
        <v>182</v>
      </c>
      <c r="G48" s="83" t="s">
        <v>116</v>
      </c>
      <c r="H48" s="12"/>
      <c r="I48" s="12"/>
      <c r="J48" s="12"/>
      <c r="K48" s="12"/>
      <c r="L48" s="12"/>
      <c r="M48" s="12"/>
      <c r="N48" s="12"/>
      <c r="O48" s="12"/>
      <c r="P48" s="10"/>
      <c r="Q48" s="266"/>
      <c r="R48" s="267"/>
      <c r="S48" s="84"/>
      <c r="T48" s="85"/>
      <c r="U48" s="85"/>
      <c r="V48" s="86"/>
      <c r="W48" s="86"/>
    </row>
    <row r="49" ht="33.75" customHeight="1">
      <c r="A49" s="80" t="s">
        <v>117</v>
      </c>
      <c r="B49" s="22"/>
      <c r="C49" s="81">
        <f>COUNTIF(C16:C47,"Delegado")</f>
        <v>3</v>
      </c>
      <c r="D49" s="80" t="s">
        <v>118</v>
      </c>
      <c r="E49" s="22"/>
      <c r="F49" s="82">
        <f>C51*35%+1</f>
        <v>9.05</v>
      </c>
      <c r="G49" s="88"/>
      <c r="P49" s="15"/>
      <c r="Q49" s="268"/>
      <c r="R49" s="269"/>
      <c r="S49" s="89"/>
      <c r="T49" s="90"/>
      <c r="U49" s="90"/>
      <c r="V49" s="86"/>
      <c r="W49" s="86"/>
    </row>
    <row r="50" ht="20.25" customHeight="1">
      <c r="A50" s="91" t="s">
        <v>119</v>
      </c>
      <c r="B50" s="22"/>
      <c r="C50" s="92">
        <f>COUNTIF(C16:C47,"Inactiva")</f>
        <v>8</v>
      </c>
      <c r="D50" s="21"/>
      <c r="E50" s="21"/>
      <c r="F50" s="22"/>
      <c r="G50" s="88"/>
      <c r="P50" s="15"/>
      <c r="Q50" s="268"/>
      <c r="R50" s="269"/>
      <c r="S50" s="89"/>
      <c r="T50" s="90"/>
      <c r="U50" s="90"/>
      <c r="V50" s="86"/>
      <c r="W50" s="86"/>
    </row>
    <row r="51" ht="20.25" customHeight="1">
      <c r="A51" s="91" t="s">
        <v>120</v>
      </c>
      <c r="B51" s="22"/>
      <c r="C51" s="92">
        <f>SUM(C48:C49)</f>
        <v>23</v>
      </c>
      <c r="D51" s="21"/>
      <c r="E51" s="21"/>
      <c r="F51" s="22"/>
      <c r="G51" s="93"/>
      <c r="H51" s="17"/>
      <c r="I51" s="17"/>
      <c r="J51" s="17"/>
      <c r="K51" s="17"/>
      <c r="L51" s="17"/>
      <c r="M51" s="17"/>
      <c r="N51" s="17"/>
      <c r="O51" s="17"/>
      <c r="P51" s="18"/>
      <c r="Q51" s="268"/>
      <c r="R51" s="269"/>
      <c r="S51" s="89"/>
      <c r="T51" s="90"/>
      <c r="U51" s="90"/>
      <c r="V51" s="86"/>
      <c r="W51" s="86"/>
    </row>
    <row r="52" ht="20.25" customHeight="1">
      <c r="A52" s="94" t="s">
        <v>121</v>
      </c>
      <c r="B52" s="21"/>
      <c r="C52" s="21"/>
      <c r="D52" s="21"/>
      <c r="E52" s="21"/>
      <c r="F52" s="22"/>
      <c r="G52" s="95">
        <f>COUNTIF($G$16:$G$47,"Asistió")</f>
        <v>0</v>
      </c>
      <c r="H52" s="95">
        <f>COUNTIF($H$16:$H$47,"Asistió")</f>
        <v>0</v>
      </c>
      <c r="I52" s="95">
        <f>COUNTIF($I$16:$I$47,"Asistió")</f>
        <v>0</v>
      </c>
      <c r="J52" s="95">
        <f>COUNTIF($J$16:$J$47,"Asistió")</f>
        <v>0</v>
      </c>
      <c r="K52" s="95">
        <f>COUNTIF($K$16:$K$47,"Asistió")</f>
        <v>0</v>
      </c>
      <c r="L52" s="95">
        <f>COUNTIF($L$16:$L$47,"Asistió")</f>
        <v>0</v>
      </c>
      <c r="M52" s="95">
        <f>COUNTIF($M$16:$M$47,"Asistió")</f>
        <v>0</v>
      </c>
      <c r="N52" s="95">
        <f>COUNTIF($N16:$N$47,"Asistió")</f>
        <v>0</v>
      </c>
      <c r="O52" s="270">
        <f>COUNTIF($O$16:$O$47,"Asistió")</f>
        <v>0</v>
      </c>
      <c r="P52" s="95">
        <f>COUNTIF($P$16:$P$47,"Asistió")</f>
        <v>0</v>
      </c>
      <c r="Q52" s="95">
        <f>COUNTIF($Q$16:$Q$47,"Asistió")</f>
        <v>0</v>
      </c>
      <c r="R52" s="95">
        <f>COUNTIF($R$16:$R$47,"Asistió")</f>
        <v>0</v>
      </c>
      <c r="S52" s="95"/>
      <c r="T52" s="90"/>
      <c r="U52" s="90"/>
      <c r="V52" s="86"/>
      <c r="W52" s="86"/>
    </row>
    <row r="53" ht="20.25" customHeight="1">
      <c r="A53" s="94" t="s">
        <v>122</v>
      </c>
      <c r="B53" s="21"/>
      <c r="C53" s="21"/>
      <c r="D53" s="21"/>
      <c r="E53" s="21"/>
      <c r="F53" s="22"/>
      <c r="G53" s="95">
        <f>COUNTIF($G$16:$G$47,"Ausente")</f>
        <v>0</v>
      </c>
      <c r="H53" s="95">
        <f>COUNTIF($H$16:$H$47,"Ausente")</f>
        <v>0</v>
      </c>
      <c r="I53" s="95">
        <f>COUNTIF($I$16:$I$47,"Ausente")</f>
        <v>0</v>
      </c>
      <c r="J53" s="95">
        <f>COUNTIF($J$16:$J$47,"Ausente")</f>
        <v>0</v>
      </c>
      <c r="K53" s="95">
        <f>COUNTIF($K$16:$K$47,"Ausente")</f>
        <v>0</v>
      </c>
      <c r="L53" s="95">
        <f>COUNTIF($L$16:$L$47,"Ausente")</f>
        <v>0</v>
      </c>
      <c r="M53" s="95">
        <f>COUNTIF($M$16:$M$47,"Ausente")</f>
        <v>0</v>
      </c>
      <c r="N53" s="95">
        <f>COUNTIF($N$16:$N$47,"Ausente")</f>
        <v>0</v>
      </c>
      <c r="O53" s="270">
        <f>COUNTIF($O$16:$O$47,"Ausente")</f>
        <v>0</v>
      </c>
      <c r="P53" s="95">
        <f t="shared" ref="P53:R53" si="17">COUNTIF($P$16:$P$47,"Ausente")</f>
        <v>0</v>
      </c>
      <c r="Q53" s="95">
        <f t="shared" si="17"/>
        <v>0</v>
      </c>
      <c r="R53" s="95">
        <f t="shared" si="17"/>
        <v>0</v>
      </c>
      <c r="S53" s="95"/>
      <c r="T53" s="90"/>
      <c r="U53" s="90"/>
      <c r="V53" s="86"/>
      <c r="W53" s="86"/>
    </row>
    <row r="54" ht="20.25" customHeight="1">
      <c r="A54" s="94" t="s">
        <v>123</v>
      </c>
      <c r="B54" s="21"/>
      <c r="C54" s="21"/>
      <c r="D54" s="21"/>
      <c r="E54" s="21"/>
      <c r="F54" s="22"/>
      <c r="G54" s="95">
        <f>COUNTIF($G$16:$G$47,"Justificación")</f>
        <v>0</v>
      </c>
      <c r="H54" s="95">
        <f>COUNTIF($H$16:$H$47,"Justificación")</f>
        <v>0</v>
      </c>
      <c r="I54" s="95">
        <f>COUNTIF($I$16:$I$47,"Justificación")</f>
        <v>0</v>
      </c>
      <c r="J54" s="95">
        <f>COUNTIF($J$16:$J$47,"Justificación")</f>
        <v>0</v>
      </c>
      <c r="K54" s="95">
        <f>COUNTIF($K$16:$K$47,"Justificación")</f>
        <v>0</v>
      </c>
      <c r="L54" s="95">
        <f>COUNTIF($L$16:$L$47,"Justificación")</f>
        <v>0</v>
      </c>
      <c r="M54" s="95">
        <f>COUNTIF($M$16:$M$47,"Justificación")</f>
        <v>0</v>
      </c>
      <c r="N54" s="95">
        <f>COUNTIF($N$16:$N$47,"Justificación")</f>
        <v>0</v>
      </c>
      <c r="O54" s="270">
        <f>COUNTIF($O$16:$O$47,"Justificación")</f>
        <v>0</v>
      </c>
      <c r="P54" s="95">
        <f t="shared" ref="P54:R54" si="18">COUNTIF($P$16:$P$47,"Justificación")</f>
        <v>0</v>
      </c>
      <c r="Q54" s="95">
        <f t="shared" si="18"/>
        <v>0</v>
      </c>
      <c r="R54" s="95">
        <f t="shared" si="18"/>
        <v>0</v>
      </c>
      <c r="S54" s="95"/>
      <c r="T54" s="90"/>
      <c r="U54" s="90"/>
      <c r="V54" s="86"/>
      <c r="W54" s="86"/>
    </row>
    <row r="55" ht="20.25" customHeight="1">
      <c r="A55" s="97" t="s">
        <v>124</v>
      </c>
      <c r="B55" s="21"/>
      <c r="C55" s="21"/>
      <c r="D55" s="21"/>
      <c r="E55" s="21"/>
      <c r="F55" s="22"/>
      <c r="G55" s="98">
        <v>0.75</v>
      </c>
      <c r="H55" s="98">
        <v>0.79</v>
      </c>
      <c r="I55" s="98">
        <v>0.71</v>
      </c>
      <c r="J55" s="98">
        <f t="shared" ref="J55:R55" si="19">J52/$C$51</f>
        <v>0</v>
      </c>
      <c r="K55" s="98">
        <f t="shared" si="19"/>
        <v>0</v>
      </c>
      <c r="L55" s="98">
        <f t="shared" si="19"/>
        <v>0</v>
      </c>
      <c r="M55" s="98">
        <f t="shared" si="19"/>
        <v>0</v>
      </c>
      <c r="N55" s="98">
        <f t="shared" si="19"/>
        <v>0</v>
      </c>
      <c r="O55" s="271">
        <f t="shared" si="19"/>
        <v>0</v>
      </c>
      <c r="P55" s="98">
        <f t="shared" si="19"/>
        <v>0</v>
      </c>
      <c r="Q55" s="98">
        <f t="shared" si="19"/>
        <v>0</v>
      </c>
      <c r="R55" s="98">
        <f t="shared" si="19"/>
        <v>0</v>
      </c>
      <c r="S55" s="98"/>
      <c r="T55" s="90"/>
      <c r="U55" s="90"/>
      <c r="V55" s="86"/>
      <c r="W55" s="86"/>
      <c r="X55" s="86"/>
    </row>
    <row r="56" ht="20.25" customHeight="1">
      <c r="A56" s="94" t="s">
        <v>125</v>
      </c>
      <c r="B56" s="21"/>
      <c r="C56" s="21"/>
      <c r="D56" s="21"/>
      <c r="E56" s="21"/>
      <c r="F56" s="22"/>
      <c r="G56" s="99">
        <v>3.0</v>
      </c>
      <c r="H56" s="99">
        <v>2.0</v>
      </c>
      <c r="I56" s="99">
        <v>1.0</v>
      </c>
      <c r="J56" s="99">
        <v>1.0</v>
      </c>
      <c r="K56" s="99">
        <v>3.0</v>
      </c>
      <c r="L56" s="99">
        <v>1.0</v>
      </c>
      <c r="M56" s="99">
        <v>1.0</v>
      </c>
      <c r="N56" s="99">
        <v>4.0</v>
      </c>
      <c r="O56" s="272">
        <v>4.0</v>
      </c>
      <c r="P56" s="99">
        <v>3.0</v>
      </c>
      <c r="Q56" s="99">
        <v>3.0</v>
      </c>
      <c r="R56" s="99">
        <v>3.0</v>
      </c>
      <c r="S56" s="99"/>
      <c r="T56" s="90"/>
      <c r="U56" s="90"/>
      <c r="V56" s="86"/>
      <c r="W56" s="86"/>
      <c r="X56" s="86"/>
    </row>
    <row r="57" ht="20.25" customHeight="1">
      <c r="A57" s="97" t="s">
        <v>126</v>
      </c>
      <c r="B57" s="21"/>
      <c r="C57" s="21"/>
      <c r="D57" s="21"/>
      <c r="E57" s="21"/>
      <c r="F57" s="22"/>
      <c r="G57" s="100">
        <f>SUM($G$52,$G$56)</f>
        <v>3</v>
      </c>
      <c r="H57" s="100">
        <f>SUM($H$52,$H$56)</f>
        <v>2</v>
      </c>
      <c r="I57" s="100">
        <f>SUM($I$52,$I$56)</f>
        <v>1</v>
      </c>
      <c r="J57" s="100">
        <f>SUM($J$52,$J$56)</f>
        <v>1</v>
      </c>
      <c r="K57" s="100">
        <f>SUM($K$52,$K$56)</f>
        <v>3</v>
      </c>
      <c r="L57" s="100">
        <f>SUM($L$52,$L$56)</f>
        <v>1</v>
      </c>
      <c r="M57" s="100">
        <f>SUM($M$52,$M$56)</f>
        <v>1</v>
      </c>
      <c r="N57" s="100">
        <f>SUM($N$52,$N$56)</f>
        <v>4</v>
      </c>
      <c r="O57" s="273">
        <f>SUM($O$52,$O$56)</f>
        <v>4</v>
      </c>
      <c r="P57" s="100">
        <f t="shared" ref="P57:R57" si="20">SUM($P$52,$P$56)</f>
        <v>3</v>
      </c>
      <c r="Q57" s="100">
        <f t="shared" si="20"/>
        <v>3</v>
      </c>
      <c r="R57" s="100">
        <f t="shared" si="20"/>
        <v>3</v>
      </c>
      <c r="S57" s="100"/>
      <c r="T57" s="90"/>
      <c r="U57" s="101">
        <f>SUM(G57:P57)</f>
        <v>23</v>
      </c>
      <c r="V57" s="86"/>
      <c r="W57" s="86"/>
      <c r="X57" s="86"/>
    </row>
    <row r="58" ht="20.25" customHeight="1">
      <c r="A58" s="102"/>
      <c r="B58" s="103"/>
      <c r="C58" s="103"/>
      <c r="D58" s="103"/>
      <c r="E58" s="103"/>
      <c r="F58" s="104"/>
      <c r="G58" s="104"/>
      <c r="H58" s="104"/>
      <c r="I58" s="104"/>
      <c r="J58" s="104"/>
      <c r="K58" s="104"/>
      <c r="L58" s="104"/>
      <c r="M58" s="104"/>
      <c r="N58" s="104"/>
      <c r="O58" s="274"/>
      <c r="P58" s="104"/>
      <c r="Q58" s="104"/>
      <c r="R58" s="105"/>
      <c r="S58" s="105"/>
      <c r="T58" s="105"/>
      <c r="U58" s="106"/>
      <c r="V58" s="86"/>
      <c r="W58" s="86"/>
      <c r="X58" s="86"/>
    </row>
    <row r="59" ht="15.75" customHeight="1">
      <c r="A59" s="107"/>
      <c r="B59" s="107"/>
      <c r="C59" s="107"/>
      <c r="D59" s="107"/>
      <c r="E59" s="107"/>
      <c r="F59" s="108"/>
      <c r="G59" s="275"/>
      <c r="H59" s="275"/>
      <c r="I59" s="275"/>
      <c r="J59" s="275"/>
      <c r="K59" s="275"/>
      <c r="L59" s="108"/>
      <c r="M59" s="108"/>
      <c r="N59" s="108"/>
      <c r="O59" s="276"/>
      <c r="P59" s="108"/>
      <c r="Q59" s="108"/>
      <c r="R59" s="109"/>
      <c r="S59" s="109"/>
      <c r="T59" s="109"/>
      <c r="U59" s="110"/>
      <c r="V59" s="1"/>
      <c r="W59" s="1"/>
      <c r="X59" s="1"/>
    </row>
    <row r="60" ht="15.75" customHeight="1">
      <c r="A60" s="107"/>
      <c r="B60" s="111" t="s">
        <v>127</v>
      </c>
      <c r="C60" s="112">
        <f>AVERAGE(G55:P55)</f>
        <v>0.225</v>
      </c>
      <c r="D60" s="107"/>
      <c r="E60" s="107"/>
      <c r="F60" s="108"/>
      <c r="G60" s="275"/>
      <c r="H60" s="275"/>
      <c r="I60" s="275"/>
      <c r="J60" s="275"/>
      <c r="K60" s="275"/>
      <c r="L60" s="108"/>
      <c r="M60" s="108"/>
      <c r="N60" s="108"/>
      <c r="O60" s="276"/>
      <c r="P60" s="108"/>
      <c r="Q60" s="108"/>
      <c r="R60" s="109"/>
      <c r="S60" s="109"/>
      <c r="T60" s="109"/>
      <c r="U60" s="110"/>
      <c r="V60" s="1"/>
      <c r="W60" s="1"/>
      <c r="X60" s="1"/>
    </row>
    <row r="61" ht="15.75" customHeight="1">
      <c r="A61" s="107"/>
      <c r="B61" s="113" t="s">
        <v>128</v>
      </c>
      <c r="C61" s="99">
        <f>COUNTIF($G$7:$P$7,"=Ordinaria Presencial")</f>
        <v>0</v>
      </c>
      <c r="D61" s="107"/>
      <c r="E61" s="107"/>
      <c r="F61" s="108"/>
      <c r="G61" s="275"/>
      <c r="H61" s="275"/>
      <c r="I61" s="275"/>
      <c r="J61" s="275"/>
      <c r="K61" s="275"/>
      <c r="L61" s="108"/>
      <c r="M61" s="108"/>
      <c r="N61" s="108"/>
      <c r="O61" s="276"/>
      <c r="P61" s="108"/>
      <c r="Q61" s="108"/>
      <c r="R61" s="109"/>
      <c r="S61" s="109"/>
      <c r="T61" s="109"/>
      <c r="U61" s="110"/>
      <c r="V61" s="1"/>
      <c r="W61" s="1"/>
      <c r="X61" s="1"/>
    </row>
    <row r="62" ht="15.75" customHeight="1">
      <c r="A62" s="107"/>
      <c r="B62" s="113" t="s">
        <v>129</v>
      </c>
      <c r="C62" s="99">
        <f>COUNTIF($G$7:$P$7,"=Extraordinaria Presencial")</f>
        <v>0</v>
      </c>
      <c r="D62" s="107"/>
      <c r="E62" s="107"/>
      <c r="F62" s="108"/>
      <c r="G62" s="275"/>
      <c r="H62" s="275"/>
      <c r="I62" s="275"/>
      <c r="J62" s="275"/>
      <c r="K62" s="275"/>
      <c r="L62" s="108"/>
      <c r="M62" s="108"/>
      <c r="N62" s="108"/>
      <c r="O62" s="276"/>
      <c r="P62" s="108"/>
      <c r="Q62" s="108"/>
      <c r="R62" s="109"/>
      <c r="S62" s="109"/>
      <c r="T62" s="109"/>
      <c r="U62" s="110"/>
      <c r="V62" s="1"/>
      <c r="W62" s="1"/>
      <c r="X62" s="1"/>
    </row>
    <row r="63" ht="15.75" customHeight="1">
      <c r="A63" s="107"/>
      <c r="B63" s="113" t="s">
        <v>130</v>
      </c>
      <c r="C63" s="99">
        <f>COUNTIF($G$7:$P$7,"=Ordinaria Virtual")</f>
        <v>0</v>
      </c>
      <c r="D63" s="107"/>
      <c r="E63" s="107"/>
      <c r="F63" s="108"/>
      <c r="G63" s="275"/>
      <c r="H63" s="275"/>
      <c r="I63" s="275"/>
      <c r="J63" s="275"/>
      <c r="K63" s="275"/>
      <c r="L63" s="108"/>
      <c r="M63" s="108"/>
      <c r="N63" s="108"/>
      <c r="O63" s="276"/>
      <c r="P63" s="108"/>
      <c r="Q63" s="108"/>
      <c r="R63" s="109"/>
      <c r="S63" s="109"/>
      <c r="T63" s="109"/>
      <c r="U63" s="110"/>
      <c r="V63" s="1"/>
      <c r="W63" s="1"/>
      <c r="X63" s="1"/>
    </row>
    <row r="64" ht="15.75" customHeight="1">
      <c r="A64" s="107"/>
      <c r="B64" s="113" t="s">
        <v>131</v>
      </c>
      <c r="C64" s="99">
        <f>COUNTIF($G$7:$P$7,"=Extraordinaria Virtual")</f>
        <v>0</v>
      </c>
      <c r="D64" s="107"/>
      <c r="E64" s="107"/>
      <c r="F64" s="108"/>
      <c r="G64" s="275"/>
      <c r="H64" s="275"/>
      <c r="I64" s="275"/>
      <c r="J64" s="275"/>
      <c r="K64" s="275"/>
      <c r="L64" s="108"/>
      <c r="M64" s="108"/>
      <c r="N64" s="108"/>
      <c r="O64" s="276"/>
      <c r="P64" s="108"/>
      <c r="Q64" s="108"/>
      <c r="R64" s="109"/>
      <c r="S64" s="109"/>
      <c r="T64" s="109"/>
      <c r="U64" s="110"/>
      <c r="V64" s="1"/>
      <c r="W64" s="1"/>
      <c r="X64" s="1"/>
    </row>
    <row r="65" ht="15.75" customHeight="1">
      <c r="A65" s="107"/>
      <c r="B65" s="113" t="s">
        <v>132</v>
      </c>
      <c r="C65" s="99">
        <f>COUNTIF($G$7:$P$7,"=Ordinaria Semipresencial")</f>
        <v>0</v>
      </c>
      <c r="D65" s="107"/>
      <c r="E65" s="107"/>
      <c r="F65" s="108"/>
      <c r="G65" s="275"/>
      <c r="H65" s="275"/>
      <c r="I65" s="275"/>
      <c r="J65" s="275"/>
      <c r="K65" s="275"/>
      <c r="L65" s="108"/>
      <c r="M65" s="108"/>
      <c r="N65" s="108"/>
      <c r="O65" s="276"/>
      <c r="P65" s="108"/>
      <c r="Q65" s="108"/>
      <c r="R65" s="109"/>
      <c r="S65" s="109"/>
      <c r="T65" s="109"/>
      <c r="U65" s="110"/>
      <c r="V65" s="1"/>
      <c r="W65" s="1"/>
      <c r="X65" s="1"/>
    </row>
    <row r="66" ht="15.75" customHeight="1">
      <c r="A66" s="107"/>
      <c r="B66" s="113" t="s">
        <v>133</v>
      </c>
      <c r="C66" s="99">
        <f>COUNTIF($G$7:$P$7,"= Extraordinaria Semipresencial")</f>
        <v>0</v>
      </c>
      <c r="D66" s="107"/>
      <c r="E66" s="107"/>
      <c r="F66" s="108"/>
      <c r="G66" s="275"/>
      <c r="H66" s="275"/>
      <c r="I66" s="275"/>
      <c r="J66" s="275"/>
      <c r="K66" s="275"/>
      <c r="L66" s="108"/>
      <c r="M66" s="108"/>
      <c r="N66" s="108"/>
      <c r="O66" s="276"/>
      <c r="P66" s="108"/>
      <c r="Q66" s="108"/>
      <c r="R66" s="109"/>
      <c r="S66" s="109"/>
      <c r="T66" s="109"/>
      <c r="U66" s="110"/>
      <c r="V66" s="1"/>
      <c r="W66" s="1"/>
      <c r="X66" s="1"/>
    </row>
    <row r="67" ht="15.75" customHeight="1">
      <c r="A67" s="107"/>
      <c r="B67" s="114" t="s">
        <v>134</v>
      </c>
      <c r="C67" s="115">
        <f>SUM(C61:C66)</f>
        <v>0</v>
      </c>
      <c r="D67" s="107"/>
      <c r="E67" s="107"/>
      <c r="F67" s="108"/>
      <c r="G67" s="275"/>
      <c r="H67" s="275"/>
      <c r="I67" s="275"/>
      <c r="J67" s="275"/>
      <c r="K67" s="275"/>
      <c r="L67" s="108"/>
      <c r="M67" s="108"/>
      <c r="N67" s="108"/>
      <c r="O67" s="276"/>
      <c r="P67" s="108"/>
      <c r="Q67" s="108"/>
      <c r="R67" s="109"/>
      <c r="S67" s="109"/>
      <c r="T67" s="109"/>
      <c r="U67" s="110"/>
      <c r="V67" s="1"/>
      <c r="W67" s="1"/>
      <c r="X67" s="1"/>
    </row>
    <row r="68" ht="20.25" customHeight="1">
      <c r="A68" s="102"/>
      <c r="B68" s="103"/>
      <c r="C68" s="103"/>
      <c r="D68" s="103"/>
      <c r="E68" s="103"/>
      <c r="F68" s="104"/>
      <c r="G68" s="104"/>
      <c r="H68" s="104"/>
      <c r="I68" s="104"/>
      <c r="J68" s="104"/>
      <c r="K68" s="104"/>
      <c r="L68" s="104"/>
      <c r="M68" s="104"/>
      <c r="N68" s="104"/>
      <c r="O68" s="274"/>
      <c r="P68" s="104"/>
      <c r="Q68" s="104"/>
      <c r="R68" s="105"/>
      <c r="S68" s="105"/>
      <c r="T68" s="105"/>
      <c r="U68" s="106"/>
      <c r="V68" s="86"/>
      <c r="W68" s="86"/>
      <c r="X68" s="86"/>
    </row>
    <row r="69" ht="20.25" customHeight="1">
      <c r="A69" s="102"/>
      <c r="B69" s="97" t="s">
        <v>135</v>
      </c>
      <c r="C69" s="21"/>
      <c r="D69" s="21"/>
      <c r="E69" s="21"/>
      <c r="F69" s="21"/>
      <c r="G69" s="21"/>
      <c r="H69" s="22"/>
      <c r="I69" s="104"/>
      <c r="J69" s="104"/>
      <c r="K69" s="104"/>
      <c r="L69" s="104"/>
      <c r="M69" s="104"/>
      <c r="N69" s="104"/>
      <c r="O69" s="274"/>
      <c r="P69" s="104"/>
      <c r="Q69" s="104"/>
      <c r="R69" s="105"/>
      <c r="S69" s="105"/>
      <c r="T69" s="105"/>
      <c r="U69" s="106"/>
      <c r="V69" s="86"/>
      <c r="W69" s="86"/>
      <c r="X69" s="86"/>
    </row>
    <row r="70" ht="15.75" customHeight="1">
      <c r="A70" s="102"/>
      <c r="B70" s="116" t="s">
        <v>136</v>
      </c>
      <c r="C70" s="116" t="s">
        <v>137</v>
      </c>
      <c r="D70" s="117" t="s">
        <v>138</v>
      </c>
      <c r="E70" s="116" t="s">
        <v>139</v>
      </c>
      <c r="F70" s="118" t="s">
        <v>140</v>
      </c>
      <c r="G70" s="118" t="s">
        <v>141</v>
      </c>
      <c r="H70" s="119" t="s">
        <v>142</v>
      </c>
      <c r="I70" s="104"/>
      <c r="J70" s="104"/>
      <c r="K70" s="104"/>
      <c r="L70" s="104"/>
      <c r="M70" s="104"/>
      <c r="N70" s="104"/>
      <c r="O70" s="274"/>
      <c r="P70" s="104"/>
      <c r="Q70" s="104"/>
      <c r="R70" s="105"/>
      <c r="S70" s="105"/>
      <c r="T70" s="105"/>
      <c r="U70" s="106"/>
      <c r="V70" s="86"/>
      <c r="W70" s="86"/>
      <c r="X70" s="86"/>
    </row>
    <row r="71" ht="15.75" customHeight="1">
      <c r="A71" s="102"/>
      <c r="B71" s="53" t="s">
        <v>68</v>
      </c>
      <c r="C71" s="178"/>
      <c r="D71" s="277"/>
      <c r="E71" s="278"/>
      <c r="F71" s="121" t="s">
        <v>229</v>
      </c>
      <c r="G71" s="156" t="s">
        <v>18</v>
      </c>
      <c r="H71" s="58" t="s">
        <v>252</v>
      </c>
      <c r="I71" s="104"/>
      <c r="J71" s="104"/>
      <c r="K71" s="104"/>
      <c r="L71" s="104"/>
      <c r="M71" s="104"/>
      <c r="N71" s="104"/>
      <c r="O71" s="274"/>
      <c r="P71" s="104"/>
      <c r="Q71" s="104"/>
      <c r="R71" s="105"/>
      <c r="S71" s="105"/>
      <c r="T71" s="105"/>
      <c r="U71" s="106"/>
      <c r="V71" s="86"/>
      <c r="W71" s="86"/>
      <c r="X71" s="86"/>
    </row>
    <row r="72" ht="20.25" customHeight="1">
      <c r="A72" s="102"/>
      <c r="B72" s="32"/>
      <c r="C72" s="120"/>
      <c r="D72" s="32"/>
      <c r="E72" s="32"/>
      <c r="F72" s="32"/>
      <c r="G72" s="156"/>
      <c r="H72" s="58"/>
      <c r="I72" s="104"/>
      <c r="J72" s="104"/>
      <c r="K72" s="104"/>
      <c r="L72" s="104"/>
      <c r="M72" s="104"/>
      <c r="N72" s="104"/>
      <c r="O72" s="274"/>
      <c r="P72" s="104"/>
      <c r="Q72" s="104"/>
      <c r="R72" s="105"/>
      <c r="S72" s="105"/>
      <c r="T72" s="105"/>
      <c r="U72" s="106"/>
      <c r="V72" s="86"/>
      <c r="W72" s="86"/>
      <c r="X72" s="86"/>
    </row>
    <row r="73" ht="20.25" customHeight="1">
      <c r="A73" s="102"/>
      <c r="B73" s="32"/>
      <c r="C73" s="120"/>
      <c r="D73" s="32"/>
      <c r="E73" s="32"/>
      <c r="F73" s="32"/>
      <c r="G73" s="156"/>
      <c r="H73" s="58"/>
      <c r="I73" s="104"/>
      <c r="J73" s="104"/>
      <c r="K73" s="104"/>
      <c r="L73" s="104"/>
      <c r="M73" s="104"/>
      <c r="N73" s="104"/>
      <c r="O73" s="274"/>
      <c r="P73" s="104"/>
      <c r="Q73" s="104"/>
      <c r="R73" s="105"/>
      <c r="S73" s="105"/>
      <c r="T73" s="105"/>
      <c r="U73" s="106"/>
      <c r="V73" s="86"/>
      <c r="W73" s="86"/>
      <c r="X73" s="86"/>
    </row>
    <row r="74" ht="20.25" customHeight="1">
      <c r="A74" s="102"/>
      <c r="B74" s="32"/>
      <c r="C74" s="120"/>
      <c r="D74" s="32"/>
      <c r="E74" s="32"/>
      <c r="F74" s="32"/>
      <c r="G74" s="156"/>
      <c r="H74" s="58"/>
      <c r="I74" s="104"/>
      <c r="J74" s="104"/>
      <c r="K74" s="104"/>
      <c r="L74" s="104"/>
      <c r="M74" s="104"/>
      <c r="N74" s="104"/>
      <c r="O74" s="274"/>
      <c r="P74" s="104"/>
      <c r="Q74" s="104"/>
      <c r="R74" s="105"/>
      <c r="S74" s="105"/>
      <c r="T74" s="105"/>
      <c r="U74" s="106"/>
      <c r="V74" s="86"/>
      <c r="W74" s="86"/>
      <c r="X74" s="86"/>
    </row>
    <row r="75" ht="20.25" customHeight="1">
      <c r="A75" s="102"/>
      <c r="B75" s="1"/>
      <c r="C75" s="1"/>
      <c r="D75" s="1"/>
      <c r="E75" s="1"/>
      <c r="F75" s="1"/>
      <c r="G75" s="279"/>
      <c r="H75" s="279"/>
      <c r="I75" s="104"/>
      <c r="J75" s="104"/>
      <c r="K75" s="104"/>
      <c r="L75" s="104"/>
      <c r="M75" s="104"/>
      <c r="N75" s="104"/>
      <c r="O75" s="274"/>
      <c r="P75" s="104"/>
      <c r="Q75" s="104"/>
      <c r="R75" s="105"/>
      <c r="S75" s="105"/>
      <c r="T75" s="106"/>
      <c r="U75" s="86"/>
      <c r="V75" s="86"/>
      <c r="W75" s="86"/>
    </row>
    <row r="76" ht="20.25" customHeight="1">
      <c r="A76" s="102"/>
      <c r="B76" s="122" t="s">
        <v>143</v>
      </c>
      <c r="C76" s="21"/>
      <c r="D76" s="21"/>
      <c r="E76" s="22"/>
      <c r="F76" s="103"/>
      <c r="G76" s="103"/>
      <c r="H76" s="103"/>
      <c r="I76" s="103"/>
      <c r="J76" s="104"/>
      <c r="K76" s="104"/>
      <c r="L76" s="104"/>
      <c r="M76" s="104"/>
      <c r="N76" s="104"/>
      <c r="O76" s="274"/>
      <c r="P76" s="104"/>
      <c r="Q76" s="104"/>
      <c r="R76" s="105"/>
      <c r="S76" s="105"/>
      <c r="T76" s="105"/>
      <c r="U76" s="106"/>
      <c r="V76" s="86"/>
      <c r="W76" s="86"/>
      <c r="X76" s="86"/>
    </row>
    <row r="77" ht="15.75" customHeight="1">
      <c r="A77" s="102"/>
      <c r="B77" s="123" t="s">
        <v>136</v>
      </c>
      <c r="C77" s="124" t="s">
        <v>144</v>
      </c>
      <c r="D77" s="125" t="s">
        <v>145</v>
      </c>
      <c r="E77" s="126" t="s">
        <v>146</v>
      </c>
      <c r="F77" s="1"/>
      <c r="G77" s="279"/>
      <c r="H77" s="279"/>
      <c r="I77" s="279"/>
      <c r="J77" s="104"/>
      <c r="K77" s="104"/>
      <c r="L77" s="104"/>
      <c r="M77" s="104"/>
      <c r="N77" s="104"/>
      <c r="O77" s="274"/>
      <c r="P77" s="104"/>
      <c r="Q77" s="104"/>
      <c r="R77" s="105"/>
      <c r="S77" s="105"/>
      <c r="T77" s="105"/>
      <c r="U77" s="106"/>
      <c r="V77" s="86"/>
      <c r="W77" s="86"/>
      <c r="X77" s="86"/>
    </row>
    <row r="78" ht="15.75" customHeight="1">
      <c r="A78" s="127"/>
      <c r="B78" s="128"/>
      <c r="C78" s="129"/>
      <c r="D78" s="129"/>
      <c r="E78" s="130"/>
      <c r="F78" s="1"/>
      <c r="G78" s="279"/>
      <c r="H78" s="279"/>
      <c r="I78" s="279"/>
      <c r="J78" s="279"/>
      <c r="K78" s="279"/>
      <c r="L78" s="1"/>
      <c r="M78" s="280"/>
      <c r="O78" s="281"/>
    </row>
    <row r="79" ht="15.75" customHeight="1">
      <c r="A79" s="127"/>
      <c r="B79" s="128"/>
      <c r="C79" s="129"/>
      <c r="D79" s="129"/>
      <c r="E79" s="131"/>
      <c r="F79" s="1"/>
      <c r="G79" s="279"/>
      <c r="H79" s="279"/>
      <c r="I79" s="279"/>
      <c r="J79" s="279"/>
      <c r="K79" s="279"/>
      <c r="L79" s="1"/>
      <c r="M79" s="280"/>
      <c r="O79" s="281"/>
    </row>
    <row r="80" ht="15.75" customHeight="1">
      <c r="A80" s="127"/>
      <c r="B80" s="128"/>
      <c r="C80" s="129"/>
      <c r="D80" s="129"/>
      <c r="E80" s="132"/>
      <c r="F80" s="1"/>
      <c r="G80" s="279"/>
      <c r="H80" s="279"/>
      <c r="I80" s="279"/>
      <c r="J80" s="279"/>
      <c r="K80" s="279"/>
      <c r="L80" s="1"/>
      <c r="M80" s="280"/>
      <c r="O80" s="281"/>
    </row>
    <row r="81" ht="15.75" customHeight="1">
      <c r="A81" s="127"/>
      <c r="B81" s="133"/>
      <c r="C81" s="133"/>
      <c r="D81" s="133"/>
      <c r="E81" s="133"/>
      <c r="F81" s="1"/>
      <c r="G81" s="279"/>
      <c r="H81" s="279"/>
      <c r="I81" s="279"/>
      <c r="J81" s="279"/>
      <c r="K81" s="279"/>
      <c r="L81" s="1"/>
      <c r="M81" s="280"/>
      <c r="O81" s="281"/>
    </row>
    <row r="82" ht="15.75" customHeight="1">
      <c r="A82" s="127"/>
      <c r="B82" s="122" t="s">
        <v>147</v>
      </c>
      <c r="C82" s="21"/>
      <c r="D82" s="21"/>
      <c r="E82" s="22"/>
      <c r="F82" s="1"/>
      <c r="G82" s="279"/>
      <c r="H82" s="279"/>
      <c r="I82" s="279"/>
      <c r="J82" s="279"/>
      <c r="K82" s="279"/>
      <c r="M82" s="280"/>
      <c r="O82" s="281"/>
    </row>
    <row r="83" ht="15.75" customHeight="1">
      <c r="A83" s="127"/>
      <c r="B83" s="123" t="s">
        <v>136</v>
      </c>
      <c r="C83" s="124" t="s">
        <v>148</v>
      </c>
      <c r="D83" s="124" t="s">
        <v>149</v>
      </c>
      <c r="E83" s="134" t="s">
        <v>150</v>
      </c>
      <c r="F83" s="1"/>
      <c r="G83" s="279"/>
      <c r="H83" s="279"/>
      <c r="I83" s="279"/>
      <c r="J83" s="279"/>
      <c r="K83" s="282"/>
      <c r="M83" s="280"/>
      <c r="O83" s="281"/>
    </row>
    <row r="84" ht="33.75" customHeight="1">
      <c r="A84" s="127"/>
      <c r="B84" s="179" t="s">
        <v>237</v>
      </c>
      <c r="C84" s="113" t="s">
        <v>238</v>
      </c>
      <c r="D84" s="128" t="s">
        <v>152</v>
      </c>
      <c r="E84" s="180">
        <v>45170.0</v>
      </c>
      <c r="F84" s="1"/>
      <c r="G84" s="279"/>
      <c r="H84" s="279"/>
      <c r="I84" s="279"/>
      <c r="J84" s="279"/>
      <c r="K84" s="282"/>
      <c r="M84" s="280"/>
      <c r="O84" s="281"/>
    </row>
    <row r="85" ht="15.75" customHeight="1">
      <c r="A85" s="127"/>
      <c r="B85" s="128"/>
      <c r="C85" s="129"/>
      <c r="D85" s="129"/>
      <c r="E85" s="129"/>
      <c r="F85" s="1"/>
      <c r="G85" s="279"/>
      <c r="H85" s="279"/>
      <c r="I85" s="279"/>
      <c r="J85" s="279"/>
      <c r="K85" s="282"/>
      <c r="M85" s="280"/>
      <c r="O85" s="281"/>
    </row>
    <row r="86" ht="15.75" customHeight="1">
      <c r="A86" s="127"/>
      <c r="B86" s="128"/>
      <c r="C86" s="129"/>
      <c r="D86" s="129"/>
      <c r="E86" s="129"/>
      <c r="F86" s="1"/>
      <c r="G86" s="279"/>
      <c r="H86" s="279"/>
      <c r="I86" s="279"/>
      <c r="J86" s="279"/>
      <c r="K86" s="282"/>
      <c r="M86" s="280"/>
      <c r="O86" s="281"/>
    </row>
    <row r="87" ht="15.75" customHeight="1">
      <c r="A87" s="127"/>
      <c r="E87" s="1"/>
      <c r="F87" s="1"/>
      <c r="G87" s="279"/>
      <c r="H87" s="279"/>
      <c r="I87" s="279"/>
      <c r="J87" s="279"/>
      <c r="K87" s="279"/>
      <c r="M87" s="280"/>
      <c r="O87" s="281"/>
    </row>
    <row r="88" ht="15.75" customHeight="1">
      <c r="A88" s="127"/>
      <c r="B88" s="122" t="s">
        <v>153</v>
      </c>
      <c r="C88" s="21"/>
      <c r="D88" s="22"/>
      <c r="E88" s="1"/>
      <c r="F88" s="1"/>
      <c r="G88" s="279"/>
      <c r="H88" s="279"/>
      <c r="I88" s="279"/>
      <c r="J88" s="279"/>
      <c r="K88" s="279"/>
      <c r="M88" s="280"/>
      <c r="O88" s="281"/>
    </row>
    <row r="89" ht="15.75" customHeight="1">
      <c r="A89" s="127"/>
      <c r="B89" s="136" t="s">
        <v>136</v>
      </c>
      <c r="C89" s="137" t="s">
        <v>148</v>
      </c>
      <c r="D89" s="138" t="s">
        <v>154</v>
      </c>
      <c r="E89" s="1"/>
      <c r="F89" s="1"/>
      <c r="G89" s="279"/>
      <c r="H89" s="279"/>
      <c r="I89" s="279"/>
      <c r="J89" s="279"/>
      <c r="K89" s="279"/>
      <c r="M89" s="280"/>
      <c r="O89" s="281"/>
    </row>
    <row r="90" ht="33.75" customHeight="1">
      <c r="A90" s="127"/>
      <c r="B90" s="53" t="s">
        <v>253</v>
      </c>
      <c r="C90" s="113" t="s">
        <v>222</v>
      </c>
      <c r="D90" s="181">
        <v>45170.0</v>
      </c>
      <c r="E90" s="1"/>
      <c r="F90" s="1"/>
      <c r="G90" s="279"/>
      <c r="H90" s="279"/>
      <c r="I90" s="279"/>
      <c r="J90" s="279"/>
      <c r="K90" s="279"/>
      <c r="M90" s="280"/>
      <c r="O90" s="281"/>
    </row>
    <row r="91" ht="52.5" customHeight="1">
      <c r="A91" s="127"/>
      <c r="B91" s="53" t="s">
        <v>254</v>
      </c>
      <c r="C91" s="113" t="s">
        <v>220</v>
      </c>
      <c r="D91" s="181">
        <v>45170.0</v>
      </c>
      <c r="E91" s="1"/>
      <c r="F91" s="1"/>
      <c r="G91" s="279"/>
      <c r="H91" s="279"/>
      <c r="I91" s="279"/>
      <c r="J91" s="279"/>
      <c r="K91" s="279"/>
      <c r="M91" s="280"/>
      <c r="O91" s="281"/>
    </row>
    <row r="92" ht="15.75" customHeight="1">
      <c r="A92" s="127"/>
      <c r="B92" s="132"/>
      <c r="C92" s="132"/>
      <c r="D92" s="132"/>
      <c r="E92" s="1"/>
      <c r="F92" s="1"/>
      <c r="G92" s="279"/>
      <c r="H92" s="279"/>
      <c r="I92" s="279"/>
      <c r="J92" s="279"/>
      <c r="K92" s="279"/>
      <c r="M92" s="280"/>
      <c r="O92" s="281"/>
    </row>
    <row r="93" ht="15.75" customHeight="1">
      <c r="A93" s="127"/>
      <c r="B93" s="132"/>
      <c r="C93" s="132"/>
      <c r="D93" s="132"/>
      <c r="E93" s="1"/>
      <c r="F93" s="1"/>
      <c r="G93" s="279"/>
      <c r="H93" s="279"/>
      <c r="I93" s="279"/>
      <c r="J93" s="279"/>
      <c r="K93" s="279"/>
      <c r="M93" s="280"/>
      <c r="O93" s="281"/>
    </row>
    <row r="94" ht="15.75" customHeight="1">
      <c r="A94" s="127"/>
      <c r="E94" s="1"/>
      <c r="F94" s="1"/>
      <c r="G94" s="279"/>
      <c r="H94" s="279"/>
      <c r="I94" s="279"/>
      <c r="J94" s="279"/>
      <c r="K94" s="279"/>
      <c r="M94" s="280"/>
      <c r="O94" s="281"/>
    </row>
    <row r="95" ht="15.75" customHeight="1">
      <c r="A95" s="127"/>
      <c r="E95" s="1"/>
      <c r="F95" s="1"/>
      <c r="G95" s="279"/>
      <c r="H95" s="279"/>
      <c r="I95" s="279"/>
      <c r="J95" s="279"/>
      <c r="K95" s="279"/>
      <c r="M95" s="280"/>
      <c r="O95" s="281"/>
    </row>
    <row r="96" ht="15.75" customHeight="1">
      <c r="A96" s="127"/>
      <c r="E96" s="1"/>
      <c r="F96" s="1"/>
      <c r="G96" s="279"/>
      <c r="H96" s="279"/>
      <c r="I96" s="279"/>
      <c r="J96" s="279"/>
      <c r="K96" s="279"/>
      <c r="M96" s="280"/>
      <c r="O96" s="281"/>
    </row>
    <row r="97" ht="15.75" customHeight="1">
      <c r="A97" s="127"/>
      <c r="E97" s="1"/>
      <c r="F97" s="1"/>
      <c r="G97" s="279"/>
      <c r="H97" s="279"/>
      <c r="I97" s="279"/>
      <c r="J97" s="279"/>
      <c r="K97" s="279"/>
      <c r="M97" s="280"/>
      <c r="O97" s="281"/>
    </row>
    <row r="98" ht="15.75" customHeight="1">
      <c r="A98" s="127"/>
      <c r="E98" s="1"/>
      <c r="F98" s="1"/>
      <c r="G98" s="279"/>
      <c r="H98" s="279"/>
      <c r="I98" s="279"/>
      <c r="J98" s="279"/>
      <c r="K98" s="279"/>
      <c r="M98" s="280"/>
      <c r="O98" s="281"/>
    </row>
    <row r="99" ht="15.75" customHeight="1">
      <c r="A99" s="127"/>
      <c r="E99" s="1"/>
      <c r="F99" s="1"/>
      <c r="G99" s="279"/>
      <c r="H99" s="279"/>
      <c r="I99" s="279"/>
      <c r="J99" s="279"/>
      <c r="K99" s="279"/>
      <c r="M99" s="280"/>
      <c r="O99" s="281"/>
    </row>
    <row r="100" ht="15.75" customHeight="1">
      <c r="A100" s="127"/>
      <c r="E100" s="1"/>
      <c r="F100" s="1"/>
      <c r="G100" s="279"/>
      <c r="H100" s="279"/>
      <c r="I100" s="279"/>
      <c r="J100" s="279"/>
      <c r="K100" s="279"/>
      <c r="M100" s="280"/>
      <c r="O100" s="281"/>
    </row>
    <row r="101" ht="15.75" customHeight="1">
      <c r="A101" s="127"/>
      <c r="E101" s="1"/>
      <c r="F101" s="1"/>
      <c r="G101" s="279"/>
      <c r="H101" s="279"/>
      <c r="I101" s="279"/>
      <c r="J101" s="279"/>
      <c r="K101" s="279"/>
      <c r="M101" s="280"/>
      <c r="O101" s="281"/>
    </row>
    <row r="102" ht="15.75" customHeight="1">
      <c r="A102" s="127"/>
      <c r="E102" s="1"/>
      <c r="F102" s="1"/>
      <c r="G102" s="279"/>
      <c r="H102" s="279"/>
      <c r="I102" s="279"/>
      <c r="J102" s="279"/>
      <c r="K102" s="279"/>
      <c r="M102" s="280"/>
      <c r="O102" s="281"/>
    </row>
    <row r="103" ht="15.75" customHeight="1">
      <c r="A103" s="127"/>
      <c r="E103" s="1"/>
      <c r="F103" s="1"/>
      <c r="G103" s="279"/>
      <c r="H103" s="279"/>
      <c r="I103" s="279"/>
      <c r="J103" s="279"/>
      <c r="K103" s="279"/>
      <c r="M103" s="280"/>
      <c r="O103" s="281"/>
    </row>
    <row r="104" ht="15.75" customHeight="1">
      <c r="A104" s="127"/>
      <c r="E104" s="1"/>
      <c r="F104" s="1"/>
      <c r="G104" s="279"/>
      <c r="H104" s="279"/>
      <c r="I104" s="279"/>
      <c r="J104" s="279"/>
      <c r="K104" s="279"/>
      <c r="M104" s="280"/>
      <c r="O104" s="281"/>
    </row>
    <row r="105" ht="15.75" customHeight="1">
      <c r="A105" s="127"/>
      <c r="E105" s="1"/>
      <c r="F105" s="1"/>
      <c r="G105" s="279"/>
      <c r="H105" s="279"/>
      <c r="I105" s="279"/>
      <c r="J105" s="279"/>
      <c r="K105" s="279"/>
      <c r="M105" s="280"/>
      <c r="O105" s="281"/>
    </row>
    <row r="106" ht="15.75" customHeight="1">
      <c r="A106" s="127"/>
      <c r="E106" s="1"/>
      <c r="F106" s="1"/>
      <c r="G106" s="279"/>
      <c r="H106" s="279"/>
      <c r="I106" s="279"/>
      <c r="J106" s="279"/>
      <c r="K106" s="279"/>
      <c r="M106" s="280"/>
      <c r="O106" s="281"/>
    </row>
    <row r="107" ht="15.75" customHeight="1">
      <c r="A107" s="127"/>
      <c r="E107" s="1"/>
      <c r="F107" s="1"/>
      <c r="G107" s="279"/>
      <c r="H107" s="279"/>
      <c r="I107" s="279"/>
      <c r="J107" s="279"/>
      <c r="K107" s="279"/>
      <c r="M107" s="280"/>
      <c r="O107" s="281"/>
    </row>
    <row r="108" ht="15.75" customHeight="1">
      <c r="A108" s="127"/>
      <c r="E108" s="1"/>
      <c r="F108" s="1"/>
      <c r="G108" s="279"/>
      <c r="H108" s="279"/>
      <c r="I108" s="279"/>
      <c r="J108" s="279"/>
      <c r="K108" s="279"/>
      <c r="M108" s="280"/>
      <c r="O108" s="281"/>
    </row>
    <row r="109" ht="15.75" customHeight="1">
      <c r="A109" s="127"/>
      <c r="E109" s="1"/>
      <c r="F109" s="1"/>
      <c r="G109" s="279"/>
      <c r="H109" s="279"/>
      <c r="I109" s="279"/>
      <c r="J109" s="279"/>
      <c r="K109" s="279"/>
      <c r="M109" s="280"/>
      <c r="O109" s="281"/>
    </row>
    <row r="110" ht="15.75" customHeight="1">
      <c r="A110" s="127"/>
      <c r="F110" s="1"/>
      <c r="G110" s="279"/>
      <c r="H110" s="279"/>
      <c r="I110" s="279"/>
      <c r="J110" s="279"/>
      <c r="K110" s="279"/>
      <c r="L110" s="1"/>
      <c r="M110" s="280"/>
      <c r="O110" s="281"/>
    </row>
    <row r="111" ht="15.75" customHeight="1">
      <c r="A111" s="127"/>
      <c r="F111" s="1"/>
      <c r="G111" s="279"/>
      <c r="H111" s="279"/>
      <c r="I111" s="279"/>
      <c r="J111" s="279"/>
      <c r="K111" s="279"/>
      <c r="L111" s="1"/>
      <c r="M111" s="280"/>
      <c r="O111" s="281"/>
    </row>
    <row r="112" ht="15.75" customHeight="1">
      <c r="A112" s="127"/>
      <c r="F112" s="1"/>
      <c r="G112" s="279"/>
      <c r="H112" s="279"/>
      <c r="I112" s="279"/>
      <c r="J112" s="279"/>
      <c r="K112" s="279"/>
      <c r="L112" s="1"/>
      <c r="M112" s="280"/>
      <c r="O112" s="281"/>
    </row>
    <row r="113" ht="15.75" customHeight="1">
      <c r="A113" s="127"/>
      <c r="F113" s="1"/>
      <c r="G113" s="279"/>
      <c r="H113" s="279"/>
      <c r="I113" s="279"/>
      <c r="J113" s="279"/>
      <c r="K113" s="279"/>
      <c r="L113" s="1"/>
      <c r="M113" s="280"/>
      <c r="O113" s="281"/>
    </row>
    <row r="114" ht="15.75" customHeight="1">
      <c r="A114" s="127"/>
      <c r="F114" s="1"/>
      <c r="G114" s="279"/>
      <c r="H114" s="279"/>
      <c r="I114" s="279"/>
      <c r="J114" s="279"/>
      <c r="K114" s="279"/>
      <c r="L114" s="1"/>
      <c r="M114" s="280"/>
      <c r="O114" s="281"/>
    </row>
    <row r="115" ht="15.75" customHeight="1">
      <c r="A115" s="127"/>
      <c r="F115" s="1"/>
      <c r="G115" s="279"/>
      <c r="H115" s="279"/>
      <c r="I115" s="279"/>
      <c r="J115" s="279"/>
      <c r="K115" s="279"/>
      <c r="L115" s="1"/>
      <c r="M115" s="280"/>
      <c r="O115" s="281"/>
    </row>
    <row r="116" ht="15.75" customHeight="1">
      <c r="A116" s="127"/>
      <c r="F116" s="1"/>
      <c r="G116" s="279"/>
      <c r="H116" s="279"/>
      <c r="I116" s="279"/>
      <c r="J116" s="279"/>
      <c r="K116" s="279"/>
      <c r="L116" s="1"/>
      <c r="M116" s="280"/>
      <c r="O116" s="281"/>
    </row>
    <row r="117" ht="15.75" customHeight="1">
      <c r="A117" s="127"/>
      <c r="F117" s="1"/>
      <c r="G117" s="279"/>
      <c r="H117" s="279"/>
      <c r="I117" s="279"/>
      <c r="J117" s="279"/>
      <c r="K117" s="279"/>
      <c r="L117" s="1"/>
      <c r="M117" s="280"/>
      <c r="O117" s="281"/>
    </row>
    <row r="118" ht="15.75" customHeight="1">
      <c r="A118" s="127"/>
      <c r="F118" s="1"/>
      <c r="G118" s="279"/>
      <c r="H118" s="279"/>
      <c r="I118" s="279"/>
      <c r="J118" s="279"/>
      <c r="K118" s="279"/>
      <c r="L118" s="1"/>
      <c r="M118" s="280"/>
      <c r="O118" s="281"/>
    </row>
    <row r="119" ht="15.75" customHeight="1">
      <c r="A119" s="127"/>
      <c r="F119" s="1"/>
      <c r="G119" s="279"/>
      <c r="H119" s="279"/>
      <c r="I119" s="279"/>
      <c r="J119" s="279"/>
      <c r="K119" s="279"/>
      <c r="L119" s="1"/>
      <c r="M119" s="280"/>
      <c r="O119" s="281"/>
    </row>
    <row r="120" ht="15.75" customHeight="1">
      <c r="A120" s="127"/>
      <c r="F120" s="1"/>
      <c r="G120" s="279"/>
      <c r="H120" s="279"/>
      <c r="I120" s="279"/>
      <c r="J120" s="279"/>
      <c r="K120" s="279"/>
      <c r="L120" s="1"/>
      <c r="M120" s="280"/>
      <c r="O120" s="281"/>
    </row>
    <row r="121" ht="15.75" customHeight="1">
      <c r="A121" s="127"/>
      <c r="F121" s="1"/>
      <c r="G121" s="279"/>
      <c r="H121" s="279"/>
      <c r="I121" s="279"/>
      <c r="J121" s="279"/>
      <c r="K121" s="279"/>
      <c r="L121" s="1"/>
      <c r="M121" s="280"/>
      <c r="O121" s="281"/>
    </row>
    <row r="122" ht="15.75" customHeight="1">
      <c r="A122" s="127"/>
      <c r="F122" s="1"/>
      <c r="G122" s="279"/>
      <c r="H122" s="279"/>
      <c r="I122" s="279"/>
      <c r="J122" s="279"/>
      <c r="K122" s="279"/>
      <c r="L122" s="1"/>
      <c r="M122" s="280"/>
      <c r="O122" s="281"/>
    </row>
    <row r="123" ht="15.75" customHeight="1">
      <c r="A123" s="127"/>
      <c r="F123" s="1"/>
      <c r="G123" s="279"/>
      <c r="H123" s="279"/>
      <c r="I123" s="279"/>
      <c r="J123" s="279"/>
      <c r="K123" s="279"/>
      <c r="L123" s="1"/>
      <c r="M123" s="280"/>
      <c r="O123" s="281"/>
    </row>
    <row r="124" ht="15.75" customHeight="1">
      <c r="A124" s="127"/>
      <c r="F124" s="1"/>
      <c r="G124" s="279"/>
      <c r="H124" s="279"/>
      <c r="I124" s="279"/>
      <c r="J124" s="279"/>
      <c r="K124" s="279"/>
      <c r="L124" s="1"/>
      <c r="M124" s="280"/>
      <c r="O124" s="281"/>
    </row>
    <row r="125" ht="15.75" customHeight="1">
      <c r="A125" s="127"/>
      <c r="F125" s="1"/>
      <c r="G125" s="279"/>
      <c r="H125" s="279"/>
      <c r="I125" s="279"/>
      <c r="J125" s="279"/>
      <c r="K125" s="279"/>
      <c r="L125" s="1"/>
      <c r="M125" s="280"/>
      <c r="O125" s="281"/>
    </row>
    <row r="126" ht="15.75" customHeight="1">
      <c r="A126" s="127"/>
      <c r="F126" s="1"/>
      <c r="G126" s="279"/>
      <c r="H126" s="279"/>
      <c r="I126" s="279"/>
      <c r="J126" s="279"/>
      <c r="K126" s="279"/>
      <c r="L126" s="1"/>
      <c r="M126" s="280"/>
      <c r="O126" s="281"/>
    </row>
    <row r="127" ht="15.75" customHeight="1">
      <c r="A127" s="127"/>
      <c r="F127" s="1"/>
      <c r="G127" s="279"/>
      <c r="H127" s="279"/>
      <c r="I127" s="279"/>
      <c r="J127" s="279"/>
      <c r="K127" s="279"/>
      <c r="L127" s="1"/>
      <c r="M127" s="280"/>
      <c r="O127" s="281"/>
    </row>
    <row r="128" ht="15.75" customHeight="1">
      <c r="A128" s="127"/>
      <c r="F128" s="1"/>
      <c r="G128" s="279"/>
      <c r="H128" s="279"/>
      <c r="I128" s="279"/>
      <c r="J128" s="279"/>
      <c r="K128" s="279"/>
      <c r="L128" s="1"/>
      <c r="M128" s="280"/>
      <c r="O128" s="281"/>
    </row>
    <row r="129" ht="15.75" customHeight="1">
      <c r="A129" s="127"/>
      <c r="F129" s="1"/>
      <c r="G129" s="279"/>
      <c r="H129" s="279"/>
      <c r="I129" s="279"/>
      <c r="J129" s="279"/>
      <c r="K129" s="279"/>
      <c r="L129" s="1"/>
      <c r="M129" s="280"/>
      <c r="O129" s="281"/>
    </row>
    <row r="130" ht="15.75" customHeight="1">
      <c r="A130" s="127"/>
      <c r="F130" s="1"/>
      <c r="G130" s="279"/>
      <c r="H130" s="279"/>
      <c r="I130" s="279"/>
      <c r="J130" s="279"/>
      <c r="K130" s="279"/>
      <c r="L130" s="1"/>
      <c r="M130" s="280"/>
      <c r="O130" s="281"/>
    </row>
    <row r="131" ht="15.75" customHeight="1">
      <c r="A131" s="127"/>
      <c r="F131" s="1"/>
      <c r="G131" s="279"/>
      <c r="H131" s="279"/>
      <c r="I131" s="279"/>
      <c r="J131" s="279"/>
      <c r="K131" s="279"/>
      <c r="L131" s="1"/>
      <c r="M131" s="280"/>
      <c r="O131" s="281"/>
    </row>
    <row r="132" ht="15.75" customHeight="1">
      <c r="A132" s="127"/>
      <c r="F132" s="1"/>
      <c r="G132" s="279"/>
      <c r="H132" s="279"/>
      <c r="I132" s="279"/>
      <c r="J132" s="279"/>
      <c r="K132" s="279"/>
      <c r="L132" s="1"/>
      <c r="M132" s="280"/>
      <c r="O132" s="281"/>
    </row>
    <row r="133" ht="15.75" customHeight="1">
      <c r="A133" s="127"/>
      <c r="F133" s="1"/>
      <c r="G133" s="279"/>
      <c r="H133" s="279"/>
      <c r="I133" s="279"/>
      <c r="J133" s="279"/>
      <c r="K133" s="279"/>
      <c r="L133" s="1"/>
      <c r="M133" s="280"/>
      <c r="O133" s="281"/>
    </row>
    <row r="134" ht="15.75" customHeight="1">
      <c r="A134" s="127"/>
      <c r="F134" s="1"/>
      <c r="G134" s="279"/>
      <c r="H134" s="279"/>
      <c r="I134" s="279"/>
      <c r="J134" s="279"/>
      <c r="K134" s="279"/>
      <c r="L134" s="1"/>
      <c r="M134" s="280"/>
      <c r="O134" s="281"/>
    </row>
    <row r="135" ht="15.75" customHeight="1">
      <c r="A135" s="127"/>
      <c r="F135" s="1"/>
      <c r="G135" s="279"/>
      <c r="H135" s="279"/>
      <c r="I135" s="279"/>
      <c r="J135" s="279"/>
      <c r="K135" s="279"/>
      <c r="L135" s="1"/>
      <c r="M135" s="280"/>
      <c r="O135" s="281"/>
    </row>
    <row r="136" ht="15.75" customHeight="1">
      <c r="A136" s="127"/>
      <c r="F136" s="1"/>
      <c r="G136" s="279"/>
      <c r="H136" s="279"/>
      <c r="I136" s="279"/>
      <c r="J136" s="279"/>
      <c r="K136" s="279"/>
      <c r="L136" s="1"/>
      <c r="M136" s="280"/>
      <c r="O136" s="281"/>
    </row>
    <row r="137" ht="15.75" customHeight="1">
      <c r="A137" s="127"/>
      <c r="F137" s="1"/>
      <c r="G137" s="279"/>
      <c r="H137" s="279"/>
      <c r="I137" s="279"/>
      <c r="J137" s="279"/>
      <c r="K137" s="279"/>
      <c r="L137" s="1"/>
      <c r="M137" s="280"/>
      <c r="O137" s="281"/>
    </row>
    <row r="138" ht="15.75" customHeight="1">
      <c r="A138" s="127"/>
      <c r="F138" s="1"/>
      <c r="G138" s="279"/>
      <c r="H138" s="279"/>
      <c r="I138" s="279"/>
      <c r="J138" s="279"/>
      <c r="K138" s="279"/>
      <c r="L138" s="1"/>
      <c r="M138" s="280"/>
      <c r="O138" s="281"/>
    </row>
    <row r="139" ht="15.75" customHeight="1">
      <c r="A139" s="127"/>
      <c r="F139" s="1"/>
      <c r="G139" s="279"/>
      <c r="H139" s="279"/>
      <c r="I139" s="279"/>
      <c r="J139" s="279"/>
      <c r="K139" s="279"/>
      <c r="L139" s="1"/>
      <c r="M139" s="280"/>
      <c r="O139" s="281"/>
    </row>
    <row r="140" ht="15.75" customHeight="1">
      <c r="A140" s="127"/>
      <c r="F140" s="1"/>
      <c r="G140" s="279"/>
      <c r="H140" s="279"/>
      <c r="I140" s="279"/>
      <c r="J140" s="279"/>
      <c r="K140" s="279"/>
      <c r="L140" s="1"/>
      <c r="M140" s="280"/>
      <c r="O140" s="281"/>
    </row>
    <row r="141" ht="15.75" customHeight="1">
      <c r="A141" s="127"/>
      <c r="F141" s="1"/>
      <c r="G141" s="279"/>
      <c r="H141" s="279"/>
      <c r="I141" s="279"/>
      <c r="J141" s="279"/>
      <c r="K141" s="279"/>
      <c r="L141" s="1"/>
      <c r="M141" s="280"/>
      <c r="O141" s="281"/>
    </row>
    <row r="142" ht="15.75" customHeight="1">
      <c r="A142" s="127"/>
      <c r="F142" s="1"/>
      <c r="G142" s="279"/>
      <c r="H142" s="279"/>
      <c r="I142" s="279"/>
      <c r="J142" s="279"/>
      <c r="K142" s="279"/>
      <c r="L142" s="1"/>
      <c r="M142" s="280"/>
      <c r="O142" s="281"/>
    </row>
    <row r="143" ht="15.75" customHeight="1">
      <c r="A143" s="127"/>
      <c r="F143" s="1"/>
      <c r="G143" s="279"/>
      <c r="H143" s="279"/>
      <c r="I143" s="279"/>
      <c r="J143" s="279"/>
      <c r="K143" s="279"/>
      <c r="L143" s="1"/>
      <c r="M143" s="280"/>
      <c r="O143" s="281"/>
    </row>
    <row r="144" ht="15.75" customHeight="1">
      <c r="A144" s="127"/>
      <c r="F144" s="1"/>
      <c r="G144" s="279"/>
      <c r="H144" s="279"/>
      <c r="I144" s="279"/>
      <c r="J144" s="279"/>
      <c r="K144" s="279"/>
      <c r="L144" s="1"/>
      <c r="M144" s="280"/>
      <c r="O144" s="281"/>
    </row>
    <row r="145" ht="15.75" customHeight="1">
      <c r="A145" s="127"/>
      <c r="F145" s="1"/>
      <c r="G145" s="279"/>
      <c r="H145" s="279"/>
      <c r="I145" s="279"/>
      <c r="J145" s="279"/>
      <c r="K145" s="279"/>
      <c r="L145" s="1"/>
      <c r="M145" s="280"/>
      <c r="O145" s="281"/>
    </row>
    <row r="146" ht="15.75" customHeight="1">
      <c r="A146" s="127"/>
      <c r="F146" s="1"/>
      <c r="G146" s="279"/>
      <c r="H146" s="279"/>
      <c r="I146" s="279"/>
      <c r="J146" s="279"/>
      <c r="K146" s="279"/>
      <c r="L146" s="1"/>
      <c r="M146" s="280"/>
      <c r="O146" s="281"/>
    </row>
    <row r="147" ht="15.75" customHeight="1">
      <c r="A147" s="127"/>
      <c r="F147" s="1"/>
      <c r="G147" s="279"/>
      <c r="H147" s="279"/>
      <c r="I147" s="279"/>
      <c r="J147" s="279"/>
      <c r="K147" s="279"/>
      <c r="L147" s="1"/>
      <c r="M147" s="280"/>
      <c r="O147" s="281"/>
    </row>
    <row r="148" ht="15.75" customHeight="1">
      <c r="A148" s="127"/>
      <c r="F148" s="1"/>
      <c r="G148" s="279"/>
      <c r="H148" s="279"/>
      <c r="I148" s="279"/>
      <c r="J148" s="279"/>
      <c r="K148" s="279"/>
      <c r="L148" s="1"/>
      <c r="M148" s="280"/>
      <c r="O148" s="281"/>
    </row>
    <row r="149" ht="15.75" customHeight="1">
      <c r="A149" s="127"/>
      <c r="F149" s="1"/>
      <c r="G149" s="279"/>
      <c r="H149" s="279"/>
      <c r="I149" s="279"/>
      <c r="J149" s="279"/>
      <c r="K149" s="279"/>
      <c r="L149" s="1"/>
      <c r="M149" s="280"/>
      <c r="O149" s="281"/>
    </row>
    <row r="150" ht="15.75" customHeight="1">
      <c r="A150" s="127"/>
      <c r="F150" s="1"/>
      <c r="G150" s="279"/>
      <c r="H150" s="279"/>
      <c r="I150" s="279"/>
      <c r="J150" s="279"/>
      <c r="K150" s="279"/>
      <c r="L150" s="1"/>
      <c r="M150" s="280"/>
      <c r="O150" s="281"/>
    </row>
    <row r="151" ht="15.75" customHeight="1">
      <c r="A151" s="127"/>
      <c r="F151" s="1"/>
      <c r="G151" s="279"/>
      <c r="H151" s="279"/>
      <c r="I151" s="279"/>
      <c r="J151" s="279"/>
      <c r="K151" s="279"/>
      <c r="L151" s="1"/>
      <c r="M151" s="280"/>
      <c r="O151" s="281"/>
    </row>
    <row r="152" ht="15.75" customHeight="1">
      <c r="A152" s="127"/>
      <c r="F152" s="1"/>
      <c r="G152" s="279"/>
      <c r="H152" s="279"/>
      <c r="I152" s="279"/>
      <c r="J152" s="279"/>
      <c r="K152" s="279"/>
      <c r="L152" s="1"/>
      <c r="M152" s="280"/>
      <c r="O152" s="281"/>
    </row>
    <row r="153" ht="15.75" customHeight="1">
      <c r="A153" s="127"/>
      <c r="F153" s="1"/>
      <c r="G153" s="279"/>
      <c r="H153" s="279"/>
      <c r="I153" s="279"/>
      <c r="J153" s="279"/>
      <c r="K153" s="279"/>
      <c r="L153" s="1"/>
      <c r="M153" s="280"/>
      <c r="O153" s="281"/>
    </row>
    <row r="154" ht="15.75" customHeight="1">
      <c r="A154" s="127"/>
      <c r="F154" s="1"/>
      <c r="G154" s="279"/>
      <c r="H154" s="279"/>
      <c r="I154" s="279"/>
      <c r="J154" s="279"/>
      <c r="K154" s="279"/>
      <c r="L154" s="1"/>
      <c r="M154" s="280"/>
      <c r="O154" s="281"/>
    </row>
    <row r="155" ht="15.75" customHeight="1">
      <c r="A155" s="127"/>
      <c r="F155" s="1"/>
      <c r="G155" s="279"/>
      <c r="H155" s="279"/>
      <c r="I155" s="279"/>
      <c r="J155" s="279"/>
      <c r="K155" s="279"/>
      <c r="L155" s="1"/>
      <c r="M155" s="280"/>
      <c r="O155" s="281"/>
    </row>
    <row r="156" ht="15.75" customHeight="1">
      <c r="A156" s="127"/>
      <c r="F156" s="1"/>
      <c r="G156" s="279"/>
      <c r="H156" s="279"/>
      <c r="I156" s="279"/>
      <c r="J156" s="279"/>
      <c r="K156" s="279"/>
      <c r="L156" s="1"/>
      <c r="M156" s="280"/>
      <c r="O156" s="281"/>
    </row>
    <row r="157" ht="15.75" customHeight="1">
      <c r="A157" s="127"/>
      <c r="F157" s="1"/>
      <c r="G157" s="279"/>
      <c r="H157" s="279"/>
      <c r="I157" s="279"/>
      <c r="J157" s="279"/>
      <c r="K157" s="279"/>
      <c r="L157" s="1"/>
      <c r="M157" s="280"/>
      <c r="O157" s="281"/>
    </row>
    <row r="158" ht="15.75" customHeight="1">
      <c r="A158" s="127"/>
      <c r="F158" s="1"/>
      <c r="G158" s="279"/>
      <c r="H158" s="279"/>
      <c r="I158" s="279"/>
      <c r="J158" s="279"/>
      <c r="K158" s="279"/>
      <c r="L158" s="1"/>
      <c r="M158" s="280"/>
      <c r="O158" s="281"/>
    </row>
    <row r="159" ht="15.75" customHeight="1">
      <c r="A159" s="127"/>
      <c r="F159" s="1"/>
      <c r="G159" s="279"/>
      <c r="H159" s="279"/>
      <c r="I159" s="279"/>
      <c r="J159" s="279"/>
      <c r="K159" s="279"/>
      <c r="L159" s="1"/>
      <c r="M159" s="280"/>
      <c r="O159" s="281"/>
    </row>
    <row r="160" ht="15.75" customHeight="1">
      <c r="A160" s="127"/>
      <c r="F160" s="1"/>
      <c r="G160" s="279"/>
      <c r="H160" s="279"/>
      <c r="I160" s="279"/>
      <c r="J160" s="279"/>
      <c r="K160" s="279"/>
      <c r="L160" s="1"/>
      <c r="M160" s="280"/>
      <c r="O160" s="281"/>
    </row>
    <row r="161" ht="15.75" customHeight="1">
      <c r="A161" s="127"/>
      <c r="F161" s="1"/>
      <c r="G161" s="279"/>
      <c r="H161" s="279"/>
      <c r="I161" s="279"/>
      <c r="J161" s="279"/>
      <c r="K161" s="279"/>
      <c r="L161" s="1"/>
      <c r="M161" s="280"/>
      <c r="O161" s="281"/>
    </row>
    <row r="162" ht="15.75" customHeight="1">
      <c r="A162" s="127"/>
      <c r="F162" s="1"/>
      <c r="G162" s="279"/>
      <c r="H162" s="279"/>
      <c r="I162" s="279"/>
      <c r="J162" s="279"/>
      <c r="K162" s="279"/>
      <c r="L162" s="1"/>
      <c r="M162" s="280"/>
      <c r="O162" s="281"/>
    </row>
    <row r="163" ht="15.75" customHeight="1">
      <c r="A163" s="127"/>
      <c r="F163" s="1"/>
      <c r="G163" s="279"/>
      <c r="H163" s="279"/>
      <c r="I163" s="279"/>
      <c r="J163" s="279"/>
      <c r="K163" s="279"/>
      <c r="L163" s="1"/>
      <c r="M163" s="280"/>
      <c r="O163" s="281"/>
    </row>
    <row r="164" ht="15.75" customHeight="1">
      <c r="A164" s="127"/>
      <c r="F164" s="1"/>
      <c r="G164" s="279"/>
      <c r="H164" s="279"/>
      <c r="I164" s="279"/>
      <c r="J164" s="279"/>
      <c r="K164" s="279"/>
      <c r="L164" s="1"/>
      <c r="M164" s="280"/>
      <c r="O164" s="281"/>
    </row>
    <row r="165" ht="15.75" customHeight="1">
      <c r="A165" s="127"/>
      <c r="F165" s="1"/>
      <c r="G165" s="279"/>
      <c r="H165" s="279"/>
      <c r="I165" s="279"/>
      <c r="J165" s="279"/>
      <c r="K165" s="279"/>
      <c r="L165" s="1"/>
      <c r="M165" s="280"/>
      <c r="O165" s="281"/>
    </row>
    <row r="166" ht="15.75" customHeight="1">
      <c r="A166" s="127"/>
      <c r="F166" s="1"/>
      <c r="G166" s="279"/>
      <c r="H166" s="279"/>
      <c r="I166" s="279"/>
      <c r="J166" s="279"/>
      <c r="K166" s="279"/>
      <c r="L166" s="1"/>
      <c r="M166" s="280"/>
      <c r="O166" s="281"/>
    </row>
    <row r="167" ht="15.75" customHeight="1">
      <c r="A167" s="127"/>
      <c r="F167" s="1"/>
      <c r="G167" s="279"/>
      <c r="H167" s="279"/>
      <c r="I167" s="279"/>
      <c r="J167" s="279"/>
      <c r="K167" s="279"/>
      <c r="L167" s="1"/>
      <c r="M167" s="280"/>
      <c r="O167" s="281"/>
    </row>
    <row r="168" ht="15.75" customHeight="1">
      <c r="A168" s="127"/>
      <c r="F168" s="1"/>
      <c r="G168" s="279"/>
      <c r="H168" s="279"/>
      <c r="I168" s="279"/>
      <c r="J168" s="279"/>
      <c r="K168" s="279"/>
      <c r="L168" s="1"/>
      <c r="M168" s="280"/>
      <c r="O168" s="281"/>
    </row>
    <row r="169" ht="15.75" customHeight="1">
      <c r="A169" s="127"/>
      <c r="F169" s="1"/>
      <c r="G169" s="279"/>
      <c r="H169" s="279"/>
      <c r="I169" s="279"/>
      <c r="J169" s="279"/>
      <c r="K169" s="279"/>
      <c r="L169" s="1"/>
      <c r="M169" s="280"/>
      <c r="O169" s="281"/>
    </row>
    <row r="170" ht="15.75" customHeight="1">
      <c r="A170" s="127"/>
      <c r="F170" s="1"/>
      <c r="G170" s="279"/>
      <c r="H170" s="279"/>
      <c r="I170" s="279"/>
      <c r="J170" s="279"/>
      <c r="K170" s="279"/>
      <c r="L170" s="1"/>
      <c r="M170" s="280"/>
      <c r="O170" s="281"/>
    </row>
    <row r="171" ht="15.75" customHeight="1">
      <c r="A171" s="127"/>
      <c r="F171" s="1"/>
      <c r="G171" s="279"/>
      <c r="H171" s="279"/>
      <c r="I171" s="279"/>
      <c r="J171" s="279"/>
      <c r="K171" s="279"/>
      <c r="L171" s="1"/>
      <c r="M171" s="280"/>
      <c r="O171" s="281"/>
    </row>
    <row r="172" ht="15.75" customHeight="1">
      <c r="A172" s="127"/>
      <c r="F172" s="1"/>
      <c r="G172" s="279"/>
      <c r="H172" s="279"/>
      <c r="I172" s="279"/>
      <c r="J172" s="279"/>
      <c r="K172" s="279"/>
      <c r="L172" s="1"/>
      <c r="M172" s="280"/>
      <c r="O172" s="281"/>
    </row>
    <row r="173" ht="15.75" customHeight="1">
      <c r="A173" s="127"/>
      <c r="F173" s="1"/>
      <c r="G173" s="279"/>
      <c r="H173" s="279"/>
      <c r="I173" s="279"/>
      <c r="J173" s="279"/>
      <c r="K173" s="279"/>
      <c r="L173" s="1"/>
      <c r="M173" s="280"/>
      <c r="O173" s="281"/>
    </row>
    <row r="174" ht="15.75" customHeight="1">
      <c r="A174" s="127"/>
      <c r="F174" s="1"/>
      <c r="G174" s="279"/>
      <c r="H174" s="279"/>
      <c r="I174" s="279"/>
      <c r="J174" s="279"/>
      <c r="K174" s="279"/>
      <c r="L174" s="1"/>
      <c r="M174" s="280"/>
      <c r="O174" s="281"/>
    </row>
    <row r="175" ht="15.75" customHeight="1">
      <c r="A175" s="127"/>
      <c r="F175" s="1"/>
      <c r="G175" s="279"/>
      <c r="H175" s="279"/>
      <c r="I175" s="279"/>
      <c r="J175" s="279"/>
      <c r="K175" s="279"/>
      <c r="L175" s="1"/>
      <c r="M175" s="280"/>
      <c r="O175" s="281"/>
    </row>
    <row r="176" ht="15.75" customHeight="1">
      <c r="A176" s="127"/>
      <c r="F176" s="1"/>
      <c r="G176" s="279"/>
      <c r="H176" s="279"/>
      <c r="I176" s="279"/>
      <c r="J176" s="279"/>
      <c r="K176" s="279"/>
      <c r="L176" s="1"/>
      <c r="M176" s="280"/>
      <c r="O176" s="281"/>
    </row>
    <row r="177" ht="15.75" customHeight="1">
      <c r="A177" s="127"/>
      <c r="F177" s="1"/>
      <c r="G177" s="279"/>
      <c r="H177" s="279"/>
      <c r="I177" s="279"/>
      <c r="J177" s="279"/>
      <c r="K177" s="279"/>
      <c r="L177" s="1"/>
      <c r="M177" s="280"/>
      <c r="O177" s="281"/>
    </row>
    <row r="178" ht="15.75" customHeight="1">
      <c r="A178" s="127"/>
      <c r="F178" s="1"/>
      <c r="G178" s="279"/>
      <c r="H178" s="279"/>
      <c r="I178" s="279"/>
      <c r="J178" s="279"/>
      <c r="K178" s="279"/>
      <c r="L178" s="1"/>
      <c r="M178" s="280"/>
      <c r="O178" s="281"/>
    </row>
    <row r="179" ht="15.75" customHeight="1">
      <c r="A179" s="127"/>
      <c r="F179" s="1"/>
      <c r="G179" s="279"/>
      <c r="H179" s="279"/>
      <c r="I179" s="279"/>
      <c r="J179" s="279"/>
      <c r="K179" s="279"/>
      <c r="L179" s="1"/>
      <c r="M179" s="280"/>
      <c r="O179" s="281"/>
    </row>
    <row r="180" ht="15.75" customHeight="1">
      <c r="A180" s="127"/>
      <c r="F180" s="1"/>
      <c r="G180" s="279"/>
      <c r="H180" s="279"/>
      <c r="I180" s="279"/>
      <c r="J180" s="279"/>
      <c r="K180" s="279"/>
      <c r="L180" s="1"/>
      <c r="M180" s="280"/>
      <c r="O180" s="281"/>
    </row>
    <row r="181" ht="15.75" customHeight="1">
      <c r="A181" s="127"/>
      <c r="F181" s="1"/>
      <c r="G181" s="279"/>
      <c r="H181" s="279"/>
      <c r="I181" s="279"/>
      <c r="J181" s="279"/>
      <c r="K181" s="279"/>
      <c r="L181" s="1"/>
      <c r="M181" s="280"/>
      <c r="O181" s="281"/>
    </row>
    <row r="182" ht="15.75" customHeight="1">
      <c r="A182" s="127"/>
      <c r="F182" s="1"/>
      <c r="G182" s="279"/>
      <c r="H182" s="279"/>
      <c r="I182" s="279"/>
      <c r="J182" s="279"/>
      <c r="K182" s="279"/>
      <c r="L182" s="1"/>
      <c r="M182" s="280"/>
      <c r="O182" s="281"/>
    </row>
    <row r="183" ht="15.75" customHeight="1">
      <c r="A183" s="127"/>
      <c r="F183" s="1"/>
      <c r="G183" s="279"/>
      <c r="H183" s="279"/>
      <c r="I183" s="279"/>
      <c r="J183" s="279"/>
      <c r="K183" s="279"/>
      <c r="L183" s="1"/>
      <c r="M183" s="280"/>
      <c r="O183" s="281"/>
    </row>
    <row r="184" ht="15.75" customHeight="1">
      <c r="A184" s="127"/>
      <c r="F184" s="1"/>
      <c r="G184" s="279"/>
      <c r="H184" s="279"/>
      <c r="I184" s="279"/>
      <c r="J184" s="279"/>
      <c r="K184" s="279"/>
      <c r="L184" s="1"/>
      <c r="M184" s="280"/>
      <c r="O184" s="281"/>
    </row>
    <row r="185" ht="15.75" customHeight="1">
      <c r="A185" s="127"/>
      <c r="F185" s="1"/>
      <c r="G185" s="279"/>
      <c r="H185" s="279"/>
      <c r="I185" s="279"/>
      <c r="J185" s="279"/>
      <c r="K185" s="279"/>
      <c r="L185" s="1"/>
      <c r="M185" s="280"/>
      <c r="O185" s="281"/>
    </row>
    <row r="186" ht="15.75" customHeight="1">
      <c r="A186" s="127"/>
      <c r="F186" s="1"/>
      <c r="G186" s="279"/>
      <c r="H186" s="279"/>
      <c r="I186" s="279"/>
      <c r="J186" s="279"/>
      <c r="K186" s="279"/>
      <c r="L186" s="1"/>
      <c r="M186" s="280"/>
      <c r="O186" s="281"/>
    </row>
    <row r="187" ht="15.75" customHeight="1">
      <c r="A187" s="127"/>
      <c r="F187" s="1"/>
      <c r="G187" s="279"/>
      <c r="H187" s="279"/>
      <c r="I187" s="279"/>
      <c r="J187" s="279"/>
      <c r="K187" s="279"/>
      <c r="L187" s="1"/>
      <c r="M187" s="280"/>
      <c r="O187" s="281"/>
    </row>
    <row r="188" ht="15.75" customHeight="1">
      <c r="A188" s="127"/>
      <c r="F188" s="1"/>
      <c r="G188" s="279"/>
      <c r="H188" s="279"/>
      <c r="I188" s="279"/>
      <c r="J188" s="279"/>
      <c r="K188" s="279"/>
      <c r="L188" s="1"/>
      <c r="M188" s="280"/>
      <c r="O188" s="281"/>
    </row>
    <row r="189" ht="15.75" customHeight="1">
      <c r="A189" s="127"/>
      <c r="F189" s="1"/>
      <c r="G189" s="279"/>
      <c r="H189" s="279"/>
      <c r="I189" s="279"/>
      <c r="J189" s="279"/>
      <c r="K189" s="279"/>
      <c r="L189" s="1"/>
      <c r="M189" s="280"/>
      <c r="O189" s="281"/>
    </row>
    <row r="190" ht="15.75" customHeight="1">
      <c r="A190" s="127"/>
      <c r="F190" s="1"/>
      <c r="G190" s="279"/>
      <c r="H190" s="279"/>
      <c r="I190" s="279"/>
      <c r="J190" s="279"/>
      <c r="K190" s="279"/>
      <c r="L190" s="1"/>
      <c r="M190" s="280"/>
      <c r="O190" s="281"/>
    </row>
    <row r="191" ht="15.75" customHeight="1">
      <c r="A191" s="127"/>
      <c r="F191" s="1"/>
      <c r="G191" s="279"/>
      <c r="H191" s="279"/>
      <c r="I191" s="279"/>
      <c r="J191" s="279"/>
      <c r="K191" s="279"/>
      <c r="L191" s="1"/>
      <c r="M191" s="280"/>
      <c r="O191" s="281"/>
    </row>
    <row r="192" ht="15.75" customHeight="1">
      <c r="A192" s="127"/>
      <c r="F192" s="1"/>
      <c r="G192" s="279"/>
      <c r="H192" s="279"/>
      <c r="I192" s="279"/>
      <c r="J192" s="279"/>
      <c r="K192" s="279"/>
      <c r="L192" s="1"/>
      <c r="M192" s="280"/>
      <c r="O192" s="281"/>
    </row>
    <row r="193" ht="15.75" customHeight="1">
      <c r="A193" s="127"/>
      <c r="F193" s="1"/>
      <c r="G193" s="279"/>
      <c r="H193" s="279"/>
      <c r="I193" s="279"/>
      <c r="J193" s="279"/>
      <c r="K193" s="279"/>
      <c r="L193" s="1"/>
      <c r="M193" s="280"/>
      <c r="O193" s="281"/>
    </row>
    <row r="194" ht="15.75" customHeight="1">
      <c r="A194" s="127"/>
      <c r="F194" s="1"/>
      <c r="G194" s="279"/>
      <c r="H194" s="279"/>
      <c r="I194" s="279"/>
      <c r="J194" s="279"/>
      <c r="K194" s="279"/>
      <c r="L194" s="1"/>
      <c r="M194" s="280"/>
      <c r="O194" s="281"/>
    </row>
    <row r="195" ht="15.75" customHeight="1">
      <c r="A195" s="127"/>
      <c r="F195" s="1"/>
      <c r="G195" s="279"/>
      <c r="H195" s="279"/>
      <c r="I195" s="279"/>
      <c r="J195" s="279"/>
      <c r="K195" s="279"/>
      <c r="L195" s="1"/>
      <c r="M195" s="280"/>
      <c r="O195" s="281"/>
    </row>
    <row r="196" ht="15.75" customHeight="1">
      <c r="A196" s="127"/>
      <c r="F196" s="1"/>
      <c r="G196" s="279"/>
      <c r="H196" s="279"/>
      <c r="I196" s="279"/>
      <c r="J196" s="279"/>
      <c r="K196" s="279"/>
      <c r="L196" s="1"/>
      <c r="M196" s="280"/>
      <c r="O196" s="281"/>
    </row>
    <row r="197" ht="15.75" customHeight="1">
      <c r="A197" s="127"/>
      <c r="F197" s="1"/>
      <c r="G197" s="279"/>
      <c r="H197" s="279"/>
      <c r="I197" s="279"/>
      <c r="J197" s="279"/>
      <c r="K197" s="279"/>
      <c r="L197" s="1"/>
      <c r="M197" s="280"/>
      <c r="O197" s="281"/>
    </row>
    <row r="198" ht="15.75" customHeight="1">
      <c r="A198" s="127"/>
      <c r="F198" s="1"/>
      <c r="G198" s="279"/>
      <c r="H198" s="279"/>
      <c r="I198" s="279"/>
      <c r="J198" s="279"/>
      <c r="K198" s="279"/>
      <c r="L198" s="1"/>
      <c r="M198" s="280"/>
      <c r="O198" s="281"/>
    </row>
    <row r="199" ht="15.75" customHeight="1">
      <c r="A199" s="127"/>
      <c r="F199" s="1"/>
      <c r="G199" s="279"/>
      <c r="H199" s="279"/>
      <c r="I199" s="279"/>
      <c r="J199" s="279"/>
      <c r="K199" s="279"/>
      <c r="L199" s="1"/>
      <c r="M199" s="280"/>
      <c r="O199" s="281"/>
    </row>
    <row r="200" ht="15.75" customHeight="1">
      <c r="A200" s="127"/>
      <c r="F200" s="1"/>
      <c r="G200" s="279"/>
      <c r="H200" s="279"/>
      <c r="I200" s="279"/>
      <c r="J200" s="279"/>
      <c r="K200" s="279"/>
      <c r="L200" s="1"/>
      <c r="M200" s="280"/>
      <c r="O200" s="281"/>
    </row>
    <row r="201" ht="15.75" customHeight="1">
      <c r="A201" s="127"/>
      <c r="F201" s="1"/>
      <c r="G201" s="279"/>
      <c r="H201" s="279"/>
      <c r="I201" s="279"/>
      <c r="J201" s="279"/>
      <c r="K201" s="279"/>
      <c r="L201" s="1"/>
      <c r="M201" s="280"/>
      <c r="O201" s="281"/>
    </row>
    <row r="202" ht="15.75" customHeight="1">
      <c r="A202" s="127"/>
      <c r="F202" s="1"/>
      <c r="G202" s="279"/>
      <c r="H202" s="279"/>
      <c r="I202" s="279"/>
      <c r="J202" s="279"/>
      <c r="K202" s="279"/>
      <c r="L202" s="1"/>
      <c r="M202" s="280"/>
      <c r="O202" s="281"/>
    </row>
    <row r="203" ht="15.75" customHeight="1">
      <c r="A203" s="127"/>
      <c r="F203" s="1"/>
      <c r="G203" s="279"/>
      <c r="H203" s="279"/>
      <c r="I203" s="279"/>
      <c r="J203" s="279"/>
      <c r="K203" s="279"/>
      <c r="L203" s="1"/>
      <c r="M203" s="280"/>
      <c r="O203" s="281"/>
    </row>
    <row r="204" ht="15.75" customHeight="1">
      <c r="A204" s="127"/>
      <c r="F204" s="1"/>
      <c r="G204" s="279"/>
      <c r="H204" s="279"/>
      <c r="I204" s="279"/>
      <c r="J204" s="279"/>
      <c r="K204" s="279"/>
      <c r="L204" s="1"/>
      <c r="M204" s="280"/>
      <c r="O204" s="281"/>
    </row>
    <row r="205" ht="15.75" customHeight="1">
      <c r="A205" s="127"/>
      <c r="F205" s="1"/>
      <c r="G205" s="279"/>
      <c r="H205" s="279"/>
      <c r="I205" s="279"/>
      <c r="J205" s="279"/>
      <c r="K205" s="279"/>
      <c r="L205" s="1"/>
      <c r="M205" s="280"/>
      <c r="O205" s="281"/>
    </row>
    <row r="206" ht="15.75" customHeight="1">
      <c r="A206" s="127"/>
      <c r="F206" s="1"/>
      <c r="G206" s="279"/>
      <c r="H206" s="279"/>
      <c r="I206" s="279"/>
      <c r="J206" s="279"/>
      <c r="K206" s="279"/>
      <c r="L206" s="1"/>
      <c r="M206" s="280"/>
      <c r="O206" s="281"/>
    </row>
    <row r="207" ht="15.75" customHeight="1">
      <c r="A207" s="127"/>
      <c r="F207" s="1"/>
      <c r="G207" s="279"/>
      <c r="H207" s="279"/>
      <c r="I207" s="279"/>
      <c r="J207" s="279"/>
      <c r="K207" s="279"/>
      <c r="L207" s="1"/>
      <c r="M207" s="280"/>
      <c r="O207" s="281"/>
    </row>
    <row r="208" ht="15.75" customHeight="1">
      <c r="A208" s="127"/>
      <c r="F208" s="1"/>
      <c r="G208" s="279"/>
      <c r="H208" s="279"/>
      <c r="I208" s="279"/>
      <c r="J208" s="279"/>
      <c r="K208" s="279"/>
      <c r="L208" s="1"/>
      <c r="M208" s="280"/>
      <c r="O208" s="281"/>
    </row>
    <row r="209" ht="15.75" customHeight="1">
      <c r="A209" s="127"/>
      <c r="F209" s="1"/>
      <c r="G209" s="279"/>
      <c r="H209" s="279"/>
      <c r="I209" s="279"/>
      <c r="J209" s="279"/>
      <c r="K209" s="279"/>
      <c r="L209" s="1"/>
      <c r="M209" s="280"/>
      <c r="O209" s="281"/>
    </row>
    <row r="210" ht="15.75" customHeight="1">
      <c r="A210" s="127"/>
      <c r="F210" s="1"/>
      <c r="G210" s="279"/>
      <c r="H210" s="279"/>
      <c r="I210" s="279"/>
      <c r="J210" s="279"/>
      <c r="K210" s="279"/>
      <c r="L210" s="1"/>
      <c r="M210" s="280"/>
      <c r="O210" s="281"/>
    </row>
    <row r="211" ht="15.75" customHeight="1">
      <c r="A211" s="127"/>
      <c r="F211" s="1"/>
      <c r="G211" s="279"/>
      <c r="H211" s="279"/>
      <c r="I211" s="279"/>
      <c r="J211" s="279"/>
      <c r="K211" s="279"/>
      <c r="L211" s="1"/>
      <c r="M211" s="280"/>
      <c r="O211" s="281"/>
    </row>
    <row r="212" ht="15.75" customHeight="1">
      <c r="A212" s="127"/>
      <c r="F212" s="1"/>
      <c r="G212" s="279"/>
      <c r="H212" s="279"/>
      <c r="I212" s="279"/>
      <c r="J212" s="279"/>
      <c r="K212" s="279"/>
      <c r="L212" s="1"/>
      <c r="M212" s="280"/>
      <c r="O212" s="281"/>
    </row>
    <row r="213" ht="15.75" customHeight="1">
      <c r="A213" s="127"/>
      <c r="F213" s="1"/>
      <c r="G213" s="279"/>
      <c r="H213" s="279"/>
      <c r="I213" s="279"/>
      <c r="J213" s="279"/>
      <c r="K213" s="279"/>
      <c r="L213" s="1"/>
      <c r="M213" s="280"/>
      <c r="O213" s="281"/>
    </row>
    <row r="214" ht="15.75" customHeight="1">
      <c r="A214" s="127"/>
      <c r="F214" s="1"/>
      <c r="G214" s="279"/>
      <c r="H214" s="279"/>
      <c r="I214" s="279"/>
      <c r="J214" s="279"/>
      <c r="K214" s="279"/>
      <c r="L214" s="1"/>
      <c r="M214" s="280"/>
      <c r="O214" s="281"/>
    </row>
    <row r="215" ht="15.75" customHeight="1">
      <c r="A215" s="127"/>
      <c r="F215" s="1"/>
      <c r="G215" s="279"/>
      <c r="H215" s="279"/>
      <c r="I215" s="279"/>
      <c r="J215" s="279"/>
      <c r="K215" s="279"/>
      <c r="L215" s="1"/>
      <c r="M215" s="280"/>
      <c r="O215" s="281"/>
    </row>
    <row r="216" ht="15.75" customHeight="1">
      <c r="A216" s="127"/>
      <c r="F216" s="1"/>
      <c r="G216" s="279"/>
      <c r="H216" s="279"/>
      <c r="I216" s="279"/>
      <c r="J216" s="279"/>
      <c r="K216" s="279"/>
      <c r="L216" s="1"/>
      <c r="M216" s="280"/>
      <c r="O216" s="281"/>
    </row>
    <row r="217" ht="15.75" customHeight="1">
      <c r="A217" s="127"/>
      <c r="F217" s="1"/>
      <c r="G217" s="279"/>
      <c r="H217" s="279"/>
      <c r="I217" s="279"/>
      <c r="J217" s="279"/>
      <c r="K217" s="279"/>
      <c r="L217" s="1"/>
      <c r="M217" s="280"/>
      <c r="O217" s="281"/>
    </row>
    <row r="218" ht="15.75" customHeight="1">
      <c r="A218" s="127"/>
      <c r="F218" s="1"/>
      <c r="G218" s="279"/>
      <c r="H218" s="279"/>
      <c r="I218" s="279"/>
      <c r="J218" s="279"/>
      <c r="K218" s="279"/>
      <c r="L218" s="1"/>
      <c r="M218" s="280"/>
      <c r="O218" s="281"/>
    </row>
    <row r="219" ht="15.75" customHeight="1">
      <c r="A219" s="127"/>
      <c r="F219" s="1"/>
      <c r="G219" s="279"/>
      <c r="H219" s="279"/>
      <c r="I219" s="279"/>
      <c r="J219" s="279"/>
      <c r="K219" s="279"/>
      <c r="L219" s="1"/>
      <c r="M219" s="280"/>
      <c r="O219" s="281"/>
    </row>
    <row r="220" ht="15.75" customHeight="1">
      <c r="A220" s="127"/>
      <c r="F220" s="1"/>
      <c r="G220" s="279"/>
      <c r="H220" s="279"/>
      <c r="I220" s="279"/>
      <c r="J220" s="279"/>
      <c r="K220" s="279"/>
      <c r="L220" s="1"/>
      <c r="M220" s="280"/>
      <c r="O220" s="281"/>
    </row>
    <row r="221" ht="15.75" customHeight="1">
      <c r="A221" s="127"/>
      <c r="F221" s="1"/>
      <c r="G221" s="279"/>
      <c r="H221" s="279"/>
      <c r="I221" s="279"/>
      <c r="J221" s="279"/>
      <c r="K221" s="279"/>
      <c r="L221" s="1"/>
      <c r="M221" s="280"/>
      <c r="O221" s="281"/>
    </row>
    <row r="222" ht="15.75" customHeight="1">
      <c r="A222" s="127"/>
      <c r="F222" s="1"/>
      <c r="G222" s="279"/>
      <c r="H222" s="279"/>
      <c r="I222" s="279"/>
      <c r="J222" s="279"/>
      <c r="K222" s="279"/>
      <c r="L222" s="1"/>
      <c r="M222" s="280"/>
      <c r="O222" s="281"/>
    </row>
    <row r="223" ht="15.75" customHeight="1">
      <c r="A223" s="127"/>
      <c r="F223" s="1"/>
      <c r="G223" s="279"/>
      <c r="H223" s="279"/>
      <c r="I223" s="279"/>
      <c r="J223" s="279"/>
      <c r="K223" s="279"/>
      <c r="L223" s="1"/>
      <c r="M223" s="280"/>
      <c r="O223" s="281"/>
    </row>
    <row r="224" ht="15.75" customHeight="1">
      <c r="A224" s="127"/>
      <c r="F224" s="1"/>
      <c r="G224" s="279"/>
      <c r="H224" s="279"/>
      <c r="I224" s="279"/>
      <c r="J224" s="279"/>
      <c r="K224" s="279"/>
      <c r="L224" s="1"/>
      <c r="M224" s="280"/>
      <c r="O224" s="281"/>
    </row>
    <row r="225" ht="15.75" customHeight="1">
      <c r="A225" s="127"/>
      <c r="F225" s="1"/>
      <c r="G225" s="279"/>
      <c r="H225" s="279"/>
      <c r="I225" s="279"/>
      <c r="J225" s="279"/>
      <c r="K225" s="279"/>
      <c r="L225" s="1"/>
      <c r="M225" s="280"/>
      <c r="O225" s="281"/>
    </row>
    <row r="226" ht="15.75" customHeight="1">
      <c r="A226" s="127"/>
      <c r="F226" s="1"/>
      <c r="G226" s="279"/>
      <c r="H226" s="279"/>
      <c r="I226" s="279"/>
      <c r="J226" s="279"/>
      <c r="K226" s="279"/>
      <c r="L226" s="1"/>
      <c r="M226" s="280"/>
      <c r="O226" s="281"/>
    </row>
    <row r="227" ht="15.75" customHeight="1">
      <c r="A227" s="127"/>
      <c r="F227" s="1"/>
      <c r="G227" s="279"/>
      <c r="H227" s="279"/>
      <c r="I227" s="279"/>
      <c r="J227" s="279"/>
      <c r="K227" s="279"/>
      <c r="L227" s="1"/>
      <c r="M227" s="280"/>
      <c r="O227" s="281"/>
    </row>
    <row r="228" ht="15.75" customHeight="1">
      <c r="A228" s="127"/>
      <c r="F228" s="1"/>
      <c r="G228" s="279"/>
      <c r="H228" s="279"/>
      <c r="I228" s="279"/>
      <c r="J228" s="279"/>
      <c r="K228" s="279"/>
      <c r="L228" s="1"/>
      <c r="M228" s="280"/>
      <c r="O228" s="281"/>
    </row>
    <row r="229" ht="15.75" customHeight="1">
      <c r="A229" s="127"/>
      <c r="F229" s="1"/>
      <c r="G229" s="279"/>
      <c r="H229" s="279"/>
      <c r="I229" s="279"/>
      <c r="J229" s="279"/>
      <c r="K229" s="279"/>
      <c r="L229" s="1"/>
      <c r="M229" s="280"/>
      <c r="O229" s="281"/>
    </row>
    <row r="230" ht="15.75" customHeight="1">
      <c r="A230" s="127"/>
      <c r="F230" s="1"/>
      <c r="G230" s="279"/>
      <c r="H230" s="279"/>
      <c r="I230" s="279"/>
      <c r="J230" s="279"/>
      <c r="K230" s="279"/>
      <c r="L230" s="1"/>
      <c r="M230" s="280"/>
      <c r="O230" s="281"/>
    </row>
    <row r="231" ht="15.75" customHeight="1">
      <c r="A231" s="127"/>
      <c r="F231" s="1"/>
      <c r="G231" s="279"/>
      <c r="H231" s="279"/>
      <c r="I231" s="279"/>
      <c r="J231" s="279"/>
      <c r="K231" s="279"/>
      <c r="L231" s="1"/>
      <c r="M231" s="280"/>
      <c r="O231" s="281"/>
    </row>
    <row r="232" ht="15.75" customHeight="1">
      <c r="A232" s="127"/>
      <c r="F232" s="1"/>
      <c r="G232" s="279"/>
      <c r="H232" s="279"/>
      <c r="I232" s="279"/>
      <c r="J232" s="279"/>
      <c r="K232" s="279"/>
      <c r="L232" s="1"/>
      <c r="M232" s="280"/>
      <c r="O232" s="281"/>
    </row>
    <row r="233" ht="15.75" customHeight="1">
      <c r="A233" s="127"/>
      <c r="F233" s="1"/>
      <c r="G233" s="279"/>
      <c r="H233" s="279"/>
      <c r="I233" s="279"/>
      <c r="J233" s="279"/>
      <c r="K233" s="279"/>
      <c r="L233" s="1"/>
      <c r="M233" s="280"/>
      <c r="O233" s="281"/>
    </row>
    <row r="234" ht="15.75" customHeight="1">
      <c r="A234" s="127"/>
      <c r="F234" s="1"/>
      <c r="G234" s="279"/>
      <c r="H234" s="279"/>
      <c r="I234" s="279"/>
      <c r="J234" s="279"/>
      <c r="K234" s="279"/>
      <c r="L234" s="1"/>
      <c r="M234" s="280"/>
      <c r="O234" s="281"/>
    </row>
    <row r="235" ht="15.75" customHeight="1">
      <c r="A235" s="127"/>
      <c r="F235" s="1"/>
      <c r="G235" s="279"/>
      <c r="H235" s="279"/>
      <c r="I235" s="279"/>
      <c r="J235" s="279"/>
      <c r="K235" s="279"/>
      <c r="L235" s="1"/>
      <c r="M235" s="280"/>
      <c r="O235" s="281"/>
    </row>
    <row r="236" ht="15.75" customHeight="1">
      <c r="A236" s="127"/>
      <c r="F236" s="1"/>
      <c r="G236" s="279"/>
      <c r="H236" s="279"/>
      <c r="I236" s="279"/>
      <c r="J236" s="279"/>
      <c r="K236" s="279"/>
      <c r="L236" s="1"/>
      <c r="M236" s="280"/>
      <c r="O236" s="281"/>
    </row>
    <row r="237" ht="15.75" customHeight="1">
      <c r="A237" s="127"/>
      <c r="F237" s="1"/>
      <c r="G237" s="279"/>
      <c r="H237" s="279"/>
      <c r="I237" s="279"/>
      <c r="J237" s="279"/>
      <c r="K237" s="279"/>
      <c r="L237" s="1"/>
      <c r="M237" s="280"/>
      <c r="O237" s="281"/>
    </row>
    <row r="238" ht="15.75" customHeight="1">
      <c r="A238" s="127"/>
      <c r="F238" s="1"/>
      <c r="G238" s="279"/>
      <c r="H238" s="279"/>
      <c r="I238" s="279"/>
      <c r="J238" s="279"/>
      <c r="K238" s="279"/>
      <c r="L238" s="1"/>
      <c r="M238" s="280"/>
      <c r="O238" s="281"/>
    </row>
    <row r="239" ht="15.75" customHeight="1">
      <c r="A239" s="127"/>
      <c r="F239" s="1"/>
      <c r="G239" s="279"/>
      <c r="H239" s="279"/>
      <c r="I239" s="279"/>
      <c r="J239" s="279"/>
      <c r="K239" s="279"/>
      <c r="L239" s="1"/>
      <c r="M239" s="280"/>
      <c r="O239" s="281"/>
    </row>
    <row r="240" ht="15.75" customHeight="1">
      <c r="A240" s="127"/>
      <c r="F240" s="1"/>
      <c r="G240" s="279"/>
      <c r="H240" s="279"/>
      <c r="I240" s="279"/>
      <c r="J240" s="279"/>
      <c r="K240" s="279"/>
      <c r="L240" s="1"/>
      <c r="M240" s="280"/>
      <c r="O240" s="281"/>
    </row>
    <row r="241" ht="15.75" customHeight="1">
      <c r="A241" s="127"/>
      <c r="F241" s="1"/>
      <c r="G241" s="279"/>
      <c r="H241" s="279"/>
      <c r="I241" s="279"/>
      <c r="J241" s="279"/>
      <c r="K241" s="279"/>
      <c r="L241" s="1"/>
      <c r="M241" s="280"/>
      <c r="O241" s="281"/>
    </row>
    <row r="242" ht="15.75" customHeight="1">
      <c r="A242" s="127"/>
      <c r="F242" s="1"/>
      <c r="G242" s="279"/>
      <c r="H242" s="279"/>
      <c r="I242" s="279"/>
      <c r="J242" s="279"/>
      <c r="K242" s="279"/>
      <c r="L242" s="1"/>
      <c r="M242" s="280"/>
      <c r="O242" s="281"/>
    </row>
    <row r="243" ht="15.75" customHeight="1">
      <c r="A243" s="127"/>
      <c r="F243" s="1"/>
      <c r="G243" s="279"/>
      <c r="H243" s="279"/>
      <c r="I243" s="279"/>
      <c r="J243" s="279"/>
      <c r="K243" s="279"/>
      <c r="L243" s="1"/>
      <c r="M243" s="280"/>
      <c r="O243" s="281"/>
    </row>
    <row r="244" ht="15.75" customHeight="1">
      <c r="A244" s="127"/>
      <c r="F244" s="1"/>
      <c r="G244" s="279"/>
      <c r="H244" s="279"/>
      <c r="I244" s="279"/>
      <c r="J244" s="279"/>
      <c r="K244" s="279"/>
      <c r="L244" s="1"/>
      <c r="M244" s="280"/>
      <c r="O244" s="281"/>
    </row>
    <row r="245" ht="15.75" customHeight="1">
      <c r="A245" s="127"/>
      <c r="F245" s="1"/>
      <c r="G245" s="279"/>
      <c r="H245" s="279"/>
      <c r="I245" s="279"/>
      <c r="J245" s="279"/>
      <c r="K245" s="279"/>
      <c r="L245" s="1"/>
      <c r="M245" s="280"/>
      <c r="O245" s="281"/>
    </row>
    <row r="246" ht="15.75" customHeight="1">
      <c r="A246" s="127"/>
      <c r="F246" s="1"/>
      <c r="G246" s="279"/>
      <c r="H246" s="279"/>
      <c r="I246" s="279"/>
      <c r="J246" s="279"/>
      <c r="K246" s="279"/>
      <c r="L246" s="1"/>
      <c r="M246" s="280"/>
      <c r="O246" s="281"/>
    </row>
    <row r="247" ht="15.75" customHeight="1">
      <c r="A247" s="127"/>
      <c r="F247" s="1"/>
      <c r="G247" s="279"/>
      <c r="H247" s="279"/>
      <c r="I247" s="279"/>
      <c r="J247" s="279"/>
      <c r="K247" s="279"/>
      <c r="L247" s="1"/>
      <c r="M247" s="280"/>
      <c r="O247" s="281"/>
    </row>
    <row r="248" ht="15.75" customHeight="1">
      <c r="A248" s="127"/>
      <c r="F248" s="1"/>
      <c r="G248" s="279"/>
      <c r="H248" s="279"/>
      <c r="I248" s="279"/>
      <c r="J248" s="279"/>
      <c r="K248" s="279"/>
      <c r="L248" s="1"/>
      <c r="M248" s="280"/>
      <c r="O248" s="281"/>
    </row>
    <row r="249" ht="15.75" customHeight="1">
      <c r="A249" s="127"/>
      <c r="F249" s="1"/>
      <c r="G249" s="279"/>
      <c r="H249" s="279"/>
      <c r="I249" s="279"/>
      <c r="J249" s="279"/>
      <c r="K249" s="279"/>
      <c r="L249" s="1"/>
      <c r="M249" s="280"/>
      <c r="O249" s="281"/>
    </row>
    <row r="250" ht="15.75" customHeight="1">
      <c r="A250" s="127"/>
      <c r="F250" s="1"/>
      <c r="G250" s="279"/>
      <c r="H250" s="279"/>
      <c r="I250" s="279"/>
      <c r="J250" s="279"/>
      <c r="K250" s="279"/>
      <c r="L250" s="1"/>
      <c r="M250" s="280"/>
      <c r="O250" s="281"/>
    </row>
    <row r="251" ht="15.75" customHeight="1">
      <c r="A251" s="127"/>
      <c r="F251" s="1"/>
      <c r="G251" s="279"/>
      <c r="H251" s="279"/>
      <c r="I251" s="279"/>
      <c r="J251" s="279"/>
      <c r="K251" s="279"/>
      <c r="L251" s="1"/>
      <c r="M251" s="280"/>
      <c r="O251" s="281"/>
    </row>
    <row r="252" ht="15.75" customHeight="1">
      <c r="A252" s="127"/>
      <c r="F252" s="1"/>
      <c r="G252" s="279"/>
      <c r="H252" s="279"/>
      <c r="I252" s="279"/>
      <c r="J252" s="279"/>
      <c r="K252" s="279"/>
      <c r="L252" s="1"/>
      <c r="M252" s="280"/>
      <c r="O252" s="281"/>
    </row>
    <row r="253" ht="15.75" customHeight="1">
      <c r="A253" s="127"/>
      <c r="F253" s="1"/>
      <c r="G253" s="279"/>
      <c r="H253" s="279"/>
      <c r="I253" s="279"/>
      <c r="J253" s="279"/>
      <c r="K253" s="279"/>
      <c r="L253" s="1"/>
      <c r="M253" s="280"/>
      <c r="O253" s="281"/>
    </row>
    <row r="254" ht="15.75" customHeight="1">
      <c r="A254" s="127"/>
      <c r="F254" s="1"/>
      <c r="G254" s="279"/>
      <c r="H254" s="279"/>
      <c r="I254" s="279"/>
      <c r="J254" s="279"/>
      <c r="K254" s="279"/>
      <c r="L254" s="1"/>
      <c r="M254" s="280"/>
      <c r="O254" s="281"/>
    </row>
    <row r="255" ht="15.75" customHeight="1">
      <c r="A255" s="127"/>
      <c r="F255" s="1"/>
      <c r="G255" s="279"/>
      <c r="H255" s="279"/>
      <c r="I255" s="279"/>
      <c r="J255" s="279"/>
      <c r="K255" s="279"/>
      <c r="L255" s="1"/>
      <c r="M255" s="280"/>
      <c r="O255" s="281"/>
    </row>
    <row r="256" ht="15.75" customHeight="1">
      <c r="A256" s="127"/>
      <c r="F256" s="1"/>
      <c r="G256" s="279"/>
      <c r="H256" s="279"/>
      <c r="I256" s="279"/>
      <c r="J256" s="279"/>
      <c r="K256" s="279"/>
      <c r="L256" s="1"/>
      <c r="M256" s="280"/>
      <c r="O256" s="281"/>
    </row>
    <row r="257" ht="15.75" customHeight="1">
      <c r="A257" s="127"/>
      <c r="F257" s="1"/>
      <c r="G257" s="279"/>
      <c r="H257" s="279"/>
      <c r="I257" s="279"/>
      <c r="J257" s="279"/>
      <c r="K257" s="279"/>
      <c r="L257" s="1"/>
      <c r="M257" s="280"/>
      <c r="O257" s="281"/>
    </row>
    <row r="258" ht="15.75" customHeight="1">
      <c r="A258" s="127"/>
      <c r="F258" s="1"/>
      <c r="G258" s="279"/>
      <c r="H258" s="279"/>
      <c r="I258" s="279"/>
      <c r="J258" s="279"/>
      <c r="K258" s="279"/>
      <c r="L258" s="1"/>
      <c r="M258" s="280"/>
      <c r="O258" s="281"/>
    </row>
    <row r="259" ht="15.75" customHeight="1">
      <c r="A259" s="127"/>
      <c r="F259" s="1"/>
      <c r="G259" s="279"/>
      <c r="H259" s="279"/>
      <c r="I259" s="279"/>
      <c r="J259" s="279"/>
      <c r="K259" s="279"/>
      <c r="L259" s="1"/>
      <c r="M259" s="280"/>
      <c r="O259" s="281"/>
    </row>
    <row r="260" ht="15.75" customHeight="1">
      <c r="A260" s="127"/>
      <c r="F260" s="1"/>
      <c r="G260" s="279"/>
      <c r="H260" s="279"/>
      <c r="I260" s="279"/>
      <c r="J260" s="279"/>
      <c r="K260" s="279"/>
      <c r="L260" s="1"/>
      <c r="M260" s="280"/>
      <c r="O260" s="281"/>
    </row>
    <row r="261" ht="15.75" customHeight="1">
      <c r="A261" s="127"/>
      <c r="F261" s="1"/>
      <c r="G261" s="279"/>
      <c r="H261" s="279"/>
      <c r="I261" s="279"/>
      <c r="J261" s="279"/>
      <c r="K261" s="279"/>
      <c r="L261" s="1"/>
      <c r="M261" s="280"/>
      <c r="O261" s="281"/>
    </row>
    <row r="262" ht="15.75" customHeight="1">
      <c r="A262" s="127"/>
      <c r="F262" s="1"/>
      <c r="G262" s="279"/>
      <c r="H262" s="279"/>
      <c r="I262" s="279"/>
      <c r="J262" s="279"/>
      <c r="K262" s="279"/>
      <c r="L262" s="1"/>
      <c r="M262" s="280"/>
      <c r="O262" s="281"/>
    </row>
    <row r="263" ht="15.75" customHeight="1">
      <c r="A263" s="127"/>
      <c r="F263" s="1"/>
      <c r="G263" s="279"/>
      <c r="H263" s="279"/>
      <c r="I263" s="279"/>
      <c r="J263" s="279"/>
      <c r="K263" s="279"/>
      <c r="L263" s="1"/>
      <c r="M263" s="280"/>
      <c r="O263" s="281"/>
    </row>
    <row r="264" ht="15.75" customHeight="1">
      <c r="A264" s="127"/>
      <c r="F264" s="1"/>
      <c r="G264" s="279"/>
      <c r="H264" s="279"/>
      <c r="I264" s="279"/>
      <c r="J264" s="279"/>
      <c r="K264" s="279"/>
      <c r="L264" s="1"/>
      <c r="M264" s="280"/>
      <c r="O264" s="281"/>
    </row>
    <row r="265" ht="15.75" customHeight="1">
      <c r="A265" s="127"/>
      <c r="F265" s="1"/>
      <c r="G265" s="279"/>
      <c r="H265" s="279"/>
      <c r="I265" s="279"/>
      <c r="J265" s="279"/>
      <c r="K265" s="279"/>
      <c r="L265" s="1"/>
      <c r="M265" s="280"/>
      <c r="O265" s="281"/>
    </row>
    <row r="266" ht="15.75" customHeight="1">
      <c r="A266" s="127"/>
      <c r="F266" s="1"/>
      <c r="G266" s="279"/>
      <c r="H266" s="279"/>
      <c r="I266" s="279"/>
      <c r="J266" s="279"/>
      <c r="K266" s="279"/>
      <c r="L266" s="1"/>
      <c r="M266" s="280"/>
      <c r="O266" s="281"/>
    </row>
    <row r="267" ht="15.75" customHeight="1">
      <c r="A267" s="127"/>
      <c r="F267" s="1"/>
      <c r="G267" s="279"/>
      <c r="H267" s="279"/>
      <c r="I267" s="279"/>
      <c r="J267" s="279"/>
      <c r="K267" s="279"/>
      <c r="L267" s="1"/>
      <c r="M267" s="280"/>
      <c r="O267" s="281"/>
    </row>
    <row r="268" ht="15.75" customHeight="1">
      <c r="A268" s="127"/>
      <c r="F268" s="1"/>
      <c r="G268" s="279"/>
      <c r="H268" s="279"/>
      <c r="I268" s="279"/>
      <c r="J268" s="279"/>
      <c r="K268" s="279"/>
      <c r="L268" s="1"/>
      <c r="M268" s="280"/>
      <c r="O268" s="281"/>
    </row>
    <row r="269" ht="15.75" customHeight="1">
      <c r="A269" s="127"/>
      <c r="F269" s="1"/>
      <c r="G269" s="279"/>
      <c r="H269" s="279"/>
      <c r="I269" s="279"/>
      <c r="J269" s="279"/>
      <c r="K269" s="279"/>
      <c r="L269" s="1"/>
      <c r="M269" s="280"/>
      <c r="O269" s="281"/>
    </row>
    <row r="270" ht="15.75" customHeight="1">
      <c r="A270" s="127"/>
      <c r="F270" s="1"/>
      <c r="G270" s="279"/>
      <c r="H270" s="279"/>
      <c r="I270" s="279"/>
      <c r="J270" s="279"/>
      <c r="K270" s="279"/>
      <c r="L270" s="1"/>
      <c r="M270" s="280"/>
      <c r="O270" s="281"/>
    </row>
    <row r="271" ht="15.75" customHeight="1">
      <c r="A271" s="127"/>
      <c r="F271" s="1"/>
      <c r="G271" s="279"/>
      <c r="H271" s="279"/>
      <c r="I271" s="279"/>
      <c r="J271" s="279"/>
      <c r="K271" s="279"/>
      <c r="L271" s="1"/>
      <c r="M271" s="280"/>
      <c r="O271" s="281"/>
    </row>
    <row r="272" ht="15.75" customHeight="1">
      <c r="A272" s="127"/>
      <c r="F272" s="1"/>
      <c r="G272" s="279"/>
      <c r="H272" s="279"/>
      <c r="I272" s="279"/>
      <c r="J272" s="279"/>
      <c r="K272" s="279"/>
      <c r="L272" s="1"/>
      <c r="M272" s="280"/>
      <c r="O272" s="281"/>
    </row>
    <row r="273" ht="15.75" customHeight="1">
      <c r="A273" s="127"/>
      <c r="F273" s="1"/>
      <c r="G273" s="279"/>
      <c r="H273" s="279"/>
      <c r="I273" s="279"/>
      <c r="J273" s="279"/>
      <c r="K273" s="279"/>
      <c r="L273" s="1"/>
      <c r="M273" s="280"/>
      <c r="O273" s="281"/>
    </row>
    <row r="274" ht="15.75" customHeight="1">
      <c r="A274" s="127"/>
      <c r="F274" s="1"/>
      <c r="G274" s="279"/>
      <c r="H274" s="279"/>
      <c r="I274" s="279"/>
      <c r="J274" s="279"/>
      <c r="K274" s="279"/>
      <c r="L274" s="1"/>
      <c r="M274" s="280"/>
      <c r="O274" s="281"/>
    </row>
    <row r="275" ht="15.75" customHeight="1">
      <c r="A275" s="127"/>
      <c r="F275" s="1"/>
      <c r="G275" s="279"/>
      <c r="H275" s="279"/>
      <c r="I275" s="279"/>
      <c r="J275" s="279"/>
      <c r="K275" s="279"/>
      <c r="L275" s="1"/>
      <c r="M275" s="280"/>
      <c r="O275" s="281"/>
    </row>
    <row r="276" ht="15.75" customHeight="1">
      <c r="A276" s="127"/>
      <c r="F276" s="1"/>
      <c r="G276" s="279"/>
      <c r="H276" s="279"/>
      <c r="I276" s="279"/>
      <c r="J276" s="279"/>
      <c r="K276" s="279"/>
      <c r="L276" s="1"/>
      <c r="M276" s="280"/>
      <c r="O276" s="281"/>
    </row>
    <row r="277" ht="15.75" customHeight="1">
      <c r="A277" s="127"/>
      <c r="F277" s="1"/>
      <c r="G277" s="279"/>
      <c r="H277" s="279"/>
      <c r="I277" s="279"/>
      <c r="J277" s="279"/>
      <c r="K277" s="279"/>
      <c r="L277" s="1"/>
      <c r="M277" s="280"/>
      <c r="O277" s="281"/>
    </row>
    <row r="278" ht="15.75" customHeight="1">
      <c r="A278" s="127"/>
      <c r="F278" s="1"/>
      <c r="G278" s="279"/>
      <c r="H278" s="279"/>
      <c r="I278" s="279"/>
      <c r="J278" s="279"/>
      <c r="K278" s="279"/>
      <c r="L278" s="1"/>
      <c r="M278" s="280"/>
      <c r="O278" s="281"/>
    </row>
    <row r="279" ht="15.75" customHeight="1">
      <c r="A279" s="127"/>
      <c r="F279" s="1"/>
      <c r="G279" s="279"/>
      <c r="H279" s="279"/>
      <c r="I279" s="279"/>
      <c r="J279" s="279"/>
      <c r="K279" s="279"/>
      <c r="L279" s="1"/>
      <c r="M279" s="280"/>
      <c r="O279" s="281"/>
    </row>
    <row r="280" ht="15.75" customHeight="1">
      <c r="A280" s="127"/>
      <c r="F280" s="1"/>
      <c r="G280" s="279"/>
      <c r="H280" s="279"/>
      <c r="I280" s="279"/>
      <c r="J280" s="279"/>
      <c r="K280" s="279"/>
      <c r="L280" s="1"/>
      <c r="M280" s="280"/>
      <c r="O280" s="281"/>
    </row>
    <row r="281" ht="15.75" customHeight="1">
      <c r="A281" s="127"/>
      <c r="F281" s="1"/>
      <c r="G281" s="279"/>
      <c r="H281" s="279"/>
      <c r="I281" s="279"/>
      <c r="J281" s="279"/>
      <c r="K281" s="279"/>
      <c r="L281" s="1"/>
      <c r="M281" s="280"/>
      <c r="O281" s="281"/>
    </row>
    <row r="282" ht="15.75" customHeight="1">
      <c r="A282" s="127"/>
      <c r="F282" s="1"/>
      <c r="G282" s="279"/>
      <c r="H282" s="279"/>
      <c r="I282" s="279"/>
      <c r="J282" s="279"/>
      <c r="K282" s="279"/>
      <c r="L282" s="1"/>
      <c r="M282" s="280"/>
      <c r="O282" s="281"/>
    </row>
    <row r="283" ht="15.75" customHeight="1">
      <c r="A283" s="127"/>
      <c r="F283" s="1"/>
      <c r="G283" s="279"/>
      <c r="H283" s="279"/>
      <c r="I283" s="279"/>
      <c r="J283" s="279"/>
      <c r="K283" s="279"/>
      <c r="L283" s="1"/>
      <c r="M283" s="280"/>
      <c r="O283" s="281"/>
    </row>
    <row r="284" ht="15.75" customHeight="1">
      <c r="A284" s="127"/>
      <c r="F284" s="1"/>
      <c r="G284" s="279"/>
      <c r="H284" s="279"/>
      <c r="I284" s="279"/>
      <c r="J284" s="279"/>
      <c r="K284" s="279"/>
      <c r="L284" s="1"/>
      <c r="M284" s="280"/>
      <c r="O284" s="281"/>
    </row>
    <row r="285" ht="15.75" customHeight="1">
      <c r="A285" s="127"/>
      <c r="F285" s="1"/>
      <c r="G285" s="279"/>
      <c r="H285" s="279"/>
      <c r="I285" s="279"/>
      <c r="J285" s="279"/>
      <c r="K285" s="279"/>
      <c r="L285" s="1"/>
      <c r="M285" s="280"/>
      <c r="O285" s="281"/>
    </row>
    <row r="286" ht="15.75" customHeight="1">
      <c r="A286" s="127"/>
      <c r="F286" s="1"/>
      <c r="G286" s="279"/>
      <c r="H286" s="279"/>
      <c r="I286" s="279"/>
      <c r="J286" s="279"/>
      <c r="K286" s="279"/>
      <c r="L286" s="1"/>
      <c r="M286" s="280"/>
      <c r="O286" s="281"/>
    </row>
    <row r="287" ht="15.75" customHeight="1">
      <c r="A287" s="127"/>
      <c r="F287" s="1"/>
      <c r="G287" s="279"/>
      <c r="H287" s="279"/>
      <c r="I287" s="279"/>
      <c r="J287" s="279"/>
      <c r="K287" s="279"/>
      <c r="L287" s="1"/>
      <c r="M287" s="280"/>
      <c r="O287" s="281"/>
    </row>
    <row r="288" ht="15.75" customHeight="1">
      <c r="A288" s="127"/>
      <c r="F288" s="1"/>
      <c r="G288" s="279"/>
      <c r="H288" s="279"/>
      <c r="I288" s="279"/>
      <c r="J288" s="279"/>
      <c r="K288" s="279"/>
      <c r="L288" s="1"/>
      <c r="M288" s="280"/>
      <c r="O288" s="281"/>
    </row>
    <row r="289" ht="15.75" customHeight="1">
      <c r="A289" s="127"/>
      <c r="F289" s="1"/>
      <c r="G289" s="279"/>
      <c r="H289" s="279"/>
      <c r="I289" s="279"/>
      <c r="J289" s="279"/>
      <c r="K289" s="279"/>
      <c r="L289" s="1"/>
      <c r="M289" s="280"/>
      <c r="O289" s="281"/>
    </row>
    <row r="290" ht="15.75" customHeight="1">
      <c r="A290" s="127"/>
      <c r="F290" s="1"/>
      <c r="G290" s="279"/>
      <c r="H290" s="279"/>
      <c r="I290" s="279"/>
      <c r="J290" s="279"/>
      <c r="K290" s="279"/>
      <c r="L290" s="1"/>
      <c r="M290" s="280"/>
      <c r="O290" s="281"/>
    </row>
    <row r="291" ht="15.75" customHeight="1">
      <c r="A291" s="127"/>
      <c r="F291" s="1"/>
      <c r="G291" s="279"/>
      <c r="H291" s="279"/>
      <c r="I291" s="279"/>
      <c r="J291" s="279"/>
      <c r="K291" s="279"/>
      <c r="L291" s="1"/>
      <c r="M291" s="280"/>
      <c r="O291" s="281"/>
    </row>
    <row r="292" ht="15.75" customHeight="1">
      <c r="G292" s="282"/>
      <c r="H292" s="282"/>
      <c r="I292" s="282"/>
      <c r="J292" s="282"/>
      <c r="K292" s="282"/>
      <c r="M292" s="280"/>
      <c r="O292" s="281"/>
    </row>
    <row r="293" ht="15.75" customHeight="1">
      <c r="G293" s="282"/>
      <c r="H293" s="282"/>
      <c r="I293" s="282"/>
      <c r="J293" s="282"/>
      <c r="K293" s="282"/>
      <c r="M293" s="280"/>
      <c r="O293" s="281"/>
    </row>
    <row r="294" ht="15.75" customHeight="1">
      <c r="G294" s="282"/>
      <c r="H294" s="282"/>
      <c r="I294" s="282"/>
      <c r="J294" s="282"/>
      <c r="K294" s="282"/>
      <c r="M294" s="280"/>
      <c r="O294" s="281"/>
    </row>
    <row r="295" ht="15.75" customHeight="1">
      <c r="G295" s="282"/>
      <c r="H295" s="282"/>
      <c r="I295" s="282"/>
      <c r="J295" s="282"/>
      <c r="K295" s="282"/>
      <c r="M295" s="280"/>
      <c r="O295" s="281"/>
    </row>
    <row r="296" ht="15.75" customHeight="1">
      <c r="G296" s="282"/>
      <c r="H296" s="282"/>
      <c r="I296" s="282"/>
      <c r="J296" s="282"/>
      <c r="K296" s="282"/>
      <c r="M296" s="280"/>
      <c r="O296" s="281"/>
    </row>
    <row r="297" ht="15.75" customHeight="1">
      <c r="G297" s="282"/>
      <c r="H297" s="282"/>
      <c r="I297" s="282"/>
      <c r="J297" s="282"/>
      <c r="K297" s="282"/>
      <c r="M297" s="280"/>
      <c r="O297" s="281"/>
    </row>
    <row r="298" ht="15.75" customHeight="1">
      <c r="G298" s="282"/>
      <c r="H298" s="282"/>
      <c r="I298" s="282"/>
      <c r="J298" s="282"/>
      <c r="K298" s="282"/>
      <c r="M298" s="280"/>
      <c r="O298" s="281"/>
    </row>
    <row r="299" ht="15.75" customHeight="1">
      <c r="G299" s="282"/>
      <c r="H299" s="282"/>
      <c r="I299" s="282"/>
      <c r="J299" s="282"/>
      <c r="K299" s="282"/>
      <c r="M299" s="280"/>
      <c r="O299" s="281"/>
    </row>
    <row r="300" ht="15.75" customHeight="1">
      <c r="G300" s="282"/>
      <c r="H300" s="282"/>
      <c r="I300" s="282"/>
      <c r="J300" s="282"/>
      <c r="K300" s="282"/>
      <c r="M300" s="280"/>
      <c r="O300" s="281"/>
    </row>
    <row r="301" ht="15.75" customHeight="1">
      <c r="G301" s="282"/>
      <c r="H301" s="282"/>
      <c r="I301" s="282"/>
      <c r="J301" s="282"/>
      <c r="K301" s="282"/>
      <c r="M301" s="280"/>
      <c r="O301" s="281"/>
    </row>
    <row r="302" ht="15.75" customHeight="1">
      <c r="G302" s="282"/>
      <c r="H302" s="282"/>
      <c r="I302" s="282"/>
      <c r="J302" s="282"/>
      <c r="K302" s="282"/>
      <c r="M302" s="280"/>
      <c r="O302" s="281"/>
    </row>
    <row r="303" ht="15.75" customHeight="1">
      <c r="G303" s="282"/>
      <c r="H303" s="282"/>
      <c r="I303" s="282"/>
      <c r="J303" s="282"/>
      <c r="K303" s="282"/>
      <c r="M303" s="280"/>
      <c r="O303" s="281"/>
    </row>
    <row r="304" ht="15.75" customHeight="1">
      <c r="G304" s="282"/>
      <c r="H304" s="282"/>
      <c r="I304" s="282"/>
      <c r="J304" s="282"/>
      <c r="K304" s="282"/>
      <c r="M304" s="280"/>
      <c r="O304" s="281"/>
    </row>
    <row r="305" ht="15.75" customHeight="1">
      <c r="G305" s="282"/>
      <c r="H305" s="282"/>
      <c r="I305" s="282"/>
      <c r="J305" s="282"/>
      <c r="K305" s="282"/>
      <c r="M305" s="280"/>
      <c r="O305" s="281"/>
    </row>
    <row r="306" ht="15.75" customHeight="1">
      <c r="G306" s="282"/>
      <c r="H306" s="282"/>
      <c r="I306" s="282"/>
      <c r="J306" s="282"/>
      <c r="K306" s="282"/>
      <c r="M306" s="280"/>
      <c r="O306" s="281"/>
    </row>
    <row r="307" ht="15.75" customHeight="1">
      <c r="G307" s="282"/>
      <c r="H307" s="282"/>
      <c r="I307" s="282"/>
      <c r="J307" s="282"/>
      <c r="K307" s="282"/>
      <c r="M307" s="280"/>
      <c r="O307" s="281"/>
    </row>
    <row r="308" ht="15.75" customHeight="1">
      <c r="G308" s="282"/>
      <c r="H308" s="282"/>
      <c r="I308" s="282"/>
      <c r="J308" s="282"/>
      <c r="K308" s="282"/>
      <c r="M308" s="280"/>
      <c r="O308" s="281"/>
    </row>
    <row r="309" ht="15.75" customHeight="1">
      <c r="G309" s="282"/>
      <c r="H309" s="282"/>
      <c r="I309" s="282"/>
      <c r="J309" s="282"/>
      <c r="K309" s="282"/>
      <c r="M309" s="280"/>
      <c r="O309" s="281"/>
    </row>
    <row r="310" ht="15.75" customHeight="1">
      <c r="G310" s="282"/>
      <c r="H310" s="282"/>
      <c r="I310" s="282"/>
      <c r="J310" s="282"/>
      <c r="K310" s="282"/>
      <c r="M310" s="280"/>
      <c r="O310" s="281"/>
    </row>
    <row r="311" ht="15.75" customHeight="1">
      <c r="G311" s="282"/>
      <c r="H311" s="282"/>
      <c r="I311" s="282"/>
      <c r="J311" s="282"/>
      <c r="K311" s="282"/>
      <c r="M311" s="280"/>
      <c r="O311" s="281"/>
    </row>
    <row r="312" ht="15.75" customHeight="1">
      <c r="G312" s="282"/>
      <c r="H312" s="282"/>
      <c r="I312" s="282"/>
      <c r="J312" s="282"/>
      <c r="K312" s="282"/>
      <c r="M312" s="280"/>
      <c r="O312" s="281"/>
    </row>
    <row r="313" ht="15.75" customHeight="1">
      <c r="G313" s="282"/>
      <c r="H313" s="282"/>
      <c r="I313" s="282"/>
      <c r="J313" s="282"/>
      <c r="K313" s="282"/>
      <c r="M313" s="280"/>
      <c r="O313" s="281"/>
    </row>
    <row r="314" ht="15.75" customHeight="1">
      <c r="G314" s="282"/>
      <c r="H314" s="282"/>
      <c r="I314" s="282"/>
      <c r="J314" s="282"/>
      <c r="K314" s="282"/>
      <c r="M314" s="280"/>
      <c r="O314" s="281"/>
    </row>
    <row r="315" ht="15.75" customHeight="1">
      <c r="G315" s="282"/>
      <c r="H315" s="282"/>
      <c r="I315" s="282"/>
      <c r="J315" s="282"/>
      <c r="K315" s="282"/>
      <c r="M315" s="280"/>
      <c r="O315" s="281"/>
    </row>
    <row r="316" ht="15.75" customHeight="1">
      <c r="G316" s="282"/>
      <c r="H316" s="282"/>
      <c r="I316" s="282"/>
      <c r="J316" s="282"/>
      <c r="K316" s="282"/>
      <c r="M316" s="280"/>
      <c r="O316" s="281"/>
    </row>
    <row r="317" ht="15.75" customHeight="1">
      <c r="G317" s="282"/>
      <c r="H317" s="282"/>
      <c r="I317" s="282"/>
      <c r="J317" s="282"/>
      <c r="K317" s="282"/>
      <c r="M317" s="280"/>
      <c r="O317" s="281"/>
    </row>
    <row r="318" ht="15.75" customHeight="1">
      <c r="G318" s="282"/>
      <c r="H318" s="282"/>
      <c r="I318" s="282"/>
      <c r="J318" s="282"/>
      <c r="K318" s="282"/>
      <c r="M318" s="280"/>
      <c r="O318" s="281"/>
    </row>
    <row r="319" ht="15.75" customHeight="1">
      <c r="G319" s="282"/>
      <c r="H319" s="282"/>
      <c r="I319" s="282"/>
      <c r="J319" s="282"/>
      <c r="K319" s="282"/>
      <c r="M319" s="280"/>
      <c r="O319" s="281"/>
    </row>
    <row r="320" ht="15.75" customHeight="1">
      <c r="G320" s="282"/>
      <c r="H320" s="282"/>
      <c r="I320" s="282"/>
      <c r="J320" s="282"/>
      <c r="K320" s="282"/>
      <c r="M320" s="280"/>
      <c r="O320" s="281"/>
    </row>
    <row r="321" ht="15.75" customHeight="1">
      <c r="G321" s="282"/>
      <c r="H321" s="282"/>
      <c r="I321" s="282"/>
      <c r="J321" s="282"/>
      <c r="K321" s="282"/>
      <c r="M321" s="280"/>
      <c r="O321" s="281"/>
    </row>
    <row r="322" ht="15.75" customHeight="1">
      <c r="G322" s="282"/>
      <c r="H322" s="282"/>
      <c r="I322" s="282"/>
      <c r="J322" s="282"/>
      <c r="K322" s="282"/>
      <c r="M322" s="280"/>
      <c r="O322" s="281"/>
    </row>
    <row r="323" ht="15.75" customHeight="1">
      <c r="G323" s="282"/>
      <c r="H323" s="282"/>
      <c r="I323" s="282"/>
      <c r="J323" s="282"/>
      <c r="K323" s="282"/>
      <c r="M323" s="280"/>
      <c r="O323" s="281"/>
    </row>
    <row r="324" ht="15.75" customHeight="1">
      <c r="G324" s="282"/>
      <c r="H324" s="282"/>
      <c r="I324" s="282"/>
      <c r="J324" s="282"/>
      <c r="K324" s="282"/>
      <c r="M324" s="280"/>
      <c r="O324" s="281"/>
    </row>
    <row r="325" ht="15.75" customHeight="1">
      <c r="G325" s="282"/>
      <c r="H325" s="282"/>
      <c r="I325" s="282"/>
      <c r="J325" s="282"/>
      <c r="K325" s="282"/>
      <c r="M325" s="280"/>
      <c r="O325" s="281"/>
    </row>
    <row r="326" ht="15.75" customHeight="1">
      <c r="G326" s="282"/>
      <c r="H326" s="282"/>
      <c r="I326" s="282"/>
      <c r="J326" s="282"/>
      <c r="K326" s="282"/>
      <c r="M326" s="280"/>
      <c r="O326" s="281"/>
    </row>
    <row r="327" ht="15.75" customHeight="1">
      <c r="G327" s="282"/>
      <c r="H327" s="282"/>
      <c r="I327" s="282"/>
      <c r="J327" s="282"/>
      <c r="K327" s="282"/>
      <c r="M327" s="280"/>
      <c r="O327" s="281"/>
    </row>
    <row r="328" ht="15.75" customHeight="1">
      <c r="G328" s="282"/>
      <c r="H328" s="282"/>
      <c r="I328" s="282"/>
      <c r="J328" s="282"/>
      <c r="K328" s="282"/>
      <c r="M328" s="280"/>
      <c r="O328" s="281"/>
    </row>
    <row r="329" ht="15.75" customHeight="1">
      <c r="G329" s="282"/>
      <c r="H329" s="282"/>
      <c r="I329" s="282"/>
      <c r="J329" s="282"/>
      <c r="K329" s="282"/>
      <c r="M329" s="280"/>
      <c r="O329" s="281"/>
    </row>
    <row r="330" ht="15.75" customHeight="1">
      <c r="G330" s="282"/>
      <c r="H330" s="282"/>
      <c r="I330" s="282"/>
      <c r="J330" s="282"/>
      <c r="K330" s="282"/>
      <c r="M330" s="280"/>
      <c r="O330" s="281"/>
    </row>
    <row r="331" ht="15.75" customHeight="1">
      <c r="G331" s="282"/>
      <c r="H331" s="282"/>
      <c r="I331" s="282"/>
      <c r="J331" s="282"/>
      <c r="K331" s="282"/>
      <c r="M331" s="280"/>
      <c r="O331" s="281"/>
    </row>
    <row r="332" ht="15.75" customHeight="1">
      <c r="G332" s="282"/>
      <c r="H332" s="282"/>
      <c r="I332" s="282"/>
      <c r="J332" s="282"/>
      <c r="K332" s="282"/>
      <c r="M332" s="280"/>
      <c r="O332" s="281"/>
    </row>
    <row r="333" ht="15.75" customHeight="1">
      <c r="G333" s="282"/>
      <c r="H333" s="282"/>
      <c r="I333" s="282"/>
      <c r="J333" s="282"/>
      <c r="K333" s="282"/>
      <c r="M333" s="280"/>
      <c r="O333" s="281"/>
    </row>
    <row r="334" ht="15.75" customHeight="1">
      <c r="G334" s="282"/>
      <c r="H334" s="282"/>
      <c r="I334" s="282"/>
      <c r="J334" s="282"/>
      <c r="K334" s="282"/>
      <c r="M334" s="280"/>
      <c r="O334" s="281"/>
    </row>
    <row r="335" ht="15.75" customHeight="1">
      <c r="G335" s="282"/>
      <c r="H335" s="282"/>
      <c r="I335" s="282"/>
      <c r="J335" s="282"/>
      <c r="K335" s="282"/>
      <c r="M335" s="280"/>
      <c r="O335" s="281"/>
    </row>
    <row r="336" ht="15.75" customHeight="1">
      <c r="G336" s="282"/>
      <c r="H336" s="282"/>
      <c r="I336" s="282"/>
      <c r="J336" s="282"/>
      <c r="K336" s="282"/>
      <c r="M336" s="280"/>
      <c r="O336" s="281"/>
    </row>
    <row r="337" ht="15.75" customHeight="1">
      <c r="G337" s="282"/>
      <c r="H337" s="282"/>
      <c r="I337" s="282"/>
      <c r="J337" s="282"/>
      <c r="K337" s="282"/>
      <c r="M337" s="280"/>
      <c r="O337" s="281"/>
    </row>
    <row r="338" ht="15.75" customHeight="1">
      <c r="G338" s="282"/>
      <c r="H338" s="282"/>
      <c r="I338" s="282"/>
      <c r="J338" s="282"/>
      <c r="K338" s="282"/>
      <c r="M338" s="280"/>
      <c r="O338" s="281"/>
    </row>
    <row r="339" ht="15.75" customHeight="1">
      <c r="G339" s="282"/>
      <c r="H339" s="282"/>
      <c r="I339" s="282"/>
      <c r="J339" s="282"/>
      <c r="K339" s="282"/>
      <c r="M339" s="280"/>
      <c r="O339" s="281"/>
    </row>
    <row r="340" ht="15.75" customHeight="1">
      <c r="G340" s="282"/>
      <c r="H340" s="282"/>
      <c r="I340" s="282"/>
      <c r="J340" s="282"/>
      <c r="K340" s="282"/>
      <c r="M340" s="280"/>
      <c r="O340" s="281"/>
    </row>
    <row r="341" ht="15.75" customHeight="1">
      <c r="G341" s="282"/>
      <c r="H341" s="282"/>
      <c r="I341" s="282"/>
      <c r="J341" s="282"/>
      <c r="K341" s="282"/>
      <c r="M341" s="280"/>
      <c r="O341" s="281"/>
    </row>
    <row r="342" ht="15.75" customHeight="1">
      <c r="G342" s="282"/>
      <c r="H342" s="282"/>
      <c r="I342" s="282"/>
      <c r="J342" s="282"/>
      <c r="K342" s="282"/>
      <c r="M342" s="280"/>
      <c r="O342" s="281"/>
    </row>
    <row r="343" ht="15.75" customHeight="1">
      <c r="G343" s="282"/>
      <c r="H343" s="282"/>
      <c r="I343" s="282"/>
      <c r="J343" s="282"/>
      <c r="K343" s="282"/>
      <c r="M343" s="280"/>
      <c r="O343" s="281"/>
    </row>
    <row r="344" ht="15.75" customHeight="1">
      <c r="G344" s="282"/>
      <c r="H344" s="282"/>
      <c r="I344" s="282"/>
      <c r="J344" s="282"/>
      <c r="K344" s="282"/>
      <c r="M344" s="280"/>
      <c r="O344" s="281"/>
    </row>
    <row r="345" ht="15.75" customHeight="1">
      <c r="G345" s="282"/>
      <c r="H345" s="282"/>
      <c r="I345" s="282"/>
      <c r="J345" s="282"/>
      <c r="K345" s="282"/>
      <c r="M345" s="280"/>
      <c r="O345" s="281"/>
    </row>
    <row r="346" ht="15.75" customHeight="1">
      <c r="G346" s="282"/>
      <c r="H346" s="282"/>
      <c r="I346" s="282"/>
      <c r="J346" s="282"/>
      <c r="K346" s="282"/>
      <c r="M346" s="280"/>
      <c r="O346" s="281"/>
    </row>
    <row r="347" ht="15.75" customHeight="1">
      <c r="G347" s="282"/>
      <c r="H347" s="282"/>
      <c r="I347" s="282"/>
      <c r="J347" s="282"/>
      <c r="K347" s="282"/>
      <c r="M347" s="280"/>
      <c r="O347" s="281"/>
    </row>
    <row r="348" ht="15.75" customHeight="1">
      <c r="G348" s="282"/>
      <c r="H348" s="282"/>
      <c r="I348" s="282"/>
      <c r="J348" s="282"/>
      <c r="K348" s="282"/>
      <c r="M348" s="280"/>
      <c r="O348" s="281"/>
    </row>
    <row r="349" ht="15.75" customHeight="1">
      <c r="G349" s="282"/>
      <c r="H349" s="282"/>
      <c r="I349" s="282"/>
      <c r="J349" s="282"/>
      <c r="K349" s="282"/>
      <c r="M349" s="280"/>
      <c r="O349" s="281"/>
    </row>
    <row r="350" ht="15.75" customHeight="1">
      <c r="G350" s="282"/>
      <c r="H350" s="282"/>
      <c r="I350" s="282"/>
      <c r="J350" s="282"/>
      <c r="K350" s="282"/>
      <c r="M350" s="280"/>
      <c r="O350" s="281"/>
    </row>
    <row r="351" ht="15.75" customHeight="1">
      <c r="G351" s="282"/>
      <c r="H351" s="282"/>
      <c r="I351" s="282"/>
      <c r="J351" s="282"/>
      <c r="K351" s="282"/>
      <c r="M351" s="280"/>
      <c r="O351" s="281"/>
    </row>
    <row r="352" ht="15.75" customHeight="1">
      <c r="G352" s="282"/>
      <c r="H352" s="282"/>
      <c r="I352" s="282"/>
      <c r="J352" s="282"/>
      <c r="K352" s="282"/>
      <c r="M352" s="280"/>
      <c r="O352" s="281"/>
    </row>
    <row r="353" ht="15.75" customHeight="1">
      <c r="G353" s="282"/>
      <c r="H353" s="282"/>
      <c r="I353" s="282"/>
      <c r="J353" s="282"/>
      <c r="K353" s="282"/>
      <c r="M353" s="280"/>
      <c r="O353" s="281"/>
    </row>
    <row r="354" ht="15.75" customHeight="1">
      <c r="G354" s="282"/>
      <c r="H354" s="282"/>
      <c r="I354" s="282"/>
      <c r="J354" s="282"/>
      <c r="K354" s="282"/>
      <c r="M354" s="280"/>
      <c r="O354" s="281"/>
    </row>
    <row r="355" ht="15.75" customHeight="1">
      <c r="G355" s="282"/>
      <c r="H355" s="282"/>
      <c r="I355" s="282"/>
      <c r="J355" s="282"/>
      <c r="K355" s="282"/>
      <c r="M355" s="280"/>
      <c r="O355" s="281"/>
    </row>
    <row r="356" ht="15.75" customHeight="1">
      <c r="G356" s="282"/>
      <c r="H356" s="282"/>
      <c r="I356" s="282"/>
      <c r="J356" s="282"/>
      <c r="K356" s="282"/>
      <c r="M356" s="280"/>
      <c r="O356" s="281"/>
    </row>
    <row r="357" ht="15.75" customHeight="1">
      <c r="G357" s="282"/>
      <c r="H357" s="282"/>
      <c r="I357" s="282"/>
      <c r="J357" s="282"/>
      <c r="K357" s="282"/>
      <c r="M357" s="280"/>
      <c r="O357" s="281"/>
    </row>
    <row r="358" ht="15.75" customHeight="1">
      <c r="G358" s="282"/>
      <c r="H358" s="282"/>
      <c r="I358" s="282"/>
      <c r="J358" s="282"/>
      <c r="K358" s="282"/>
      <c r="M358" s="280"/>
      <c r="O358" s="281"/>
    </row>
    <row r="359" ht="15.75" customHeight="1">
      <c r="G359" s="282"/>
      <c r="H359" s="282"/>
      <c r="I359" s="282"/>
      <c r="J359" s="282"/>
      <c r="K359" s="282"/>
      <c r="M359" s="280"/>
      <c r="O359" s="281"/>
    </row>
    <row r="360" ht="15.75" customHeight="1">
      <c r="G360" s="282"/>
      <c r="H360" s="282"/>
      <c r="I360" s="282"/>
      <c r="J360" s="282"/>
      <c r="K360" s="282"/>
      <c r="M360" s="280"/>
      <c r="O360" s="281"/>
    </row>
    <row r="361" ht="15.75" customHeight="1">
      <c r="G361" s="282"/>
      <c r="H361" s="282"/>
      <c r="I361" s="282"/>
      <c r="J361" s="282"/>
      <c r="K361" s="282"/>
      <c r="M361" s="280"/>
      <c r="O361" s="281"/>
    </row>
    <row r="362" ht="15.75" customHeight="1">
      <c r="G362" s="282"/>
      <c r="H362" s="282"/>
      <c r="I362" s="282"/>
      <c r="J362" s="282"/>
      <c r="K362" s="282"/>
      <c r="M362" s="280"/>
      <c r="O362" s="281"/>
    </row>
    <row r="363" ht="15.75" customHeight="1">
      <c r="G363" s="282"/>
      <c r="H363" s="282"/>
      <c r="I363" s="282"/>
      <c r="J363" s="282"/>
      <c r="K363" s="282"/>
      <c r="M363" s="280"/>
      <c r="O363" s="281"/>
    </row>
    <row r="364" ht="15.75" customHeight="1">
      <c r="G364" s="282"/>
      <c r="H364" s="282"/>
      <c r="I364" s="282"/>
      <c r="J364" s="282"/>
      <c r="K364" s="282"/>
      <c r="M364" s="280"/>
      <c r="O364" s="281"/>
    </row>
    <row r="365" ht="15.75" customHeight="1">
      <c r="G365" s="282"/>
      <c r="H365" s="282"/>
      <c r="I365" s="282"/>
      <c r="J365" s="282"/>
      <c r="K365" s="282"/>
      <c r="M365" s="280"/>
      <c r="O365" s="281"/>
    </row>
    <row r="366" ht="15.75" customHeight="1">
      <c r="G366" s="282"/>
      <c r="H366" s="282"/>
      <c r="I366" s="282"/>
      <c r="J366" s="282"/>
      <c r="K366" s="282"/>
      <c r="M366" s="280"/>
      <c r="O366" s="281"/>
    </row>
    <row r="367" ht="15.75" customHeight="1">
      <c r="G367" s="282"/>
      <c r="H367" s="282"/>
      <c r="I367" s="282"/>
      <c r="J367" s="282"/>
      <c r="K367" s="282"/>
      <c r="M367" s="280"/>
      <c r="O367" s="281"/>
    </row>
    <row r="368" ht="15.75" customHeight="1">
      <c r="G368" s="282"/>
      <c r="H368" s="282"/>
      <c r="I368" s="282"/>
      <c r="J368" s="282"/>
      <c r="K368" s="282"/>
      <c r="M368" s="280"/>
      <c r="O368" s="281"/>
    </row>
    <row r="369" ht="15.75" customHeight="1">
      <c r="G369" s="282"/>
      <c r="H369" s="282"/>
      <c r="I369" s="282"/>
      <c r="J369" s="282"/>
      <c r="K369" s="282"/>
      <c r="M369" s="280"/>
      <c r="O369" s="281"/>
    </row>
    <row r="370" ht="15.75" customHeight="1">
      <c r="G370" s="282"/>
      <c r="H370" s="282"/>
      <c r="I370" s="282"/>
      <c r="J370" s="282"/>
      <c r="K370" s="282"/>
      <c r="M370" s="280"/>
      <c r="O370" s="281"/>
    </row>
    <row r="371" ht="15.75" customHeight="1">
      <c r="G371" s="282"/>
      <c r="H371" s="282"/>
      <c r="I371" s="282"/>
      <c r="J371" s="282"/>
      <c r="K371" s="282"/>
      <c r="M371" s="280"/>
      <c r="O371" s="281"/>
    </row>
    <row r="372" ht="15.75" customHeight="1">
      <c r="G372" s="282"/>
      <c r="H372" s="282"/>
      <c r="I372" s="282"/>
      <c r="J372" s="282"/>
      <c r="K372" s="282"/>
      <c r="M372" s="280"/>
      <c r="O372" s="281"/>
    </row>
    <row r="373" ht="15.75" customHeight="1">
      <c r="G373" s="282"/>
      <c r="H373" s="282"/>
      <c r="I373" s="282"/>
      <c r="J373" s="282"/>
      <c r="K373" s="282"/>
      <c r="M373" s="280"/>
      <c r="O373" s="281"/>
    </row>
    <row r="374" ht="15.75" customHeight="1">
      <c r="G374" s="282"/>
      <c r="H374" s="282"/>
      <c r="I374" s="282"/>
      <c r="J374" s="282"/>
      <c r="K374" s="282"/>
      <c r="M374" s="280"/>
      <c r="O374" s="281"/>
    </row>
    <row r="375" ht="15.75" customHeight="1">
      <c r="G375" s="282"/>
      <c r="H375" s="282"/>
      <c r="I375" s="282"/>
      <c r="J375" s="282"/>
      <c r="K375" s="282"/>
      <c r="M375" s="280"/>
      <c r="O375" s="281"/>
    </row>
    <row r="376" ht="15.75" customHeight="1">
      <c r="G376" s="282"/>
      <c r="H376" s="282"/>
      <c r="I376" s="282"/>
      <c r="J376" s="282"/>
      <c r="K376" s="282"/>
      <c r="M376" s="280"/>
      <c r="O376" s="281"/>
    </row>
    <row r="377" ht="15.75" customHeight="1">
      <c r="G377" s="282"/>
      <c r="H377" s="282"/>
      <c r="I377" s="282"/>
      <c r="J377" s="282"/>
      <c r="K377" s="282"/>
      <c r="M377" s="280"/>
      <c r="O377" s="281"/>
    </row>
    <row r="378" ht="15.75" customHeight="1">
      <c r="G378" s="282"/>
      <c r="H378" s="282"/>
      <c r="I378" s="282"/>
      <c r="J378" s="282"/>
      <c r="K378" s="282"/>
      <c r="M378" s="280"/>
      <c r="O378" s="281"/>
    </row>
    <row r="379" ht="15.75" customHeight="1">
      <c r="G379" s="282"/>
      <c r="H379" s="282"/>
      <c r="I379" s="282"/>
      <c r="J379" s="282"/>
      <c r="K379" s="282"/>
      <c r="M379" s="280"/>
      <c r="O379" s="281"/>
    </row>
    <row r="380" ht="15.75" customHeight="1">
      <c r="G380" s="282"/>
      <c r="H380" s="282"/>
      <c r="I380" s="282"/>
      <c r="J380" s="282"/>
      <c r="K380" s="282"/>
      <c r="M380" s="280"/>
      <c r="O380" s="281"/>
    </row>
    <row r="381" ht="15.75" customHeight="1">
      <c r="G381" s="282"/>
      <c r="H381" s="282"/>
      <c r="I381" s="282"/>
      <c r="J381" s="282"/>
      <c r="K381" s="282"/>
      <c r="M381" s="280"/>
      <c r="O381" s="281"/>
    </row>
    <row r="382" ht="15.75" customHeight="1">
      <c r="G382" s="282"/>
      <c r="H382" s="282"/>
      <c r="I382" s="282"/>
      <c r="J382" s="282"/>
      <c r="K382" s="282"/>
      <c r="M382" s="280"/>
      <c r="O382" s="281"/>
    </row>
    <row r="383" ht="15.75" customHeight="1">
      <c r="G383" s="282"/>
      <c r="H383" s="282"/>
      <c r="I383" s="282"/>
      <c r="J383" s="282"/>
      <c r="K383" s="282"/>
      <c r="M383" s="280"/>
      <c r="O383" s="281"/>
    </row>
    <row r="384" ht="15.75" customHeight="1">
      <c r="G384" s="282"/>
      <c r="H384" s="282"/>
      <c r="I384" s="282"/>
      <c r="J384" s="282"/>
      <c r="K384" s="282"/>
      <c r="M384" s="280"/>
      <c r="O384" s="281"/>
    </row>
    <row r="385" ht="15.75" customHeight="1">
      <c r="G385" s="282"/>
      <c r="H385" s="282"/>
      <c r="I385" s="282"/>
      <c r="J385" s="282"/>
      <c r="K385" s="282"/>
      <c r="M385" s="280"/>
      <c r="O385" s="281"/>
    </row>
    <row r="386" ht="15.75" customHeight="1">
      <c r="G386" s="282"/>
      <c r="H386" s="282"/>
      <c r="I386" s="282"/>
      <c r="J386" s="282"/>
      <c r="K386" s="282"/>
      <c r="M386" s="280"/>
      <c r="O386" s="281"/>
    </row>
    <row r="387" ht="15.75" customHeight="1">
      <c r="G387" s="282"/>
      <c r="H387" s="282"/>
      <c r="I387" s="282"/>
      <c r="J387" s="282"/>
      <c r="K387" s="282"/>
      <c r="M387" s="280"/>
      <c r="O387" s="281"/>
    </row>
    <row r="388" ht="15.75" customHeight="1">
      <c r="G388" s="282"/>
      <c r="H388" s="282"/>
      <c r="I388" s="282"/>
      <c r="J388" s="282"/>
      <c r="K388" s="282"/>
      <c r="M388" s="280"/>
      <c r="O388" s="281"/>
    </row>
    <row r="389" ht="15.75" customHeight="1">
      <c r="G389" s="282"/>
      <c r="H389" s="282"/>
      <c r="I389" s="282"/>
      <c r="J389" s="282"/>
      <c r="K389" s="282"/>
      <c r="M389" s="280"/>
      <c r="O389" s="281"/>
    </row>
    <row r="390" ht="15.75" customHeight="1">
      <c r="G390" s="282"/>
      <c r="H390" s="282"/>
      <c r="I390" s="282"/>
      <c r="J390" s="282"/>
      <c r="K390" s="282"/>
      <c r="M390" s="280"/>
      <c r="O390" s="281"/>
    </row>
    <row r="391" ht="15.75" customHeight="1">
      <c r="G391" s="282"/>
      <c r="H391" s="282"/>
      <c r="I391" s="282"/>
      <c r="J391" s="282"/>
      <c r="K391" s="282"/>
      <c r="M391" s="280"/>
      <c r="O391" s="281"/>
    </row>
    <row r="392" ht="15.75" customHeight="1">
      <c r="G392" s="282"/>
      <c r="H392" s="282"/>
      <c r="I392" s="282"/>
      <c r="J392" s="282"/>
      <c r="K392" s="282"/>
      <c r="M392" s="280"/>
      <c r="O392" s="281"/>
    </row>
    <row r="393" ht="15.75" customHeight="1">
      <c r="G393" s="282"/>
      <c r="H393" s="282"/>
      <c r="I393" s="282"/>
      <c r="J393" s="282"/>
      <c r="K393" s="282"/>
      <c r="M393" s="280"/>
      <c r="O393" s="281"/>
    </row>
    <row r="394" ht="15.75" customHeight="1">
      <c r="G394" s="282"/>
      <c r="H394" s="282"/>
      <c r="I394" s="282"/>
      <c r="J394" s="282"/>
      <c r="K394" s="282"/>
      <c r="M394" s="280"/>
      <c r="O394" s="281"/>
    </row>
    <row r="395" ht="15.75" customHeight="1">
      <c r="G395" s="282"/>
      <c r="H395" s="282"/>
      <c r="I395" s="282"/>
      <c r="J395" s="282"/>
      <c r="K395" s="282"/>
      <c r="M395" s="280"/>
      <c r="O395" s="281"/>
    </row>
    <row r="396" ht="15.75" customHeight="1">
      <c r="G396" s="282"/>
      <c r="H396" s="282"/>
      <c r="I396" s="282"/>
      <c r="J396" s="282"/>
      <c r="K396" s="282"/>
      <c r="M396" s="280"/>
      <c r="O396" s="281"/>
    </row>
    <row r="397" ht="15.75" customHeight="1">
      <c r="G397" s="282"/>
      <c r="H397" s="282"/>
      <c r="I397" s="282"/>
      <c r="J397" s="282"/>
      <c r="K397" s="282"/>
      <c r="M397" s="280"/>
      <c r="O397" s="281"/>
    </row>
    <row r="398" ht="15.75" customHeight="1">
      <c r="G398" s="282"/>
      <c r="H398" s="282"/>
      <c r="I398" s="282"/>
      <c r="J398" s="282"/>
      <c r="K398" s="282"/>
      <c r="M398" s="280"/>
      <c r="O398" s="281"/>
    </row>
    <row r="399" ht="15.75" customHeight="1">
      <c r="G399" s="282"/>
      <c r="H399" s="282"/>
      <c r="I399" s="282"/>
      <c r="J399" s="282"/>
      <c r="K399" s="282"/>
      <c r="M399" s="280"/>
      <c r="O399" s="281"/>
    </row>
    <row r="400" ht="15.75" customHeight="1">
      <c r="G400" s="282"/>
      <c r="H400" s="282"/>
      <c r="I400" s="282"/>
      <c r="J400" s="282"/>
      <c r="K400" s="282"/>
      <c r="M400" s="280"/>
      <c r="O400" s="281"/>
    </row>
    <row r="401" ht="15.75" customHeight="1">
      <c r="G401" s="282"/>
      <c r="H401" s="282"/>
      <c r="I401" s="282"/>
      <c r="J401" s="282"/>
      <c r="K401" s="282"/>
      <c r="M401" s="280"/>
      <c r="O401" s="281"/>
    </row>
    <row r="402" ht="15.75" customHeight="1">
      <c r="G402" s="282"/>
      <c r="H402" s="282"/>
      <c r="I402" s="282"/>
      <c r="J402" s="282"/>
      <c r="K402" s="282"/>
      <c r="M402" s="280"/>
      <c r="O402" s="281"/>
    </row>
    <row r="403" ht="15.75" customHeight="1">
      <c r="G403" s="282"/>
      <c r="H403" s="282"/>
      <c r="I403" s="282"/>
      <c r="J403" s="282"/>
      <c r="K403" s="282"/>
      <c r="M403" s="280"/>
      <c r="O403" s="281"/>
    </row>
    <row r="404" ht="15.75" customHeight="1">
      <c r="G404" s="282"/>
      <c r="H404" s="282"/>
      <c r="I404" s="282"/>
      <c r="J404" s="282"/>
      <c r="K404" s="282"/>
      <c r="M404" s="280"/>
      <c r="O404" s="281"/>
    </row>
    <row r="405" ht="15.75" customHeight="1">
      <c r="G405" s="282"/>
      <c r="H405" s="282"/>
      <c r="I405" s="282"/>
      <c r="J405" s="282"/>
      <c r="K405" s="282"/>
      <c r="M405" s="280"/>
      <c r="O405" s="281"/>
    </row>
    <row r="406" ht="15.75" customHeight="1">
      <c r="G406" s="282"/>
      <c r="H406" s="282"/>
      <c r="I406" s="282"/>
      <c r="J406" s="282"/>
      <c r="K406" s="282"/>
      <c r="M406" s="280"/>
      <c r="O406" s="281"/>
    </row>
    <row r="407" ht="15.75" customHeight="1">
      <c r="G407" s="282"/>
      <c r="H407" s="282"/>
      <c r="I407" s="282"/>
      <c r="J407" s="282"/>
      <c r="K407" s="282"/>
      <c r="M407" s="280"/>
      <c r="O407" s="281"/>
    </row>
    <row r="408" ht="15.75" customHeight="1">
      <c r="G408" s="282"/>
      <c r="H408" s="282"/>
      <c r="I408" s="282"/>
      <c r="J408" s="282"/>
      <c r="K408" s="282"/>
      <c r="M408" s="280"/>
      <c r="O408" s="281"/>
    </row>
    <row r="409" ht="15.75" customHeight="1">
      <c r="G409" s="282"/>
      <c r="H409" s="282"/>
      <c r="I409" s="282"/>
      <c r="J409" s="282"/>
      <c r="K409" s="282"/>
      <c r="M409" s="280"/>
      <c r="O409" s="281"/>
    </row>
    <row r="410" ht="15.75" customHeight="1">
      <c r="G410" s="282"/>
      <c r="H410" s="282"/>
      <c r="I410" s="282"/>
      <c r="J410" s="282"/>
      <c r="K410" s="282"/>
      <c r="M410" s="280"/>
      <c r="O410" s="281"/>
    </row>
    <row r="411" ht="15.75" customHeight="1">
      <c r="G411" s="282"/>
      <c r="H411" s="282"/>
      <c r="I411" s="282"/>
      <c r="J411" s="282"/>
      <c r="K411" s="282"/>
      <c r="M411" s="280"/>
      <c r="O411" s="281"/>
    </row>
    <row r="412" ht="15.75" customHeight="1">
      <c r="G412" s="282"/>
      <c r="H412" s="282"/>
      <c r="I412" s="282"/>
      <c r="J412" s="282"/>
      <c r="K412" s="282"/>
      <c r="M412" s="280"/>
      <c r="O412" s="281"/>
    </row>
    <row r="413" ht="15.75" customHeight="1">
      <c r="G413" s="282"/>
      <c r="H413" s="282"/>
      <c r="I413" s="282"/>
      <c r="J413" s="282"/>
      <c r="K413" s="282"/>
      <c r="M413" s="280"/>
      <c r="O413" s="281"/>
    </row>
    <row r="414" ht="15.75" customHeight="1">
      <c r="G414" s="282"/>
      <c r="H414" s="282"/>
      <c r="I414" s="282"/>
      <c r="J414" s="282"/>
      <c r="K414" s="282"/>
      <c r="M414" s="280"/>
      <c r="O414" s="281"/>
    </row>
    <row r="415" ht="15.75" customHeight="1">
      <c r="G415" s="282"/>
      <c r="H415" s="282"/>
      <c r="I415" s="282"/>
      <c r="J415" s="282"/>
      <c r="K415" s="282"/>
      <c r="M415" s="280"/>
      <c r="O415" s="281"/>
    </row>
    <row r="416" ht="15.75" customHeight="1">
      <c r="G416" s="282"/>
      <c r="H416" s="282"/>
      <c r="I416" s="282"/>
      <c r="J416" s="282"/>
      <c r="K416" s="282"/>
      <c r="M416" s="280"/>
      <c r="O416" s="281"/>
    </row>
    <row r="417" ht="15.75" customHeight="1">
      <c r="G417" s="282"/>
      <c r="H417" s="282"/>
      <c r="I417" s="282"/>
      <c r="J417" s="282"/>
      <c r="K417" s="282"/>
      <c r="M417" s="280"/>
      <c r="O417" s="281"/>
    </row>
    <row r="418" ht="15.75" customHeight="1">
      <c r="G418" s="282"/>
      <c r="H418" s="282"/>
      <c r="I418" s="282"/>
      <c r="J418" s="282"/>
      <c r="K418" s="282"/>
      <c r="M418" s="280"/>
      <c r="O418" s="281"/>
    </row>
    <row r="419" ht="15.75" customHeight="1">
      <c r="G419" s="282"/>
      <c r="H419" s="282"/>
      <c r="I419" s="282"/>
      <c r="J419" s="282"/>
      <c r="K419" s="282"/>
      <c r="M419" s="280"/>
      <c r="O419" s="281"/>
    </row>
    <row r="420" ht="15.75" customHeight="1">
      <c r="G420" s="282"/>
      <c r="H420" s="282"/>
      <c r="I420" s="282"/>
      <c r="J420" s="282"/>
      <c r="K420" s="282"/>
      <c r="M420" s="280"/>
      <c r="O420" s="281"/>
    </row>
    <row r="421" ht="15.75" customHeight="1">
      <c r="G421" s="282"/>
      <c r="H421" s="282"/>
      <c r="I421" s="282"/>
      <c r="J421" s="282"/>
      <c r="K421" s="282"/>
      <c r="M421" s="280"/>
      <c r="O421" s="281"/>
    </row>
    <row r="422" ht="15.75" customHeight="1">
      <c r="G422" s="282"/>
      <c r="H422" s="282"/>
      <c r="I422" s="282"/>
      <c r="J422" s="282"/>
      <c r="K422" s="282"/>
      <c r="M422" s="280"/>
      <c r="O422" s="281"/>
    </row>
    <row r="423" ht="15.75" customHeight="1">
      <c r="G423" s="282"/>
      <c r="H423" s="282"/>
      <c r="I423" s="282"/>
      <c r="J423" s="282"/>
      <c r="K423" s="282"/>
      <c r="M423" s="280"/>
      <c r="O423" s="281"/>
    </row>
    <row r="424" ht="15.75" customHeight="1">
      <c r="G424" s="282"/>
      <c r="H424" s="282"/>
      <c r="I424" s="282"/>
      <c r="J424" s="282"/>
      <c r="K424" s="282"/>
      <c r="M424" s="280"/>
      <c r="O424" s="281"/>
    </row>
    <row r="425" ht="15.75" customHeight="1">
      <c r="G425" s="282"/>
      <c r="H425" s="282"/>
      <c r="I425" s="282"/>
      <c r="J425" s="282"/>
      <c r="K425" s="282"/>
      <c r="M425" s="280"/>
      <c r="O425" s="281"/>
    </row>
    <row r="426" ht="15.75" customHeight="1">
      <c r="G426" s="282"/>
      <c r="H426" s="282"/>
      <c r="I426" s="282"/>
      <c r="J426" s="282"/>
      <c r="K426" s="282"/>
      <c r="M426" s="280"/>
      <c r="O426" s="281"/>
    </row>
    <row r="427" ht="15.75" customHeight="1">
      <c r="G427" s="282"/>
      <c r="H427" s="282"/>
      <c r="I427" s="282"/>
      <c r="J427" s="282"/>
      <c r="K427" s="282"/>
      <c r="M427" s="280"/>
      <c r="O427" s="281"/>
    </row>
    <row r="428" ht="15.75" customHeight="1">
      <c r="G428" s="282"/>
      <c r="H428" s="282"/>
      <c r="I428" s="282"/>
      <c r="J428" s="282"/>
      <c r="K428" s="282"/>
      <c r="M428" s="280"/>
      <c r="O428" s="281"/>
    </row>
    <row r="429" ht="15.75" customHeight="1">
      <c r="G429" s="282"/>
      <c r="H429" s="282"/>
      <c r="I429" s="282"/>
      <c r="J429" s="282"/>
      <c r="K429" s="282"/>
      <c r="M429" s="280"/>
      <c r="O429" s="281"/>
    </row>
    <row r="430" ht="15.75" customHeight="1">
      <c r="G430" s="282"/>
      <c r="H430" s="282"/>
      <c r="I430" s="282"/>
      <c r="J430" s="282"/>
      <c r="K430" s="282"/>
      <c r="M430" s="280"/>
      <c r="O430" s="281"/>
    </row>
    <row r="431" ht="15.75" customHeight="1">
      <c r="G431" s="282"/>
      <c r="H431" s="282"/>
      <c r="I431" s="282"/>
      <c r="J431" s="282"/>
      <c r="K431" s="282"/>
      <c r="M431" s="280"/>
      <c r="O431" s="281"/>
    </row>
    <row r="432" ht="15.75" customHeight="1">
      <c r="G432" s="282"/>
      <c r="H432" s="282"/>
      <c r="I432" s="282"/>
      <c r="J432" s="282"/>
      <c r="K432" s="282"/>
      <c r="M432" s="280"/>
      <c r="O432" s="281"/>
    </row>
    <row r="433" ht="15.75" customHeight="1">
      <c r="G433" s="282"/>
      <c r="H433" s="282"/>
      <c r="I433" s="282"/>
      <c r="J433" s="282"/>
      <c r="K433" s="282"/>
      <c r="M433" s="280"/>
      <c r="O433" s="281"/>
    </row>
    <row r="434" ht="15.75" customHeight="1">
      <c r="G434" s="282"/>
      <c r="H434" s="282"/>
      <c r="I434" s="282"/>
      <c r="J434" s="282"/>
      <c r="K434" s="282"/>
      <c r="M434" s="280"/>
      <c r="O434" s="281"/>
    </row>
    <row r="435" ht="15.75" customHeight="1">
      <c r="G435" s="282"/>
      <c r="H435" s="282"/>
      <c r="I435" s="282"/>
      <c r="J435" s="282"/>
      <c r="K435" s="282"/>
      <c r="M435" s="280"/>
      <c r="O435" s="281"/>
    </row>
    <row r="436" ht="15.75" customHeight="1">
      <c r="G436" s="282"/>
      <c r="H436" s="282"/>
      <c r="I436" s="282"/>
      <c r="J436" s="282"/>
      <c r="K436" s="282"/>
      <c r="M436" s="280"/>
      <c r="O436" s="281"/>
    </row>
    <row r="437" ht="15.75" customHeight="1">
      <c r="G437" s="282"/>
      <c r="H437" s="282"/>
      <c r="I437" s="282"/>
      <c r="J437" s="282"/>
      <c r="K437" s="282"/>
      <c r="M437" s="280"/>
      <c r="O437" s="281"/>
    </row>
    <row r="438" ht="15.75" customHeight="1">
      <c r="G438" s="282"/>
      <c r="H438" s="282"/>
      <c r="I438" s="282"/>
      <c r="J438" s="282"/>
      <c r="K438" s="282"/>
      <c r="M438" s="280"/>
      <c r="O438" s="281"/>
    </row>
    <row r="439" ht="15.75" customHeight="1">
      <c r="G439" s="282"/>
      <c r="H439" s="282"/>
      <c r="I439" s="282"/>
      <c r="J439" s="282"/>
      <c r="K439" s="282"/>
      <c r="M439" s="280"/>
      <c r="O439" s="281"/>
    </row>
    <row r="440" ht="15.75" customHeight="1">
      <c r="G440" s="282"/>
      <c r="H440" s="282"/>
      <c r="I440" s="282"/>
      <c r="J440" s="282"/>
      <c r="K440" s="282"/>
      <c r="M440" s="280"/>
      <c r="O440" s="281"/>
    </row>
    <row r="441" ht="15.75" customHeight="1">
      <c r="G441" s="282"/>
      <c r="H441" s="282"/>
      <c r="I441" s="282"/>
      <c r="J441" s="282"/>
      <c r="K441" s="282"/>
      <c r="M441" s="280"/>
      <c r="O441" s="281"/>
    </row>
    <row r="442" ht="15.75" customHeight="1">
      <c r="G442" s="282"/>
      <c r="H442" s="282"/>
      <c r="I442" s="282"/>
      <c r="J442" s="282"/>
      <c r="K442" s="282"/>
      <c r="M442" s="280"/>
      <c r="O442" s="281"/>
    </row>
    <row r="443" ht="15.75" customHeight="1">
      <c r="G443" s="282"/>
      <c r="H443" s="282"/>
      <c r="I443" s="282"/>
      <c r="J443" s="282"/>
      <c r="K443" s="282"/>
      <c r="M443" s="280"/>
      <c r="O443" s="281"/>
    </row>
    <row r="444" ht="15.75" customHeight="1">
      <c r="G444" s="282"/>
      <c r="H444" s="282"/>
      <c r="I444" s="282"/>
      <c r="J444" s="282"/>
      <c r="K444" s="282"/>
      <c r="M444" s="280"/>
      <c r="O444" s="281"/>
    </row>
    <row r="445" ht="15.75" customHeight="1">
      <c r="G445" s="282"/>
      <c r="H445" s="282"/>
      <c r="I445" s="282"/>
      <c r="J445" s="282"/>
      <c r="K445" s="282"/>
      <c r="M445" s="280"/>
      <c r="O445" s="281"/>
    </row>
    <row r="446" ht="15.75" customHeight="1">
      <c r="G446" s="282"/>
      <c r="H446" s="282"/>
      <c r="I446" s="282"/>
      <c r="J446" s="282"/>
      <c r="K446" s="282"/>
      <c r="M446" s="280"/>
      <c r="O446" s="281"/>
    </row>
    <row r="447" ht="15.75" customHeight="1">
      <c r="G447" s="282"/>
      <c r="H447" s="282"/>
      <c r="I447" s="282"/>
      <c r="J447" s="282"/>
      <c r="K447" s="282"/>
      <c r="M447" s="280"/>
      <c r="O447" s="281"/>
    </row>
    <row r="448" ht="15.75" customHeight="1">
      <c r="G448" s="282"/>
      <c r="H448" s="282"/>
      <c r="I448" s="282"/>
      <c r="J448" s="282"/>
      <c r="K448" s="282"/>
      <c r="M448" s="280"/>
      <c r="O448" s="281"/>
    </row>
    <row r="449" ht="15.75" customHeight="1">
      <c r="G449" s="282"/>
      <c r="H449" s="282"/>
      <c r="I449" s="282"/>
      <c r="J449" s="282"/>
      <c r="K449" s="282"/>
      <c r="M449" s="280"/>
      <c r="O449" s="281"/>
    </row>
    <row r="450" ht="15.75" customHeight="1">
      <c r="G450" s="282"/>
      <c r="H450" s="282"/>
      <c r="I450" s="282"/>
      <c r="J450" s="282"/>
      <c r="K450" s="282"/>
      <c r="M450" s="280"/>
      <c r="O450" s="281"/>
    </row>
    <row r="451" ht="15.75" customHeight="1">
      <c r="G451" s="282"/>
      <c r="H451" s="282"/>
      <c r="I451" s="282"/>
      <c r="J451" s="282"/>
      <c r="K451" s="282"/>
      <c r="M451" s="280"/>
      <c r="O451" s="281"/>
    </row>
    <row r="452" ht="15.75" customHeight="1">
      <c r="G452" s="282"/>
      <c r="H452" s="282"/>
      <c r="I452" s="282"/>
      <c r="J452" s="282"/>
      <c r="K452" s="282"/>
      <c r="M452" s="280"/>
      <c r="O452" s="281"/>
    </row>
    <row r="453" ht="15.75" customHeight="1">
      <c r="G453" s="282"/>
      <c r="H453" s="282"/>
      <c r="I453" s="282"/>
      <c r="J453" s="282"/>
      <c r="K453" s="282"/>
      <c r="M453" s="280"/>
      <c r="O453" s="281"/>
    </row>
    <row r="454" ht="15.75" customHeight="1">
      <c r="G454" s="282"/>
      <c r="H454" s="282"/>
      <c r="I454" s="282"/>
      <c r="J454" s="282"/>
      <c r="K454" s="282"/>
      <c r="M454" s="280"/>
      <c r="O454" s="281"/>
    </row>
    <row r="455" ht="15.75" customHeight="1">
      <c r="G455" s="282"/>
      <c r="H455" s="282"/>
      <c r="I455" s="282"/>
      <c r="J455" s="282"/>
      <c r="K455" s="282"/>
      <c r="M455" s="280"/>
      <c r="O455" s="281"/>
    </row>
    <row r="456" ht="15.75" customHeight="1">
      <c r="G456" s="282"/>
      <c r="H456" s="282"/>
      <c r="I456" s="282"/>
      <c r="J456" s="282"/>
      <c r="K456" s="282"/>
      <c r="M456" s="280"/>
      <c r="O456" s="281"/>
    </row>
    <row r="457" ht="15.75" customHeight="1">
      <c r="G457" s="282"/>
      <c r="H457" s="282"/>
      <c r="I457" s="282"/>
      <c r="J457" s="282"/>
      <c r="K457" s="282"/>
      <c r="M457" s="280"/>
      <c r="O457" s="281"/>
    </row>
    <row r="458" ht="15.75" customHeight="1">
      <c r="G458" s="282"/>
      <c r="H458" s="282"/>
      <c r="I458" s="282"/>
      <c r="J458" s="282"/>
      <c r="K458" s="282"/>
      <c r="M458" s="280"/>
      <c r="O458" s="281"/>
    </row>
    <row r="459" ht="15.75" customHeight="1">
      <c r="G459" s="282"/>
      <c r="H459" s="282"/>
      <c r="I459" s="282"/>
      <c r="J459" s="282"/>
      <c r="K459" s="282"/>
      <c r="M459" s="280"/>
      <c r="O459" s="281"/>
    </row>
    <row r="460" ht="15.75" customHeight="1">
      <c r="G460" s="282"/>
      <c r="H460" s="282"/>
      <c r="I460" s="282"/>
      <c r="J460" s="282"/>
      <c r="K460" s="282"/>
      <c r="M460" s="280"/>
      <c r="O460" s="281"/>
    </row>
    <row r="461" ht="15.75" customHeight="1">
      <c r="G461" s="282"/>
      <c r="H461" s="282"/>
      <c r="I461" s="282"/>
      <c r="J461" s="282"/>
      <c r="K461" s="282"/>
      <c r="M461" s="280"/>
      <c r="O461" s="281"/>
    </row>
    <row r="462" ht="15.75" customHeight="1">
      <c r="G462" s="282"/>
      <c r="H462" s="282"/>
      <c r="I462" s="282"/>
      <c r="J462" s="282"/>
      <c r="K462" s="282"/>
      <c r="M462" s="280"/>
      <c r="O462" s="281"/>
    </row>
    <row r="463" ht="15.75" customHeight="1">
      <c r="G463" s="282"/>
      <c r="H463" s="282"/>
      <c r="I463" s="282"/>
      <c r="J463" s="282"/>
      <c r="K463" s="282"/>
      <c r="M463" s="280"/>
      <c r="O463" s="281"/>
    </row>
    <row r="464" ht="15.75" customHeight="1">
      <c r="G464" s="282"/>
      <c r="H464" s="282"/>
      <c r="I464" s="282"/>
      <c r="J464" s="282"/>
      <c r="K464" s="282"/>
      <c r="M464" s="280"/>
      <c r="O464" s="281"/>
    </row>
    <row r="465" ht="15.75" customHeight="1">
      <c r="G465" s="282"/>
      <c r="H465" s="282"/>
      <c r="I465" s="282"/>
      <c r="J465" s="282"/>
      <c r="K465" s="282"/>
      <c r="M465" s="280"/>
      <c r="O465" s="281"/>
    </row>
    <row r="466" ht="15.75" customHeight="1">
      <c r="G466" s="282"/>
      <c r="H466" s="282"/>
      <c r="I466" s="282"/>
      <c r="J466" s="282"/>
      <c r="K466" s="282"/>
      <c r="M466" s="280"/>
      <c r="O466" s="281"/>
    </row>
    <row r="467" ht="15.75" customHeight="1">
      <c r="G467" s="282"/>
      <c r="H467" s="282"/>
      <c r="I467" s="282"/>
      <c r="J467" s="282"/>
      <c r="K467" s="282"/>
      <c r="M467" s="280"/>
      <c r="O467" s="281"/>
    </row>
    <row r="468" ht="15.75" customHeight="1">
      <c r="G468" s="282"/>
      <c r="H468" s="282"/>
      <c r="I468" s="282"/>
      <c r="J468" s="282"/>
      <c r="K468" s="282"/>
      <c r="M468" s="280"/>
      <c r="O468" s="281"/>
    </row>
    <row r="469" ht="15.75" customHeight="1">
      <c r="G469" s="282"/>
      <c r="H469" s="282"/>
      <c r="I469" s="282"/>
      <c r="J469" s="282"/>
      <c r="K469" s="282"/>
      <c r="M469" s="280"/>
      <c r="O469" s="281"/>
    </row>
    <row r="470" ht="15.75" customHeight="1">
      <c r="G470" s="282"/>
      <c r="H470" s="282"/>
      <c r="I470" s="282"/>
      <c r="J470" s="282"/>
      <c r="K470" s="282"/>
      <c r="M470" s="280"/>
      <c r="O470" s="281"/>
    </row>
    <row r="471" ht="15.75" customHeight="1">
      <c r="G471" s="282"/>
      <c r="H471" s="282"/>
      <c r="I471" s="282"/>
      <c r="J471" s="282"/>
      <c r="K471" s="282"/>
      <c r="M471" s="280"/>
      <c r="O471" s="281"/>
    </row>
    <row r="472" ht="15.75" customHeight="1">
      <c r="G472" s="282"/>
      <c r="H472" s="282"/>
      <c r="I472" s="282"/>
      <c r="J472" s="282"/>
      <c r="K472" s="282"/>
      <c r="M472" s="280"/>
      <c r="O472" s="281"/>
    </row>
    <row r="473" ht="15.75" customHeight="1">
      <c r="G473" s="282"/>
      <c r="H473" s="282"/>
      <c r="I473" s="282"/>
      <c r="J473" s="282"/>
      <c r="K473" s="282"/>
      <c r="M473" s="280"/>
      <c r="O473" s="281"/>
    </row>
    <row r="474" ht="15.75" customHeight="1">
      <c r="G474" s="282"/>
      <c r="H474" s="282"/>
      <c r="I474" s="282"/>
      <c r="J474" s="282"/>
      <c r="K474" s="282"/>
      <c r="M474" s="280"/>
      <c r="O474" s="281"/>
    </row>
    <row r="475" ht="15.75" customHeight="1">
      <c r="G475" s="282"/>
      <c r="H475" s="282"/>
      <c r="I475" s="282"/>
      <c r="J475" s="282"/>
      <c r="K475" s="282"/>
      <c r="M475" s="280"/>
      <c r="O475" s="281"/>
    </row>
    <row r="476" ht="15.75" customHeight="1">
      <c r="G476" s="282"/>
      <c r="H476" s="282"/>
      <c r="I476" s="282"/>
      <c r="J476" s="282"/>
      <c r="K476" s="282"/>
      <c r="M476" s="280"/>
      <c r="O476" s="281"/>
    </row>
    <row r="477" ht="15.75" customHeight="1">
      <c r="G477" s="282"/>
      <c r="H477" s="282"/>
      <c r="I477" s="282"/>
      <c r="J477" s="282"/>
      <c r="K477" s="282"/>
      <c r="M477" s="280"/>
      <c r="O477" s="281"/>
    </row>
    <row r="478" ht="15.75" customHeight="1">
      <c r="G478" s="282"/>
      <c r="H478" s="282"/>
      <c r="I478" s="282"/>
      <c r="J478" s="282"/>
      <c r="K478" s="282"/>
      <c r="M478" s="280"/>
      <c r="O478" s="281"/>
    </row>
    <row r="479" ht="15.75" customHeight="1">
      <c r="G479" s="282"/>
      <c r="H479" s="282"/>
      <c r="I479" s="282"/>
      <c r="J479" s="282"/>
      <c r="K479" s="282"/>
      <c r="M479" s="280"/>
      <c r="O479" s="281"/>
    </row>
    <row r="480" ht="15.75" customHeight="1">
      <c r="G480" s="282"/>
      <c r="H480" s="282"/>
      <c r="I480" s="282"/>
      <c r="J480" s="282"/>
      <c r="K480" s="282"/>
      <c r="M480" s="280"/>
      <c r="O480" s="281"/>
    </row>
    <row r="481" ht="15.75" customHeight="1">
      <c r="G481" s="282"/>
      <c r="H481" s="282"/>
      <c r="I481" s="282"/>
      <c r="J481" s="282"/>
      <c r="K481" s="282"/>
      <c r="M481" s="280"/>
      <c r="O481" s="281"/>
    </row>
    <row r="482" ht="15.75" customHeight="1">
      <c r="G482" s="282"/>
      <c r="H482" s="282"/>
      <c r="I482" s="282"/>
      <c r="J482" s="282"/>
      <c r="K482" s="282"/>
      <c r="M482" s="280"/>
      <c r="O482" s="281"/>
    </row>
    <row r="483" ht="15.75" customHeight="1">
      <c r="G483" s="282"/>
      <c r="H483" s="282"/>
      <c r="I483" s="282"/>
      <c r="J483" s="282"/>
      <c r="K483" s="282"/>
      <c r="M483" s="280"/>
      <c r="O483" s="281"/>
    </row>
    <row r="484" ht="15.75" customHeight="1">
      <c r="G484" s="282"/>
      <c r="H484" s="282"/>
      <c r="I484" s="282"/>
      <c r="J484" s="282"/>
      <c r="K484" s="282"/>
      <c r="M484" s="280"/>
      <c r="O484" s="281"/>
    </row>
    <row r="485" ht="15.75" customHeight="1">
      <c r="G485" s="282"/>
      <c r="H485" s="282"/>
      <c r="I485" s="282"/>
      <c r="J485" s="282"/>
      <c r="K485" s="282"/>
      <c r="M485" s="280"/>
      <c r="O485" s="281"/>
    </row>
    <row r="486" ht="15.75" customHeight="1">
      <c r="G486" s="282"/>
      <c r="H486" s="282"/>
      <c r="I486" s="282"/>
      <c r="J486" s="282"/>
      <c r="K486" s="282"/>
      <c r="M486" s="280"/>
      <c r="O486" s="281"/>
    </row>
    <row r="487" ht="15.75" customHeight="1">
      <c r="G487" s="282"/>
      <c r="H487" s="282"/>
      <c r="I487" s="282"/>
      <c r="J487" s="282"/>
      <c r="K487" s="282"/>
      <c r="M487" s="280"/>
      <c r="O487" s="281"/>
    </row>
    <row r="488" ht="15.75" customHeight="1">
      <c r="G488" s="282"/>
      <c r="H488" s="282"/>
      <c r="I488" s="282"/>
      <c r="J488" s="282"/>
      <c r="K488" s="282"/>
      <c r="M488" s="280"/>
      <c r="O488" s="281"/>
    </row>
    <row r="489" ht="15.75" customHeight="1">
      <c r="G489" s="282"/>
      <c r="H489" s="282"/>
      <c r="I489" s="282"/>
      <c r="J489" s="282"/>
      <c r="K489" s="282"/>
      <c r="M489" s="280"/>
      <c r="O489" s="281"/>
    </row>
    <row r="490" ht="15.75" customHeight="1">
      <c r="G490" s="282"/>
      <c r="H490" s="282"/>
      <c r="I490" s="282"/>
      <c r="J490" s="282"/>
      <c r="K490" s="282"/>
      <c r="M490" s="280"/>
      <c r="O490" s="281"/>
    </row>
    <row r="491" ht="15.75" customHeight="1">
      <c r="G491" s="282"/>
      <c r="H491" s="282"/>
      <c r="I491" s="282"/>
      <c r="J491" s="282"/>
      <c r="K491" s="282"/>
      <c r="M491" s="280"/>
      <c r="O491" s="281"/>
    </row>
    <row r="492" ht="15.75" customHeight="1">
      <c r="G492" s="282"/>
      <c r="H492" s="282"/>
      <c r="I492" s="282"/>
      <c r="J492" s="282"/>
      <c r="K492" s="282"/>
      <c r="M492" s="280"/>
      <c r="O492" s="281"/>
    </row>
    <row r="493" ht="15.75" customHeight="1">
      <c r="G493" s="282"/>
      <c r="H493" s="282"/>
      <c r="I493" s="282"/>
      <c r="J493" s="282"/>
      <c r="K493" s="282"/>
      <c r="M493" s="280"/>
      <c r="O493" s="281"/>
    </row>
    <row r="494" ht="15.75" customHeight="1">
      <c r="G494" s="282"/>
      <c r="H494" s="282"/>
      <c r="I494" s="282"/>
      <c r="J494" s="282"/>
      <c r="K494" s="282"/>
      <c r="M494" s="280"/>
      <c r="O494" s="281"/>
    </row>
    <row r="495" ht="15.75" customHeight="1">
      <c r="G495" s="282"/>
      <c r="H495" s="282"/>
      <c r="I495" s="282"/>
      <c r="J495" s="282"/>
      <c r="K495" s="282"/>
      <c r="M495" s="280"/>
      <c r="O495" s="281"/>
    </row>
    <row r="496" ht="15.75" customHeight="1">
      <c r="G496" s="282"/>
      <c r="H496" s="282"/>
      <c r="I496" s="282"/>
      <c r="J496" s="282"/>
      <c r="K496" s="282"/>
      <c r="M496" s="280"/>
      <c r="O496" s="281"/>
    </row>
    <row r="497" ht="15.75" customHeight="1">
      <c r="G497" s="282"/>
      <c r="H497" s="282"/>
      <c r="I497" s="282"/>
      <c r="J497" s="282"/>
      <c r="K497" s="282"/>
      <c r="M497" s="280"/>
      <c r="O497" s="281"/>
    </row>
    <row r="498" ht="15.75" customHeight="1">
      <c r="G498" s="282"/>
      <c r="H498" s="282"/>
      <c r="I498" s="282"/>
      <c r="J498" s="282"/>
      <c r="K498" s="282"/>
      <c r="M498" s="280"/>
      <c r="O498" s="281"/>
    </row>
    <row r="499" ht="15.75" customHeight="1">
      <c r="G499" s="282"/>
      <c r="H499" s="282"/>
      <c r="I499" s="282"/>
      <c r="J499" s="282"/>
      <c r="K499" s="282"/>
      <c r="M499" s="280"/>
      <c r="O499" s="281"/>
    </row>
    <row r="500" ht="15.75" customHeight="1">
      <c r="G500" s="282"/>
      <c r="H500" s="282"/>
      <c r="I500" s="282"/>
      <c r="J500" s="282"/>
      <c r="K500" s="282"/>
      <c r="M500" s="280"/>
      <c r="O500" s="281"/>
    </row>
    <row r="501" ht="15.75" customHeight="1">
      <c r="G501" s="282"/>
      <c r="H501" s="282"/>
      <c r="I501" s="282"/>
      <c r="J501" s="282"/>
      <c r="K501" s="282"/>
      <c r="M501" s="280"/>
      <c r="O501" s="281"/>
    </row>
    <row r="502" ht="15.75" customHeight="1">
      <c r="G502" s="282"/>
      <c r="H502" s="282"/>
      <c r="I502" s="282"/>
      <c r="J502" s="282"/>
      <c r="K502" s="282"/>
      <c r="M502" s="280"/>
      <c r="O502" s="281"/>
    </row>
    <row r="503" ht="15.75" customHeight="1">
      <c r="G503" s="282"/>
      <c r="H503" s="282"/>
      <c r="I503" s="282"/>
      <c r="J503" s="282"/>
      <c r="K503" s="282"/>
      <c r="M503" s="280"/>
      <c r="O503" s="281"/>
    </row>
    <row r="504" ht="15.75" customHeight="1">
      <c r="G504" s="282"/>
      <c r="H504" s="282"/>
      <c r="I504" s="282"/>
      <c r="J504" s="282"/>
      <c r="K504" s="282"/>
      <c r="M504" s="280"/>
      <c r="O504" s="281"/>
    </row>
    <row r="505" ht="15.75" customHeight="1">
      <c r="G505" s="282"/>
      <c r="H505" s="282"/>
      <c r="I505" s="282"/>
      <c r="J505" s="282"/>
      <c r="K505" s="282"/>
      <c r="M505" s="280"/>
      <c r="O505" s="281"/>
    </row>
    <row r="506" ht="15.75" customHeight="1">
      <c r="G506" s="282"/>
      <c r="H506" s="282"/>
      <c r="I506" s="282"/>
      <c r="J506" s="282"/>
      <c r="K506" s="282"/>
      <c r="M506" s="280"/>
      <c r="O506" s="281"/>
    </row>
    <row r="507" ht="15.75" customHeight="1">
      <c r="G507" s="282"/>
      <c r="H507" s="282"/>
      <c r="I507" s="282"/>
      <c r="J507" s="282"/>
      <c r="K507" s="282"/>
      <c r="M507" s="280"/>
      <c r="O507" s="281"/>
    </row>
    <row r="508" ht="15.75" customHeight="1">
      <c r="G508" s="282"/>
      <c r="H508" s="282"/>
      <c r="I508" s="282"/>
      <c r="J508" s="282"/>
      <c r="K508" s="282"/>
      <c r="M508" s="280"/>
      <c r="O508" s="281"/>
    </row>
    <row r="509" ht="15.75" customHeight="1">
      <c r="G509" s="282"/>
      <c r="H509" s="282"/>
      <c r="I509" s="282"/>
      <c r="J509" s="282"/>
      <c r="K509" s="282"/>
      <c r="M509" s="280"/>
      <c r="O509" s="281"/>
    </row>
    <row r="510" ht="15.75" customHeight="1">
      <c r="G510" s="282"/>
      <c r="H510" s="282"/>
      <c r="I510" s="282"/>
      <c r="J510" s="282"/>
      <c r="K510" s="282"/>
      <c r="M510" s="280"/>
      <c r="O510" s="281"/>
    </row>
    <row r="511" ht="15.75" customHeight="1">
      <c r="G511" s="282"/>
      <c r="H511" s="282"/>
      <c r="I511" s="282"/>
      <c r="J511" s="282"/>
      <c r="K511" s="282"/>
      <c r="M511" s="280"/>
      <c r="O511" s="281"/>
    </row>
    <row r="512" ht="15.75" customHeight="1">
      <c r="G512" s="282"/>
      <c r="H512" s="282"/>
      <c r="I512" s="282"/>
      <c r="J512" s="282"/>
      <c r="K512" s="282"/>
      <c r="M512" s="280"/>
      <c r="O512" s="281"/>
    </row>
    <row r="513" ht="15.75" customHeight="1">
      <c r="G513" s="282"/>
      <c r="H513" s="282"/>
      <c r="I513" s="282"/>
      <c r="J513" s="282"/>
      <c r="K513" s="282"/>
      <c r="M513" s="280"/>
      <c r="O513" s="281"/>
    </row>
    <row r="514" ht="15.75" customHeight="1">
      <c r="G514" s="282"/>
      <c r="H514" s="282"/>
      <c r="I514" s="282"/>
      <c r="J514" s="282"/>
      <c r="K514" s="282"/>
      <c r="M514" s="280"/>
      <c r="O514" s="281"/>
    </row>
    <row r="515" ht="15.75" customHeight="1">
      <c r="G515" s="282"/>
      <c r="H515" s="282"/>
      <c r="I515" s="282"/>
      <c r="J515" s="282"/>
      <c r="K515" s="282"/>
      <c r="M515" s="280"/>
      <c r="O515" s="281"/>
    </row>
    <row r="516" ht="15.75" customHeight="1">
      <c r="G516" s="282"/>
      <c r="H516" s="282"/>
      <c r="I516" s="282"/>
      <c r="J516" s="282"/>
      <c r="K516" s="282"/>
      <c r="M516" s="280"/>
      <c r="O516" s="281"/>
    </row>
    <row r="517" ht="15.75" customHeight="1">
      <c r="G517" s="282"/>
      <c r="H517" s="282"/>
      <c r="I517" s="282"/>
      <c r="J517" s="282"/>
      <c r="K517" s="282"/>
      <c r="M517" s="280"/>
      <c r="O517" s="281"/>
    </row>
    <row r="518" ht="15.75" customHeight="1">
      <c r="G518" s="282"/>
      <c r="H518" s="282"/>
      <c r="I518" s="282"/>
      <c r="J518" s="282"/>
      <c r="K518" s="282"/>
      <c r="M518" s="280"/>
      <c r="O518" s="281"/>
    </row>
    <row r="519" ht="15.75" customHeight="1">
      <c r="G519" s="282"/>
      <c r="H519" s="282"/>
      <c r="I519" s="282"/>
      <c r="J519" s="282"/>
      <c r="K519" s="282"/>
      <c r="M519" s="280"/>
      <c r="O519" s="281"/>
    </row>
    <row r="520" ht="15.75" customHeight="1">
      <c r="G520" s="282"/>
      <c r="H520" s="282"/>
      <c r="I520" s="282"/>
      <c r="J520" s="282"/>
      <c r="K520" s="282"/>
      <c r="M520" s="280"/>
      <c r="O520" s="281"/>
    </row>
    <row r="521" ht="15.75" customHeight="1">
      <c r="G521" s="282"/>
      <c r="H521" s="282"/>
      <c r="I521" s="282"/>
      <c r="J521" s="282"/>
      <c r="K521" s="282"/>
      <c r="M521" s="280"/>
      <c r="O521" s="281"/>
    </row>
    <row r="522" ht="15.75" customHeight="1">
      <c r="G522" s="282"/>
      <c r="H522" s="282"/>
      <c r="I522" s="282"/>
      <c r="J522" s="282"/>
      <c r="K522" s="282"/>
      <c r="M522" s="280"/>
      <c r="O522" s="281"/>
    </row>
    <row r="523" ht="15.75" customHeight="1">
      <c r="G523" s="282"/>
      <c r="H523" s="282"/>
      <c r="I523" s="282"/>
      <c r="J523" s="282"/>
      <c r="K523" s="282"/>
      <c r="M523" s="280"/>
      <c r="O523" s="281"/>
    </row>
    <row r="524" ht="15.75" customHeight="1">
      <c r="G524" s="282"/>
      <c r="H524" s="282"/>
      <c r="I524" s="282"/>
      <c r="J524" s="282"/>
      <c r="K524" s="282"/>
      <c r="M524" s="280"/>
      <c r="O524" s="281"/>
    </row>
    <row r="525" ht="15.75" customHeight="1">
      <c r="G525" s="282"/>
      <c r="H525" s="282"/>
      <c r="I525" s="282"/>
      <c r="J525" s="282"/>
      <c r="K525" s="282"/>
      <c r="M525" s="280"/>
      <c r="O525" s="281"/>
    </row>
    <row r="526" ht="15.75" customHeight="1">
      <c r="G526" s="282"/>
      <c r="H526" s="282"/>
      <c r="I526" s="282"/>
      <c r="J526" s="282"/>
      <c r="K526" s="282"/>
      <c r="M526" s="280"/>
      <c r="O526" s="281"/>
    </row>
    <row r="527" ht="15.75" customHeight="1">
      <c r="G527" s="282"/>
      <c r="H527" s="282"/>
      <c r="I527" s="282"/>
      <c r="J527" s="282"/>
      <c r="K527" s="282"/>
      <c r="M527" s="280"/>
      <c r="O527" s="281"/>
    </row>
    <row r="528" ht="15.75" customHeight="1">
      <c r="G528" s="282"/>
      <c r="H528" s="282"/>
      <c r="I528" s="282"/>
      <c r="J528" s="282"/>
      <c r="K528" s="282"/>
      <c r="M528" s="280"/>
      <c r="O528" s="281"/>
    </row>
    <row r="529" ht="15.75" customHeight="1">
      <c r="G529" s="282"/>
      <c r="H529" s="282"/>
      <c r="I529" s="282"/>
      <c r="J529" s="282"/>
      <c r="K529" s="282"/>
      <c r="M529" s="280"/>
      <c r="O529" s="281"/>
    </row>
    <row r="530" ht="15.75" customHeight="1">
      <c r="G530" s="282"/>
      <c r="H530" s="282"/>
      <c r="I530" s="282"/>
      <c r="J530" s="282"/>
      <c r="K530" s="282"/>
      <c r="M530" s="280"/>
      <c r="O530" s="281"/>
    </row>
    <row r="531" ht="15.75" customHeight="1">
      <c r="G531" s="282"/>
      <c r="H531" s="282"/>
      <c r="I531" s="282"/>
      <c r="J531" s="282"/>
      <c r="K531" s="282"/>
      <c r="M531" s="280"/>
      <c r="O531" s="281"/>
    </row>
    <row r="532" ht="15.75" customHeight="1">
      <c r="G532" s="282"/>
      <c r="H532" s="282"/>
      <c r="I532" s="282"/>
      <c r="J532" s="282"/>
      <c r="K532" s="282"/>
      <c r="M532" s="280"/>
      <c r="O532" s="281"/>
    </row>
    <row r="533" ht="15.75" customHeight="1">
      <c r="G533" s="282"/>
      <c r="H533" s="282"/>
      <c r="I533" s="282"/>
      <c r="J533" s="282"/>
      <c r="K533" s="282"/>
      <c r="M533" s="280"/>
      <c r="O533" s="281"/>
    </row>
    <row r="534" ht="15.75" customHeight="1">
      <c r="G534" s="282"/>
      <c r="H534" s="282"/>
      <c r="I534" s="282"/>
      <c r="J534" s="282"/>
      <c r="K534" s="282"/>
      <c r="M534" s="280"/>
      <c r="O534" s="281"/>
    </row>
    <row r="535" ht="15.75" customHeight="1">
      <c r="G535" s="282"/>
      <c r="H535" s="282"/>
      <c r="I535" s="282"/>
      <c r="J535" s="282"/>
      <c r="K535" s="282"/>
      <c r="M535" s="280"/>
      <c r="O535" s="281"/>
    </row>
    <row r="536" ht="15.75" customHeight="1">
      <c r="G536" s="282"/>
      <c r="H536" s="282"/>
      <c r="I536" s="282"/>
      <c r="J536" s="282"/>
      <c r="K536" s="282"/>
      <c r="M536" s="280"/>
      <c r="O536" s="281"/>
    </row>
    <row r="537" ht="15.75" customHeight="1">
      <c r="G537" s="282"/>
      <c r="H537" s="282"/>
      <c r="I537" s="282"/>
      <c r="J537" s="282"/>
      <c r="K537" s="282"/>
      <c r="M537" s="280"/>
      <c r="O537" s="281"/>
    </row>
    <row r="538" ht="15.75" customHeight="1">
      <c r="G538" s="282"/>
      <c r="H538" s="282"/>
      <c r="I538" s="282"/>
      <c r="J538" s="282"/>
      <c r="K538" s="282"/>
      <c r="M538" s="280"/>
      <c r="O538" s="281"/>
    </row>
    <row r="539" ht="15.75" customHeight="1">
      <c r="G539" s="282"/>
      <c r="H539" s="282"/>
      <c r="I539" s="282"/>
      <c r="J539" s="282"/>
      <c r="K539" s="282"/>
      <c r="M539" s="280"/>
      <c r="O539" s="281"/>
    </row>
    <row r="540" ht="15.75" customHeight="1">
      <c r="G540" s="282"/>
      <c r="H540" s="282"/>
      <c r="I540" s="282"/>
      <c r="J540" s="282"/>
      <c r="K540" s="282"/>
      <c r="M540" s="280"/>
      <c r="O540" s="281"/>
    </row>
    <row r="541" ht="15.75" customHeight="1">
      <c r="G541" s="282"/>
      <c r="H541" s="282"/>
      <c r="I541" s="282"/>
      <c r="J541" s="282"/>
      <c r="K541" s="282"/>
      <c r="M541" s="280"/>
      <c r="O541" s="281"/>
    </row>
    <row r="542" ht="15.75" customHeight="1">
      <c r="G542" s="282"/>
      <c r="H542" s="282"/>
      <c r="I542" s="282"/>
      <c r="J542" s="282"/>
      <c r="K542" s="282"/>
      <c r="M542" s="280"/>
      <c r="O542" s="281"/>
    </row>
    <row r="543" ht="15.75" customHeight="1">
      <c r="G543" s="282"/>
      <c r="H543" s="282"/>
      <c r="I543" s="282"/>
      <c r="J543" s="282"/>
      <c r="K543" s="282"/>
      <c r="M543" s="280"/>
      <c r="O543" s="281"/>
    </row>
    <row r="544" ht="15.75" customHeight="1">
      <c r="G544" s="282"/>
      <c r="H544" s="282"/>
      <c r="I544" s="282"/>
      <c r="J544" s="282"/>
      <c r="K544" s="282"/>
      <c r="M544" s="280"/>
      <c r="O544" s="281"/>
    </row>
    <row r="545" ht="15.75" customHeight="1">
      <c r="G545" s="282"/>
      <c r="H545" s="282"/>
      <c r="I545" s="282"/>
      <c r="J545" s="282"/>
      <c r="K545" s="282"/>
      <c r="M545" s="280"/>
      <c r="O545" s="281"/>
    </row>
    <row r="546" ht="15.75" customHeight="1">
      <c r="G546" s="282"/>
      <c r="H546" s="282"/>
      <c r="I546" s="282"/>
      <c r="J546" s="282"/>
      <c r="K546" s="282"/>
      <c r="M546" s="280"/>
      <c r="O546" s="281"/>
    </row>
    <row r="547" ht="15.75" customHeight="1">
      <c r="G547" s="282"/>
      <c r="H547" s="282"/>
      <c r="I547" s="282"/>
      <c r="J547" s="282"/>
      <c r="K547" s="282"/>
      <c r="M547" s="280"/>
      <c r="O547" s="281"/>
    </row>
    <row r="548" ht="15.75" customHeight="1">
      <c r="G548" s="282"/>
      <c r="H548" s="282"/>
      <c r="I548" s="282"/>
      <c r="J548" s="282"/>
      <c r="K548" s="282"/>
      <c r="M548" s="280"/>
      <c r="O548" s="281"/>
    </row>
    <row r="549" ht="15.75" customHeight="1">
      <c r="G549" s="282"/>
      <c r="H549" s="282"/>
      <c r="I549" s="282"/>
      <c r="J549" s="282"/>
      <c r="K549" s="282"/>
      <c r="M549" s="280"/>
      <c r="O549" s="281"/>
    </row>
    <row r="550" ht="15.75" customHeight="1">
      <c r="G550" s="282"/>
      <c r="H550" s="282"/>
      <c r="I550" s="282"/>
      <c r="J550" s="282"/>
      <c r="K550" s="282"/>
      <c r="M550" s="280"/>
      <c r="O550" s="281"/>
    </row>
    <row r="551" ht="15.75" customHeight="1">
      <c r="G551" s="282"/>
      <c r="H551" s="282"/>
      <c r="I551" s="282"/>
      <c r="J551" s="282"/>
      <c r="K551" s="282"/>
      <c r="M551" s="280"/>
      <c r="O551" s="281"/>
    </row>
    <row r="552" ht="15.75" customHeight="1">
      <c r="G552" s="282"/>
      <c r="H552" s="282"/>
      <c r="I552" s="282"/>
      <c r="J552" s="282"/>
      <c r="K552" s="282"/>
      <c r="M552" s="280"/>
      <c r="O552" s="281"/>
    </row>
    <row r="553" ht="15.75" customHeight="1">
      <c r="G553" s="282"/>
      <c r="H553" s="282"/>
      <c r="I553" s="282"/>
      <c r="J553" s="282"/>
      <c r="K553" s="282"/>
      <c r="M553" s="280"/>
      <c r="O553" s="281"/>
    </row>
    <row r="554" ht="15.75" customHeight="1">
      <c r="G554" s="282"/>
      <c r="H554" s="282"/>
      <c r="I554" s="282"/>
      <c r="J554" s="282"/>
      <c r="K554" s="282"/>
      <c r="M554" s="280"/>
      <c r="O554" s="281"/>
    </row>
    <row r="555" ht="15.75" customHeight="1">
      <c r="G555" s="282"/>
      <c r="H555" s="282"/>
      <c r="I555" s="282"/>
      <c r="J555" s="282"/>
      <c r="K555" s="282"/>
      <c r="M555" s="280"/>
      <c r="O555" s="281"/>
    </row>
    <row r="556" ht="15.75" customHeight="1">
      <c r="G556" s="282"/>
      <c r="H556" s="282"/>
      <c r="I556" s="282"/>
      <c r="J556" s="282"/>
      <c r="K556" s="282"/>
      <c r="M556" s="280"/>
      <c r="O556" s="281"/>
    </row>
    <row r="557" ht="15.75" customHeight="1">
      <c r="G557" s="282"/>
      <c r="H557" s="282"/>
      <c r="I557" s="282"/>
      <c r="J557" s="282"/>
      <c r="K557" s="282"/>
      <c r="M557" s="280"/>
      <c r="O557" s="281"/>
    </row>
    <row r="558" ht="15.75" customHeight="1">
      <c r="G558" s="282"/>
      <c r="H558" s="282"/>
      <c r="I558" s="282"/>
      <c r="J558" s="282"/>
      <c r="K558" s="282"/>
      <c r="M558" s="280"/>
      <c r="O558" s="281"/>
    </row>
    <row r="559" ht="15.75" customHeight="1">
      <c r="G559" s="282"/>
      <c r="H559" s="282"/>
      <c r="I559" s="282"/>
      <c r="J559" s="282"/>
      <c r="K559" s="282"/>
      <c r="M559" s="280"/>
      <c r="O559" s="281"/>
    </row>
    <row r="560" ht="15.75" customHeight="1">
      <c r="G560" s="282"/>
      <c r="H560" s="282"/>
      <c r="I560" s="282"/>
      <c r="J560" s="282"/>
      <c r="K560" s="282"/>
      <c r="M560" s="280"/>
      <c r="O560" s="281"/>
    </row>
    <row r="561" ht="15.75" customHeight="1">
      <c r="G561" s="282"/>
      <c r="H561" s="282"/>
      <c r="I561" s="282"/>
      <c r="J561" s="282"/>
      <c r="K561" s="282"/>
      <c r="M561" s="280"/>
      <c r="O561" s="281"/>
    </row>
    <row r="562" ht="15.75" customHeight="1">
      <c r="G562" s="282"/>
      <c r="H562" s="282"/>
      <c r="I562" s="282"/>
      <c r="J562" s="282"/>
      <c r="K562" s="282"/>
      <c r="M562" s="280"/>
      <c r="O562" s="281"/>
    </row>
    <row r="563" ht="15.75" customHeight="1">
      <c r="G563" s="282"/>
      <c r="H563" s="282"/>
      <c r="I563" s="282"/>
      <c r="J563" s="282"/>
      <c r="K563" s="282"/>
      <c r="M563" s="280"/>
      <c r="O563" s="281"/>
    </row>
    <row r="564" ht="15.75" customHeight="1">
      <c r="G564" s="282"/>
      <c r="H564" s="282"/>
      <c r="I564" s="282"/>
      <c r="J564" s="282"/>
      <c r="K564" s="282"/>
      <c r="M564" s="280"/>
      <c r="O564" s="281"/>
    </row>
    <row r="565" ht="15.75" customHeight="1">
      <c r="G565" s="282"/>
      <c r="H565" s="282"/>
      <c r="I565" s="282"/>
      <c r="J565" s="282"/>
      <c r="K565" s="282"/>
      <c r="M565" s="280"/>
      <c r="O565" s="281"/>
    </row>
    <row r="566" ht="15.75" customHeight="1">
      <c r="G566" s="282"/>
      <c r="H566" s="282"/>
      <c r="I566" s="282"/>
      <c r="J566" s="282"/>
      <c r="K566" s="282"/>
      <c r="M566" s="280"/>
      <c r="O566" s="281"/>
    </row>
    <row r="567" ht="15.75" customHeight="1">
      <c r="G567" s="282"/>
      <c r="H567" s="282"/>
      <c r="I567" s="282"/>
      <c r="J567" s="282"/>
      <c r="K567" s="282"/>
      <c r="M567" s="280"/>
      <c r="O567" s="281"/>
    </row>
    <row r="568" ht="15.75" customHeight="1">
      <c r="G568" s="282"/>
      <c r="H568" s="282"/>
      <c r="I568" s="282"/>
      <c r="J568" s="282"/>
      <c r="K568" s="282"/>
      <c r="M568" s="280"/>
      <c r="O568" s="281"/>
    </row>
    <row r="569" ht="15.75" customHeight="1">
      <c r="G569" s="282"/>
      <c r="H569" s="282"/>
      <c r="I569" s="282"/>
      <c r="J569" s="282"/>
      <c r="K569" s="282"/>
      <c r="M569" s="280"/>
      <c r="O569" s="281"/>
    </row>
    <row r="570" ht="15.75" customHeight="1">
      <c r="G570" s="282"/>
      <c r="H570" s="282"/>
      <c r="I570" s="282"/>
      <c r="J570" s="282"/>
      <c r="K570" s="282"/>
      <c r="M570" s="280"/>
      <c r="O570" s="281"/>
    </row>
    <row r="571" ht="15.75" customHeight="1">
      <c r="G571" s="282"/>
      <c r="H571" s="282"/>
      <c r="I571" s="282"/>
      <c r="J571" s="282"/>
      <c r="K571" s="282"/>
      <c r="M571" s="280"/>
      <c r="O571" s="281"/>
    </row>
    <row r="572" ht="15.75" customHeight="1">
      <c r="G572" s="282"/>
      <c r="H572" s="282"/>
      <c r="I572" s="282"/>
      <c r="J572" s="282"/>
      <c r="K572" s="282"/>
      <c r="M572" s="280"/>
      <c r="O572" s="281"/>
    </row>
    <row r="573" ht="15.75" customHeight="1">
      <c r="G573" s="282"/>
      <c r="H573" s="282"/>
      <c r="I573" s="282"/>
      <c r="J573" s="282"/>
      <c r="K573" s="282"/>
      <c r="M573" s="280"/>
      <c r="O573" s="281"/>
    </row>
    <row r="574" ht="15.75" customHeight="1">
      <c r="G574" s="282"/>
      <c r="H574" s="282"/>
      <c r="I574" s="282"/>
      <c r="J574" s="282"/>
      <c r="K574" s="282"/>
      <c r="M574" s="280"/>
      <c r="O574" s="281"/>
    </row>
    <row r="575" ht="15.75" customHeight="1">
      <c r="G575" s="282"/>
      <c r="H575" s="282"/>
      <c r="I575" s="282"/>
      <c r="J575" s="282"/>
      <c r="K575" s="282"/>
      <c r="M575" s="280"/>
      <c r="O575" s="281"/>
    </row>
    <row r="576" ht="15.75" customHeight="1">
      <c r="G576" s="282"/>
      <c r="H576" s="282"/>
      <c r="I576" s="282"/>
      <c r="J576" s="282"/>
      <c r="K576" s="282"/>
      <c r="M576" s="280"/>
      <c r="O576" s="281"/>
    </row>
    <row r="577" ht="15.75" customHeight="1">
      <c r="G577" s="282"/>
      <c r="H577" s="282"/>
      <c r="I577" s="282"/>
      <c r="J577" s="282"/>
      <c r="K577" s="282"/>
      <c r="M577" s="280"/>
      <c r="O577" s="281"/>
    </row>
    <row r="578" ht="15.75" customHeight="1">
      <c r="G578" s="282"/>
      <c r="H578" s="282"/>
      <c r="I578" s="282"/>
      <c r="J578" s="282"/>
      <c r="K578" s="282"/>
      <c r="M578" s="280"/>
      <c r="O578" s="281"/>
    </row>
    <row r="579" ht="15.75" customHeight="1">
      <c r="G579" s="282"/>
      <c r="H579" s="282"/>
      <c r="I579" s="282"/>
      <c r="J579" s="282"/>
      <c r="K579" s="282"/>
      <c r="M579" s="280"/>
      <c r="O579" s="281"/>
    </row>
    <row r="580" ht="15.75" customHeight="1">
      <c r="G580" s="282"/>
      <c r="H580" s="282"/>
      <c r="I580" s="282"/>
      <c r="J580" s="282"/>
      <c r="K580" s="282"/>
      <c r="M580" s="280"/>
      <c r="O580" s="281"/>
    </row>
    <row r="581" ht="15.75" customHeight="1">
      <c r="G581" s="282"/>
      <c r="H581" s="282"/>
      <c r="I581" s="282"/>
      <c r="J581" s="282"/>
      <c r="K581" s="282"/>
      <c r="M581" s="280"/>
      <c r="O581" s="281"/>
    </row>
    <row r="582" ht="15.75" customHeight="1">
      <c r="G582" s="282"/>
      <c r="H582" s="282"/>
      <c r="I582" s="282"/>
      <c r="J582" s="282"/>
      <c r="K582" s="282"/>
      <c r="M582" s="280"/>
      <c r="O582" s="281"/>
    </row>
    <row r="583" ht="15.75" customHeight="1">
      <c r="G583" s="282"/>
      <c r="H583" s="282"/>
      <c r="I583" s="282"/>
      <c r="J583" s="282"/>
      <c r="K583" s="282"/>
      <c r="M583" s="280"/>
      <c r="O583" s="281"/>
    </row>
    <row r="584" ht="15.75" customHeight="1">
      <c r="G584" s="282"/>
      <c r="H584" s="282"/>
      <c r="I584" s="282"/>
      <c r="J584" s="282"/>
      <c r="K584" s="282"/>
      <c r="M584" s="280"/>
      <c r="O584" s="281"/>
    </row>
    <row r="585" ht="15.75" customHeight="1">
      <c r="G585" s="282"/>
      <c r="H585" s="282"/>
      <c r="I585" s="282"/>
      <c r="J585" s="282"/>
      <c r="K585" s="282"/>
      <c r="M585" s="280"/>
      <c r="O585" s="281"/>
    </row>
    <row r="586" ht="15.75" customHeight="1">
      <c r="G586" s="282"/>
      <c r="H586" s="282"/>
      <c r="I586" s="282"/>
      <c r="J586" s="282"/>
      <c r="K586" s="282"/>
      <c r="M586" s="280"/>
      <c r="O586" s="281"/>
    </row>
    <row r="587" ht="15.75" customHeight="1">
      <c r="G587" s="282"/>
      <c r="H587" s="282"/>
      <c r="I587" s="282"/>
      <c r="J587" s="282"/>
      <c r="K587" s="282"/>
      <c r="M587" s="280"/>
      <c r="O587" s="281"/>
    </row>
    <row r="588" ht="15.75" customHeight="1">
      <c r="G588" s="282"/>
      <c r="H588" s="282"/>
      <c r="I588" s="282"/>
      <c r="J588" s="282"/>
      <c r="K588" s="282"/>
      <c r="M588" s="280"/>
      <c r="O588" s="281"/>
    </row>
    <row r="589" ht="15.75" customHeight="1">
      <c r="G589" s="282"/>
      <c r="H589" s="282"/>
      <c r="I589" s="282"/>
      <c r="J589" s="282"/>
      <c r="K589" s="282"/>
      <c r="M589" s="280"/>
      <c r="O589" s="281"/>
    </row>
    <row r="590" ht="15.75" customHeight="1">
      <c r="G590" s="282"/>
      <c r="H590" s="282"/>
      <c r="I590" s="282"/>
      <c r="J590" s="282"/>
      <c r="K590" s="282"/>
      <c r="M590" s="280"/>
      <c r="O590" s="281"/>
    </row>
    <row r="591" ht="15.75" customHeight="1">
      <c r="G591" s="282"/>
      <c r="H591" s="282"/>
      <c r="I591" s="282"/>
      <c r="J591" s="282"/>
      <c r="K591" s="282"/>
      <c r="M591" s="280"/>
      <c r="O591" s="281"/>
    </row>
    <row r="592" ht="15.75" customHeight="1">
      <c r="G592" s="282"/>
      <c r="H592" s="282"/>
      <c r="I592" s="282"/>
      <c r="J592" s="282"/>
      <c r="K592" s="282"/>
      <c r="M592" s="280"/>
      <c r="O592" s="281"/>
    </row>
    <row r="593" ht="15.75" customHeight="1">
      <c r="G593" s="282"/>
      <c r="H593" s="282"/>
      <c r="I593" s="282"/>
      <c r="J593" s="282"/>
      <c r="K593" s="282"/>
      <c r="M593" s="280"/>
      <c r="O593" s="281"/>
    </row>
    <row r="594" ht="15.75" customHeight="1">
      <c r="G594" s="282"/>
      <c r="H594" s="282"/>
      <c r="I594" s="282"/>
      <c r="J594" s="282"/>
      <c r="K594" s="282"/>
      <c r="M594" s="280"/>
      <c r="O594" s="281"/>
    </row>
    <row r="595" ht="15.75" customHeight="1">
      <c r="G595" s="282"/>
      <c r="H595" s="282"/>
      <c r="I595" s="282"/>
      <c r="J595" s="282"/>
      <c r="K595" s="282"/>
      <c r="M595" s="280"/>
      <c r="O595" s="281"/>
    </row>
    <row r="596" ht="15.75" customHeight="1">
      <c r="G596" s="282"/>
      <c r="H596" s="282"/>
      <c r="I596" s="282"/>
      <c r="J596" s="282"/>
      <c r="K596" s="282"/>
      <c r="M596" s="280"/>
      <c r="O596" s="281"/>
    </row>
    <row r="597" ht="15.75" customHeight="1">
      <c r="G597" s="282"/>
      <c r="H597" s="282"/>
      <c r="I597" s="282"/>
      <c r="J597" s="282"/>
      <c r="K597" s="282"/>
      <c r="M597" s="280"/>
      <c r="O597" s="281"/>
    </row>
    <row r="598" ht="15.75" customHeight="1">
      <c r="G598" s="282"/>
      <c r="H598" s="282"/>
      <c r="I598" s="282"/>
      <c r="J598" s="282"/>
      <c r="K598" s="282"/>
      <c r="M598" s="280"/>
      <c r="O598" s="281"/>
    </row>
    <row r="599" ht="15.75" customHeight="1">
      <c r="G599" s="282"/>
      <c r="H599" s="282"/>
      <c r="I599" s="282"/>
      <c r="J599" s="282"/>
      <c r="K599" s="282"/>
      <c r="M599" s="280"/>
      <c r="O599" s="281"/>
    </row>
    <row r="600" ht="15.75" customHeight="1">
      <c r="G600" s="282"/>
      <c r="H600" s="282"/>
      <c r="I600" s="282"/>
      <c r="J600" s="282"/>
      <c r="K600" s="282"/>
      <c r="M600" s="280"/>
      <c r="O600" s="281"/>
    </row>
    <row r="601" ht="15.75" customHeight="1">
      <c r="G601" s="282"/>
      <c r="H601" s="282"/>
      <c r="I601" s="282"/>
      <c r="J601" s="282"/>
      <c r="K601" s="282"/>
      <c r="M601" s="280"/>
      <c r="O601" s="281"/>
    </row>
    <row r="602" ht="15.75" customHeight="1">
      <c r="G602" s="282"/>
      <c r="H602" s="282"/>
      <c r="I602" s="282"/>
      <c r="J602" s="282"/>
      <c r="K602" s="282"/>
      <c r="M602" s="280"/>
      <c r="O602" s="281"/>
    </row>
    <row r="603" ht="15.75" customHeight="1">
      <c r="G603" s="282"/>
      <c r="H603" s="282"/>
      <c r="I603" s="282"/>
      <c r="J603" s="282"/>
      <c r="K603" s="282"/>
      <c r="M603" s="280"/>
      <c r="O603" s="281"/>
    </row>
    <row r="604" ht="15.75" customHeight="1">
      <c r="G604" s="282"/>
      <c r="H604" s="282"/>
      <c r="I604" s="282"/>
      <c r="J604" s="282"/>
      <c r="K604" s="282"/>
      <c r="M604" s="280"/>
      <c r="O604" s="281"/>
    </row>
    <row r="605" ht="15.75" customHeight="1">
      <c r="G605" s="282"/>
      <c r="H605" s="282"/>
      <c r="I605" s="282"/>
      <c r="J605" s="282"/>
      <c r="K605" s="282"/>
      <c r="M605" s="280"/>
      <c r="O605" s="281"/>
    </row>
    <row r="606" ht="15.75" customHeight="1">
      <c r="G606" s="282"/>
      <c r="H606" s="282"/>
      <c r="I606" s="282"/>
      <c r="J606" s="282"/>
      <c r="K606" s="282"/>
      <c r="M606" s="280"/>
      <c r="O606" s="281"/>
    </row>
    <row r="607" ht="15.75" customHeight="1">
      <c r="G607" s="282"/>
      <c r="H607" s="282"/>
      <c r="I607" s="282"/>
      <c r="J607" s="282"/>
      <c r="K607" s="282"/>
      <c r="M607" s="280"/>
      <c r="O607" s="281"/>
    </row>
    <row r="608" ht="15.75" customHeight="1">
      <c r="G608" s="282"/>
      <c r="H608" s="282"/>
      <c r="I608" s="282"/>
      <c r="J608" s="282"/>
      <c r="K608" s="282"/>
      <c r="M608" s="280"/>
      <c r="O608" s="281"/>
    </row>
    <row r="609" ht="15.75" customHeight="1">
      <c r="G609" s="282"/>
      <c r="H609" s="282"/>
      <c r="I609" s="282"/>
      <c r="J609" s="282"/>
      <c r="K609" s="282"/>
      <c r="M609" s="280"/>
      <c r="O609" s="281"/>
    </row>
    <row r="610" ht="15.75" customHeight="1">
      <c r="G610" s="282"/>
      <c r="H610" s="282"/>
      <c r="I610" s="282"/>
      <c r="J610" s="282"/>
      <c r="K610" s="282"/>
      <c r="M610" s="280"/>
      <c r="O610" s="281"/>
    </row>
    <row r="611" ht="15.75" customHeight="1">
      <c r="G611" s="282"/>
      <c r="H611" s="282"/>
      <c r="I611" s="282"/>
      <c r="J611" s="282"/>
      <c r="K611" s="282"/>
      <c r="M611" s="280"/>
      <c r="O611" s="281"/>
    </row>
    <row r="612" ht="15.75" customHeight="1">
      <c r="G612" s="282"/>
      <c r="H612" s="282"/>
      <c r="I612" s="282"/>
      <c r="J612" s="282"/>
      <c r="K612" s="282"/>
      <c r="M612" s="280"/>
      <c r="O612" s="281"/>
    </row>
    <row r="613" ht="15.75" customHeight="1">
      <c r="G613" s="282"/>
      <c r="H613" s="282"/>
      <c r="I613" s="282"/>
      <c r="J613" s="282"/>
      <c r="K613" s="282"/>
      <c r="M613" s="280"/>
      <c r="O613" s="281"/>
    </row>
    <row r="614" ht="15.75" customHeight="1">
      <c r="G614" s="282"/>
      <c r="H614" s="282"/>
      <c r="I614" s="282"/>
      <c r="J614" s="282"/>
      <c r="K614" s="282"/>
      <c r="M614" s="280"/>
      <c r="O614" s="281"/>
    </row>
    <row r="615" ht="15.75" customHeight="1">
      <c r="G615" s="282"/>
      <c r="H615" s="282"/>
      <c r="I615" s="282"/>
      <c r="J615" s="282"/>
      <c r="K615" s="282"/>
      <c r="M615" s="280"/>
      <c r="O615" s="281"/>
    </row>
    <row r="616" ht="15.75" customHeight="1">
      <c r="G616" s="282"/>
      <c r="H616" s="282"/>
      <c r="I616" s="282"/>
      <c r="J616" s="282"/>
      <c r="K616" s="282"/>
      <c r="M616" s="280"/>
      <c r="O616" s="281"/>
    </row>
    <row r="617" ht="15.75" customHeight="1">
      <c r="G617" s="282"/>
      <c r="H617" s="282"/>
      <c r="I617" s="282"/>
      <c r="J617" s="282"/>
      <c r="K617" s="282"/>
      <c r="M617" s="280"/>
      <c r="O617" s="281"/>
    </row>
    <row r="618" ht="15.75" customHeight="1">
      <c r="G618" s="282"/>
      <c r="H618" s="282"/>
      <c r="I618" s="282"/>
      <c r="J618" s="282"/>
      <c r="K618" s="282"/>
      <c r="M618" s="280"/>
      <c r="O618" s="281"/>
    </row>
    <row r="619" ht="15.75" customHeight="1">
      <c r="G619" s="282"/>
      <c r="H619" s="282"/>
      <c r="I619" s="282"/>
      <c r="J619" s="282"/>
      <c r="K619" s="282"/>
      <c r="M619" s="280"/>
      <c r="O619" s="281"/>
    </row>
    <row r="620" ht="15.75" customHeight="1">
      <c r="G620" s="282"/>
      <c r="H620" s="282"/>
      <c r="I620" s="282"/>
      <c r="J620" s="282"/>
      <c r="K620" s="282"/>
      <c r="M620" s="280"/>
      <c r="O620" s="281"/>
    </row>
    <row r="621" ht="15.75" customHeight="1">
      <c r="G621" s="282"/>
      <c r="H621" s="282"/>
      <c r="I621" s="282"/>
      <c r="J621" s="282"/>
      <c r="K621" s="282"/>
      <c r="M621" s="280"/>
      <c r="O621" s="281"/>
    </row>
    <row r="622" ht="15.75" customHeight="1">
      <c r="G622" s="282"/>
      <c r="H622" s="282"/>
      <c r="I622" s="282"/>
      <c r="J622" s="282"/>
      <c r="K622" s="282"/>
      <c r="M622" s="280"/>
      <c r="O622" s="281"/>
    </row>
    <row r="623" ht="15.75" customHeight="1">
      <c r="G623" s="282"/>
      <c r="H623" s="282"/>
      <c r="I623" s="282"/>
      <c r="J623" s="282"/>
      <c r="K623" s="282"/>
      <c r="M623" s="280"/>
      <c r="O623" s="281"/>
    </row>
    <row r="624" ht="15.75" customHeight="1">
      <c r="G624" s="282"/>
      <c r="H624" s="282"/>
      <c r="I624" s="282"/>
      <c r="J624" s="282"/>
      <c r="K624" s="282"/>
      <c r="M624" s="280"/>
      <c r="O624" s="281"/>
    </row>
    <row r="625" ht="15.75" customHeight="1">
      <c r="G625" s="282"/>
      <c r="H625" s="282"/>
      <c r="I625" s="282"/>
      <c r="J625" s="282"/>
      <c r="K625" s="282"/>
      <c r="M625" s="280"/>
      <c r="O625" s="281"/>
    </row>
    <row r="626" ht="15.75" customHeight="1">
      <c r="G626" s="282"/>
      <c r="H626" s="282"/>
      <c r="I626" s="282"/>
      <c r="J626" s="282"/>
      <c r="K626" s="282"/>
      <c r="M626" s="280"/>
      <c r="O626" s="281"/>
    </row>
    <row r="627" ht="15.75" customHeight="1">
      <c r="G627" s="282"/>
      <c r="H627" s="282"/>
      <c r="I627" s="282"/>
      <c r="J627" s="282"/>
      <c r="K627" s="282"/>
      <c r="M627" s="280"/>
      <c r="O627" s="281"/>
    </row>
    <row r="628" ht="15.75" customHeight="1">
      <c r="G628" s="282"/>
      <c r="H628" s="282"/>
      <c r="I628" s="282"/>
      <c r="J628" s="282"/>
      <c r="K628" s="282"/>
      <c r="M628" s="280"/>
      <c r="O628" s="281"/>
    </row>
    <row r="629" ht="15.75" customHeight="1">
      <c r="G629" s="282"/>
      <c r="H629" s="282"/>
      <c r="I629" s="282"/>
      <c r="J629" s="282"/>
      <c r="K629" s="282"/>
      <c r="M629" s="280"/>
      <c r="O629" s="281"/>
    </row>
    <row r="630" ht="15.75" customHeight="1">
      <c r="G630" s="282"/>
      <c r="H630" s="282"/>
      <c r="I630" s="282"/>
      <c r="J630" s="282"/>
      <c r="K630" s="282"/>
      <c r="M630" s="280"/>
      <c r="O630" s="281"/>
    </row>
    <row r="631" ht="15.75" customHeight="1">
      <c r="G631" s="282"/>
      <c r="H631" s="282"/>
      <c r="I631" s="282"/>
      <c r="J631" s="282"/>
      <c r="K631" s="282"/>
      <c r="M631" s="280"/>
      <c r="O631" s="281"/>
    </row>
    <row r="632" ht="15.75" customHeight="1">
      <c r="G632" s="282"/>
      <c r="H632" s="282"/>
      <c r="I632" s="282"/>
      <c r="J632" s="282"/>
      <c r="K632" s="282"/>
      <c r="M632" s="280"/>
      <c r="O632" s="281"/>
    </row>
    <row r="633" ht="15.75" customHeight="1">
      <c r="G633" s="282"/>
      <c r="H633" s="282"/>
      <c r="I633" s="282"/>
      <c r="J633" s="282"/>
      <c r="K633" s="282"/>
      <c r="M633" s="280"/>
      <c r="O633" s="281"/>
    </row>
    <row r="634" ht="15.75" customHeight="1">
      <c r="G634" s="282"/>
      <c r="H634" s="282"/>
      <c r="I634" s="282"/>
      <c r="J634" s="282"/>
      <c r="K634" s="282"/>
      <c r="M634" s="280"/>
      <c r="O634" s="281"/>
    </row>
    <row r="635" ht="15.75" customHeight="1">
      <c r="G635" s="282"/>
      <c r="H635" s="282"/>
      <c r="I635" s="282"/>
      <c r="J635" s="282"/>
      <c r="K635" s="282"/>
      <c r="M635" s="280"/>
      <c r="O635" s="281"/>
    </row>
    <row r="636" ht="15.75" customHeight="1">
      <c r="G636" s="282"/>
      <c r="H636" s="282"/>
      <c r="I636" s="282"/>
      <c r="J636" s="282"/>
      <c r="K636" s="282"/>
      <c r="M636" s="280"/>
      <c r="O636" s="281"/>
    </row>
    <row r="637" ht="15.75" customHeight="1">
      <c r="G637" s="282"/>
      <c r="H637" s="282"/>
      <c r="I637" s="282"/>
      <c r="J637" s="282"/>
      <c r="K637" s="282"/>
      <c r="M637" s="280"/>
      <c r="O637" s="281"/>
    </row>
    <row r="638" ht="15.75" customHeight="1">
      <c r="G638" s="282"/>
      <c r="H638" s="282"/>
      <c r="I638" s="282"/>
      <c r="J638" s="282"/>
      <c r="K638" s="282"/>
      <c r="M638" s="280"/>
      <c r="O638" s="281"/>
    </row>
    <row r="639" ht="15.75" customHeight="1">
      <c r="G639" s="282"/>
      <c r="H639" s="282"/>
      <c r="I639" s="282"/>
      <c r="J639" s="282"/>
      <c r="K639" s="282"/>
      <c r="M639" s="280"/>
      <c r="O639" s="281"/>
    </row>
    <row r="640" ht="15.75" customHeight="1">
      <c r="G640" s="282"/>
      <c r="H640" s="282"/>
      <c r="I640" s="282"/>
      <c r="J640" s="282"/>
      <c r="K640" s="282"/>
      <c r="M640" s="280"/>
      <c r="O640" s="281"/>
    </row>
    <row r="641" ht="15.75" customHeight="1">
      <c r="G641" s="282"/>
      <c r="H641" s="282"/>
      <c r="I641" s="282"/>
      <c r="J641" s="282"/>
      <c r="K641" s="282"/>
      <c r="M641" s="280"/>
      <c r="O641" s="281"/>
    </row>
    <row r="642" ht="15.75" customHeight="1">
      <c r="G642" s="282"/>
      <c r="H642" s="282"/>
      <c r="I642" s="282"/>
      <c r="J642" s="282"/>
      <c r="K642" s="282"/>
      <c r="M642" s="280"/>
      <c r="O642" s="281"/>
    </row>
    <row r="643" ht="15.75" customHeight="1">
      <c r="G643" s="282"/>
      <c r="H643" s="282"/>
      <c r="I643" s="282"/>
      <c r="J643" s="282"/>
      <c r="K643" s="282"/>
      <c r="M643" s="280"/>
      <c r="O643" s="281"/>
    </row>
    <row r="644" ht="15.75" customHeight="1">
      <c r="G644" s="282"/>
      <c r="H644" s="282"/>
      <c r="I644" s="282"/>
      <c r="J644" s="282"/>
      <c r="K644" s="282"/>
      <c r="M644" s="280"/>
      <c r="O644" s="281"/>
    </row>
    <row r="645" ht="15.75" customHeight="1">
      <c r="G645" s="282"/>
      <c r="H645" s="282"/>
      <c r="I645" s="282"/>
      <c r="J645" s="282"/>
      <c r="K645" s="282"/>
      <c r="M645" s="280"/>
      <c r="O645" s="281"/>
    </row>
    <row r="646" ht="15.75" customHeight="1">
      <c r="G646" s="282"/>
      <c r="H646" s="282"/>
      <c r="I646" s="282"/>
      <c r="J646" s="282"/>
      <c r="K646" s="282"/>
      <c r="M646" s="280"/>
      <c r="O646" s="281"/>
    </row>
    <row r="647" ht="15.75" customHeight="1">
      <c r="G647" s="282"/>
      <c r="H647" s="282"/>
      <c r="I647" s="282"/>
      <c r="J647" s="282"/>
      <c r="K647" s="282"/>
      <c r="M647" s="280"/>
      <c r="O647" s="281"/>
    </row>
    <row r="648" ht="15.75" customHeight="1">
      <c r="G648" s="282"/>
      <c r="H648" s="282"/>
      <c r="I648" s="282"/>
      <c r="J648" s="282"/>
      <c r="K648" s="282"/>
      <c r="M648" s="280"/>
      <c r="O648" s="281"/>
    </row>
    <row r="649" ht="15.75" customHeight="1">
      <c r="G649" s="282"/>
      <c r="H649" s="282"/>
      <c r="I649" s="282"/>
      <c r="J649" s="282"/>
      <c r="K649" s="282"/>
      <c r="M649" s="280"/>
      <c r="O649" s="281"/>
    </row>
    <row r="650" ht="15.75" customHeight="1">
      <c r="G650" s="282"/>
      <c r="H650" s="282"/>
      <c r="I650" s="282"/>
      <c r="J650" s="282"/>
      <c r="K650" s="282"/>
      <c r="M650" s="280"/>
      <c r="O650" s="281"/>
    </row>
    <row r="651" ht="15.75" customHeight="1">
      <c r="G651" s="282"/>
      <c r="H651" s="282"/>
      <c r="I651" s="282"/>
      <c r="J651" s="282"/>
      <c r="K651" s="282"/>
      <c r="M651" s="280"/>
      <c r="O651" s="281"/>
    </row>
    <row r="652" ht="15.75" customHeight="1">
      <c r="G652" s="282"/>
      <c r="H652" s="282"/>
      <c r="I652" s="282"/>
      <c r="J652" s="282"/>
      <c r="K652" s="282"/>
      <c r="M652" s="280"/>
      <c r="O652" s="281"/>
    </row>
    <row r="653" ht="15.75" customHeight="1">
      <c r="G653" s="282"/>
      <c r="H653" s="282"/>
      <c r="I653" s="282"/>
      <c r="J653" s="282"/>
      <c r="K653" s="282"/>
      <c r="M653" s="280"/>
      <c r="O653" s="281"/>
    </row>
    <row r="654" ht="15.75" customHeight="1">
      <c r="G654" s="282"/>
      <c r="H654" s="282"/>
      <c r="I654" s="282"/>
      <c r="J654" s="282"/>
      <c r="K654" s="282"/>
      <c r="M654" s="280"/>
      <c r="O654" s="281"/>
    </row>
    <row r="655" ht="15.75" customHeight="1">
      <c r="G655" s="282"/>
      <c r="H655" s="282"/>
      <c r="I655" s="282"/>
      <c r="J655" s="282"/>
      <c r="K655" s="282"/>
      <c r="M655" s="280"/>
      <c r="O655" s="281"/>
    </row>
    <row r="656" ht="15.75" customHeight="1">
      <c r="G656" s="282"/>
      <c r="H656" s="282"/>
      <c r="I656" s="282"/>
      <c r="J656" s="282"/>
      <c r="K656" s="282"/>
      <c r="M656" s="280"/>
      <c r="O656" s="281"/>
    </row>
    <row r="657" ht="15.75" customHeight="1">
      <c r="G657" s="282"/>
      <c r="H657" s="282"/>
      <c r="I657" s="282"/>
      <c r="J657" s="282"/>
      <c r="K657" s="282"/>
      <c r="M657" s="280"/>
      <c r="O657" s="281"/>
    </row>
    <row r="658" ht="15.75" customHeight="1">
      <c r="G658" s="282"/>
      <c r="H658" s="282"/>
      <c r="I658" s="282"/>
      <c r="J658" s="282"/>
      <c r="K658" s="282"/>
      <c r="M658" s="280"/>
      <c r="O658" s="281"/>
    </row>
    <row r="659" ht="15.75" customHeight="1">
      <c r="G659" s="282"/>
      <c r="H659" s="282"/>
      <c r="I659" s="282"/>
      <c r="J659" s="282"/>
      <c r="K659" s="282"/>
      <c r="M659" s="280"/>
      <c r="O659" s="281"/>
    </row>
    <row r="660" ht="15.75" customHeight="1">
      <c r="G660" s="282"/>
      <c r="H660" s="282"/>
      <c r="I660" s="282"/>
      <c r="J660" s="282"/>
      <c r="K660" s="282"/>
      <c r="M660" s="280"/>
      <c r="O660" s="281"/>
    </row>
    <row r="661" ht="15.75" customHeight="1">
      <c r="G661" s="282"/>
      <c r="H661" s="282"/>
      <c r="I661" s="282"/>
      <c r="J661" s="282"/>
      <c r="K661" s="282"/>
      <c r="M661" s="280"/>
      <c r="O661" s="281"/>
    </row>
    <row r="662" ht="15.75" customHeight="1">
      <c r="G662" s="282"/>
      <c r="H662" s="282"/>
      <c r="I662" s="282"/>
      <c r="J662" s="282"/>
      <c r="K662" s="282"/>
      <c r="M662" s="280"/>
      <c r="O662" s="281"/>
    </row>
    <row r="663" ht="15.75" customHeight="1">
      <c r="G663" s="282"/>
      <c r="H663" s="282"/>
      <c r="I663" s="282"/>
      <c r="J663" s="282"/>
      <c r="K663" s="282"/>
      <c r="M663" s="280"/>
      <c r="O663" s="281"/>
    </row>
    <row r="664" ht="15.75" customHeight="1">
      <c r="G664" s="282"/>
      <c r="H664" s="282"/>
      <c r="I664" s="282"/>
      <c r="J664" s="282"/>
      <c r="K664" s="282"/>
      <c r="M664" s="280"/>
      <c r="O664" s="281"/>
    </row>
    <row r="665" ht="15.75" customHeight="1">
      <c r="G665" s="282"/>
      <c r="H665" s="282"/>
      <c r="I665" s="282"/>
      <c r="J665" s="282"/>
      <c r="K665" s="282"/>
      <c r="M665" s="280"/>
      <c r="O665" s="281"/>
    </row>
    <row r="666" ht="15.75" customHeight="1">
      <c r="G666" s="282"/>
      <c r="H666" s="282"/>
      <c r="I666" s="282"/>
      <c r="J666" s="282"/>
      <c r="K666" s="282"/>
      <c r="M666" s="280"/>
      <c r="O666" s="281"/>
    </row>
    <row r="667" ht="15.75" customHeight="1">
      <c r="G667" s="282"/>
      <c r="H667" s="282"/>
      <c r="I667" s="282"/>
      <c r="J667" s="282"/>
      <c r="K667" s="282"/>
      <c r="M667" s="280"/>
      <c r="O667" s="281"/>
    </row>
    <row r="668" ht="15.75" customHeight="1">
      <c r="G668" s="282"/>
      <c r="H668" s="282"/>
      <c r="I668" s="282"/>
      <c r="J668" s="282"/>
      <c r="K668" s="282"/>
      <c r="M668" s="280"/>
      <c r="O668" s="281"/>
    </row>
    <row r="669" ht="15.75" customHeight="1">
      <c r="G669" s="282"/>
      <c r="H669" s="282"/>
      <c r="I669" s="282"/>
      <c r="J669" s="282"/>
      <c r="K669" s="282"/>
      <c r="M669" s="280"/>
      <c r="O669" s="281"/>
    </row>
    <row r="670" ht="15.75" customHeight="1">
      <c r="G670" s="282"/>
      <c r="H670" s="282"/>
      <c r="I670" s="282"/>
      <c r="J670" s="282"/>
      <c r="K670" s="282"/>
      <c r="M670" s="280"/>
      <c r="O670" s="281"/>
    </row>
    <row r="671" ht="15.75" customHeight="1">
      <c r="G671" s="282"/>
      <c r="H671" s="282"/>
      <c r="I671" s="282"/>
      <c r="J671" s="282"/>
      <c r="K671" s="282"/>
      <c r="M671" s="280"/>
      <c r="O671" s="281"/>
    </row>
    <row r="672" ht="15.75" customHeight="1">
      <c r="G672" s="282"/>
      <c r="H672" s="282"/>
      <c r="I672" s="282"/>
      <c r="J672" s="282"/>
      <c r="K672" s="282"/>
      <c r="M672" s="280"/>
      <c r="O672" s="281"/>
    </row>
    <row r="673" ht="15.75" customHeight="1">
      <c r="G673" s="282"/>
      <c r="H673" s="282"/>
      <c r="I673" s="282"/>
      <c r="J673" s="282"/>
      <c r="K673" s="282"/>
      <c r="M673" s="280"/>
      <c r="O673" s="281"/>
    </row>
    <row r="674" ht="15.75" customHeight="1">
      <c r="G674" s="282"/>
      <c r="H674" s="282"/>
      <c r="I674" s="282"/>
      <c r="J674" s="282"/>
      <c r="K674" s="282"/>
      <c r="M674" s="280"/>
      <c r="O674" s="281"/>
    </row>
    <row r="675" ht="15.75" customHeight="1">
      <c r="G675" s="282"/>
      <c r="H675" s="282"/>
      <c r="I675" s="282"/>
      <c r="J675" s="282"/>
      <c r="K675" s="282"/>
      <c r="M675" s="280"/>
      <c r="O675" s="281"/>
    </row>
    <row r="676" ht="15.75" customHeight="1">
      <c r="G676" s="282"/>
      <c r="H676" s="282"/>
      <c r="I676" s="282"/>
      <c r="J676" s="282"/>
      <c r="K676" s="282"/>
      <c r="M676" s="280"/>
      <c r="O676" s="281"/>
    </row>
    <row r="677" ht="15.75" customHeight="1">
      <c r="G677" s="282"/>
      <c r="H677" s="282"/>
      <c r="I677" s="282"/>
      <c r="J677" s="282"/>
      <c r="K677" s="282"/>
      <c r="M677" s="280"/>
      <c r="O677" s="281"/>
    </row>
    <row r="678" ht="15.75" customHeight="1">
      <c r="G678" s="282"/>
      <c r="H678" s="282"/>
      <c r="I678" s="282"/>
      <c r="J678" s="282"/>
      <c r="K678" s="282"/>
      <c r="M678" s="280"/>
      <c r="O678" s="281"/>
    </row>
    <row r="679" ht="15.75" customHeight="1">
      <c r="G679" s="282"/>
      <c r="H679" s="282"/>
      <c r="I679" s="282"/>
      <c r="J679" s="282"/>
      <c r="K679" s="282"/>
      <c r="M679" s="280"/>
      <c r="O679" s="281"/>
    </row>
    <row r="680" ht="15.75" customHeight="1">
      <c r="G680" s="282"/>
      <c r="H680" s="282"/>
      <c r="I680" s="282"/>
      <c r="J680" s="282"/>
      <c r="K680" s="282"/>
      <c r="M680" s="280"/>
      <c r="O680" s="281"/>
    </row>
    <row r="681" ht="15.75" customHeight="1">
      <c r="G681" s="282"/>
      <c r="H681" s="282"/>
      <c r="I681" s="282"/>
      <c r="J681" s="282"/>
      <c r="K681" s="282"/>
      <c r="M681" s="280"/>
      <c r="O681" s="281"/>
    </row>
    <row r="682" ht="15.75" customHeight="1">
      <c r="G682" s="282"/>
      <c r="H682" s="282"/>
      <c r="I682" s="282"/>
      <c r="J682" s="282"/>
      <c r="K682" s="282"/>
      <c r="M682" s="280"/>
      <c r="O682" s="281"/>
    </row>
    <row r="683" ht="15.75" customHeight="1">
      <c r="G683" s="282"/>
      <c r="H683" s="282"/>
      <c r="I683" s="282"/>
      <c r="J683" s="282"/>
      <c r="K683" s="282"/>
      <c r="M683" s="280"/>
      <c r="O683" s="281"/>
    </row>
    <row r="684" ht="15.75" customHeight="1">
      <c r="G684" s="282"/>
      <c r="H684" s="282"/>
      <c r="I684" s="282"/>
      <c r="J684" s="282"/>
      <c r="K684" s="282"/>
      <c r="M684" s="280"/>
      <c r="O684" s="281"/>
    </row>
    <row r="685" ht="15.75" customHeight="1">
      <c r="G685" s="282"/>
      <c r="H685" s="282"/>
      <c r="I685" s="282"/>
      <c r="J685" s="282"/>
      <c r="K685" s="282"/>
      <c r="M685" s="280"/>
      <c r="O685" s="281"/>
    </row>
    <row r="686" ht="15.75" customHeight="1">
      <c r="G686" s="282"/>
      <c r="H686" s="282"/>
      <c r="I686" s="282"/>
      <c r="J686" s="282"/>
      <c r="K686" s="282"/>
      <c r="M686" s="280"/>
      <c r="O686" s="281"/>
    </row>
    <row r="687" ht="15.75" customHeight="1">
      <c r="G687" s="282"/>
      <c r="H687" s="282"/>
      <c r="I687" s="282"/>
      <c r="J687" s="282"/>
      <c r="K687" s="282"/>
      <c r="M687" s="280"/>
      <c r="O687" s="281"/>
    </row>
    <row r="688" ht="15.75" customHeight="1">
      <c r="G688" s="282"/>
      <c r="H688" s="282"/>
      <c r="I688" s="282"/>
      <c r="J688" s="282"/>
      <c r="K688" s="282"/>
      <c r="M688" s="280"/>
      <c r="O688" s="281"/>
    </row>
    <row r="689" ht="15.75" customHeight="1">
      <c r="G689" s="282"/>
      <c r="H689" s="282"/>
      <c r="I689" s="282"/>
      <c r="J689" s="282"/>
      <c r="K689" s="282"/>
      <c r="M689" s="280"/>
      <c r="O689" s="281"/>
    </row>
    <row r="690" ht="15.75" customHeight="1">
      <c r="G690" s="282"/>
      <c r="H690" s="282"/>
      <c r="I690" s="282"/>
      <c r="J690" s="282"/>
      <c r="K690" s="282"/>
      <c r="M690" s="280"/>
      <c r="O690" s="281"/>
    </row>
    <row r="691" ht="15.75" customHeight="1">
      <c r="G691" s="282"/>
      <c r="H691" s="282"/>
      <c r="I691" s="282"/>
      <c r="J691" s="282"/>
      <c r="K691" s="282"/>
      <c r="M691" s="280"/>
      <c r="O691" s="281"/>
    </row>
    <row r="692" ht="15.75" customHeight="1">
      <c r="G692" s="282"/>
      <c r="H692" s="282"/>
      <c r="I692" s="282"/>
      <c r="J692" s="282"/>
      <c r="K692" s="282"/>
      <c r="M692" s="280"/>
      <c r="O692" s="281"/>
    </row>
    <row r="693" ht="15.75" customHeight="1">
      <c r="G693" s="282"/>
      <c r="H693" s="282"/>
      <c r="I693" s="282"/>
      <c r="J693" s="282"/>
      <c r="K693" s="282"/>
      <c r="M693" s="280"/>
      <c r="O693" s="281"/>
    </row>
    <row r="694" ht="15.75" customHeight="1">
      <c r="G694" s="282"/>
      <c r="H694" s="282"/>
      <c r="I694" s="282"/>
      <c r="J694" s="282"/>
      <c r="K694" s="282"/>
      <c r="M694" s="280"/>
      <c r="O694" s="281"/>
    </row>
    <row r="695" ht="15.75" customHeight="1">
      <c r="G695" s="282"/>
      <c r="H695" s="282"/>
      <c r="I695" s="282"/>
      <c r="J695" s="282"/>
      <c r="K695" s="282"/>
      <c r="M695" s="280"/>
      <c r="O695" s="281"/>
    </row>
    <row r="696" ht="15.75" customHeight="1">
      <c r="G696" s="282"/>
      <c r="H696" s="282"/>
      <c r="I696" s="282"/>
      <c r="J696" s="282"/>
      <c r="K696" s="282"/>
      <c r="M696" s="280"/>
      <c r="O696" s="281"/>
    </row>
    <row r="697" ht="15.75" customHeight="1">
      <c r="G697" s="282"/>
      <c r="H697" s="282"/>
      <c r="I697" s="282"/>
      <c r="J697" s="282"/>
      <c r="K697" s="282"/>
      <c r="M697" s="280"/>
      <c r="O697" s="281"/>
    </row>
    <row r="698" ht="15.75" customHeight="1">
      <c r="G698" s="282"/>
      <c r="H698" s="282"/>
      <c r="I698" s="282"/>
      <c r="J698" s="282"/>
      <c r="K698" s="282"/>
      <c r="M698" s="280"/>
      <c r="O698" s="281"/>
    </row>
    <row r="699" ht="15.75" customHeight="1">
      <c r="G699" s="282"/>
      <c r="H699" s="282"/>
      <c r="I699" s="282"/>
      <c r="J699" s="282"/>
      <c r="K699" s="282"/>
      <c r="M699" s="280"/>
      <c r="O699" s="281"/>
    </row>
    <row r="700" ht="15.75" customHeight="1">
      <c r="G700" s="282"/>
      <c r="H700" s="282"/>
      <c r="I700" s="282"/>
      <c r="J700" s="282"/>
      <c r="K700" s="282"/>
      <c r="M700" s="280"/>
      <c r="O700" s="281"/>
    </row>
    <row r="701" ht="15.75" customHeight="1">
      <c r="G701" s="282"/>
      <c r="H701" s="282"/>
      <c r="I701" s="282"/>
      <c r="J701" s="282"/>
      <c r="K701" s="282"/>
      <c r="M701" s="280"/>
      <c r="O701" s="281"/>
    </row>
    <row r="702" ht="15.75" customHeight="1">
      <c r="G702" s="282"/>
      <c r="H702" s="282"/>
      <c r="I702" s="282"/>
      <c r="J702" s="282"/>
      <c r="K702" s="282"/>
      <c r="M702" s="280"/>
      <c r="O702" s="281"/>
    </row>
    <row r="703" ht="15.75" customHeight="1">
      <c r="G703" s="282"/>
      <c r="H703" s="282"/>
      <c r="I703" s="282"/>
      <c r="J703" s="282"/>
      <c r="K703" s="282"/>
      <c r="M703" s="280"/>
      <c r="O703" s="281"/>
    </row>
    <row r="704" ht="15.75" customHeight="1">
      <c r="G704" s="282"/>
      <c r="H704" s="282"/>
      <c r="I704" s="282"/>
      <c r="J704" s="282"/>
      <c r="K704" s="282"/>
      <c r="M704" s="280"/>
      <c r="O704" s="281"/>
    </row>
    <row r="705" ht="15.75" customHeight="1">
      <c r="G705" s="282"/>
      <c r="H705" s="282"/>
      <c r="I705" s="282"/>
      <c r="J705" s="282"/>
      <c r="K705" s="282"/>
      <c r="M705" s="280"/>
      <c r="O705" s="281"/>
    </row>
    <row r="706" ht="15.75" customHeight="1">
      <c r="G706" s="282"/>
      <c r="H706" s="282"/>
      <c r="I706" s="282"/>
      <c r="J706" s="282"/>
      <c r="K706" s="282"/>
      <c r="M706" s="280"/>
      <c r="O706" s="281"/>
    </row>
    <row r="707" ht="15.75" customHeight="1">
      <c r="G707" s="282"/>
      <c r="H707" s="282"/>
      <c r="I707" s="282"/>
      <c r="J707" s="282"/>
      <c r="K707" s="282"/>
      <c r="M707" s="280"/>
      <c r="O707" s="281"/>
    </row>
    <row r="708" ht="15.75" customHeight="1">
      <c r="G708" s="282"/>
      <c r="H708" s="282"/>
      <c r="I708" s="282"/>
      <c r="J708" s="282"/>
      <c r="K708" s="282"/>
      <c r="M708" s="280"/>
      <c r="O708" s="281"/>
    </row>
    <row r="709" ht="15.75" customHeight="1">
      <c r="G709" s="282"/>
      <c r="H709" s="282"/>
      <c r="I709" s="282"/>
      <c r="J709" s="282"/>
      <c r="K709" s="282"/>
      <c r="M709" s="280"/>
      <c r="O709" s="281"/>
    </row>
    <row r="710" ht="15.75" customHeight="1">
      <c r="G710" s="282"/>
      <c r="H710" s="282"/>
      <c r="I710" s="282"/>
      <c r="J710" s="282"/>
      <c r="K710" s="282"/>
      <c r="M710" s="280"/>
      <c r="O710" s="281"/>
    </row>
    <row r="711" ht="15.75" customHeight="1">
      <c r="G711" s="282"/>
      <c r="H711" s="282"/>
      <c r="I711" s="282"/>
      <c r="J711" s="282"/>
      <c r="K711" s="282"/>
      <c r="M711" s="280"/>
      <c r="O711" s="281"/>
    </row>
    <row r="712" ht="15.75" customHeight="1">
      <c r="G712" s="282"/>
      <c r="H712" s="282"/>
      <c r="I712" s="282"/>
      <c r="J712" s="282"/>
      <c r="K712" s="282"/>
      <c r="M712" s="280"/>
      <c r="O712" s="281"/>
    </row>
    <row r="713" ht="15.75" customHeight="1">
      <c r="G713" s="282"/>
      <c r="H713" s="282"/>
      <c r="I713" s="282"/>
      <c r="J713" s="282"/>
      <c r="K713" s="282"/>
      <c r="M713" s="280"/>
      <c r="O713" s="281"/>
    </row>
    <row r="714" ht="15.75" customHeight="1">
      <c r="G714" s="282"/>
      <c r="H714" s="282"/>
      <c r="I714" s="282"/>
      <c r="J714" s="282"/>
      <c r="K714" s="282"/>
      <c r="M714" s="280"/>
      <c r="O714" s="281"/>
    </row>
    <row r="715" ht="15.75" customHeight="1">
      <c r="G715" s="282"/>
      <c r="H715" s="282"/>
      <c r="I715" s="282"/>
      <c r="J715" s="282"/>
      <c r="K715" s="282"/>
      <c r="M715" s="280"/>
      <c r="O715" s="281"/>
    </row>
    <row r="716" ht="15.75" customHeight="1">
      <c r="G716" s="282"/>
      <c r="H716" s="282"/>
      <c r="I716" s="282"/>
      <c r="J716" s="282"/>
      <c r="K716" s="282"/>
      <c r="M716" s="280"/>
      <c r="O716" s="281"/>
    </row>
    <row r="717" ht="15.75" customHeight="1">
      <c r="G717" s="282"/>
      <c r="H717" s="282"/>
      <c r="I717" s="282"/>
      <c r="J717" s="282"/>
      <c r="K717" s="282"/>
      <c r="M717" s="280"/>
      <c r="O717" s="281"/>
    </row>
    <row r="718" ht="15.75" customHeight="1">
      <c r="G718" s="282"/>
      <c r="H718" s="282"/>
      <c r="I718" s="282"/>
      <c r="J718" s="282"/>
      <c r="K718" s="282"/>
      <c r="M718" s="280"/>
      <c r="O718" s="281"/>
    </row>
    <row r="719" ht="15.75" customHeight="1">
      <c r="G719" s="282"/>
      <c r="H719" s="282"/>
      <c r="I719" s="282"/>
      <c r="J719" s="282"/>
      <c r="K719" s="282"/>
      <c r="M719" s="280"/>
      <c r="O719" s="281"/>
    </row>
    <row r="720" ht="15.75" customHeight="1">
      <c r="G720" s="282"/>
      <c r="H720" s="282"/>
      <c r="I720" s="282"/>
      <c r="J720" s="282"/>
      <c r="K720" s="282"/>
      <c r="M720" s="280"/>
      <c r="O720" s="281"/>
    </row>
    <row r="721" ht="15.75" customHeight="1">
      <c r="G721" s="282"/>
      <c r="H721" s="282"/>
      <c r="I721" s="282"/>
      <c r="J721" s="282"/>
      <c r="K721" s="282"/>
      <c r="M721" s="280"/>
      <c r="O721" s="281"/>
    </row>
    <row r="722" ht="15.75" customHeight="1">
      <c r="G722" s="282"/>
      <c r="H722" s="282"/>
      <c r="I722" s="282"/>
      <c r="J722" s="282"/>
      <c r="K722" s="282"/>
      <c r="M722" s="280"/>
      <c r="O722" s="281"/>
    </row>
    <row r="723" ht="15.75" customHeight="1">
      <c r="G723" s="282"/>
      <c r="H723" s="282"/>
      <c r="I723" s="282"/>
      <c r="J723" s="282"/>
      <c r="K723" s="282"/>
      <c r="M723" s="280"/>
      <c r="O723" s="281"/>
    </row>
    <row r="724" ht="15.75" customHeight="1">
      <c r="G724" s="282"/>
      <c r="H724" s="282"/>
      <c r="I724" s="282"/>
      <c r="J724" s="282"/>
      <c r="K724" s="282"/>
      <c r="M724" s="280"/>
      <c r="O724" s="281"/>
    </row>
    <row r="725" ht="15.75" customHeight="1">
      <c r="G725" s="282"/>
      <c r="H725" s="282"/>
      <c r="I725" s="282"/>
      <c r="J725" s="282"/>
      <c r="K725" s="282"/>
      <c r="M725" s="280"/>
      <c r="O725" s="281"/>
    </row>
    <row r="726" ht="15.75" customHeight="1">
      <c r="G726" s="282"/>
      <c r="H726" s="282"/>
      <c r="I726" s="282"/>
      <c r="J726" s="282"/>
      <c r="K726" s="282"/>
      <c r="M726" s="280"/>
      <c r="O726" s="281"/>
    </row>
    <row r="727" ht="15.75" customHeight="1">
      <c r="G727" s="282"/>
      <c r="H727" s="282"/>
      <c r="I727" s="282"/>
      <c r="J727" s="282"/>
      <c r="K727" s="282"/>
      <c r="M727" s="280"/>
      <c r="O727" s="281"/>
    </row>
    <row r="728" ht="15.75" customHeight="1">
      <c r="G728" s="282"/>
      <c r="H728" s="282"/>
      <c r="I728" s="282"/>
      <c r="J728" s="282"/>
      <c r="K728" s="282"/>
      <c r="M728" s="280"/>
      <c r="O728" s="281"/>
    </row>
    <row r="729" ht="15.75" customHeight="1">
      <c r="G729" s="282"/>
      <c r="H729" s="282"/>
      <c r="I729" s="282"/>
      <c r="J729" s="282"/>
      <c r="K729" s="282"/>
      <c r="M729" s="280"/>
      <c r="O729" s="281"/>
    </row>
    <row r="730" ht="15.75" customHeight="1">
      <c r="G730" s="282"/>
      <c r="H730" s="282"/>
      <c r="I730" s="282"/>
      <c r="J730" s="282"/>
      <c r="K730" s="282"/>
      <c r="M730" s="280"/>
      <c r="O730" s="281"/>
    </row>
    <row r="731" ht="15.75" customHeight="1">
      <c r="G731" s="282"/>
      <c r="H731" s="282"/>
      <c r="I731" s="282"/>
      <c r="J731" s="282"/>
      <c r="K731" s="282"/>
      <c r="M731" s="280"/>
      <c r="O731" s="281"/>
    </row>
    <row r="732" ht="15.75" customHeight="1">
      <c r="G732" s="282"/>
      <c r="H732" s="282"/>
      <c r="I732" s="282"/>
      <c r="J732" s="282"/>
      <c r="K732" s="282"/>
      <c r="M732" s="280"/>
      <c r="O732" s="281"/>
    </row>
    <row r="733" ht="15.75" customHeight="1">
      <c r="G733" s="282"/>
      <c r="H733" s="282"/>
      <c r="I733" s="282"/>
      <c r="J733" s="282"/>
      <c r="K733" s="282"/>
      <c r="M733" s="280"/>
      <c r="O733" s="281"/>
    </row>
    <row r="734" ht="15.75" customHeight="1">
      <c r="G734" s="282"/>
      <c r="H734" s="282"/>
      <c r="I734" s="282"/>
      <c r="J734" s="282"/>
      <c r="K734" s="282"/>
      <c r="M734" s="280"/>
      <c r="O734" s="281"/>
    </row>
    <row r="735" ht="15.75" customHeight="1">
      <c r="G735" s="282"/>
      <c r="H735" s="282"/>
      <c r="I735" s="282"/>
      <c r="J735" s="282"/>
      <c r="K735" s="282"/>
      <c r="M735" s="280"/>
      <c r="O735" s="281"/>
    </row>
    <row r="736" ht="15.75" customHeight="1">
      <c r="G736" s="282"/>
      <c r="H736" s="282"/>
      <c r="I736" s="282"/>
      <c r="J736" s="282"/>
      <c r="K736" s="282"/>
      <c r="M736" s="280"/>
      <c r="O736" s="281"/>
    </row>
    <row r="737" ht="15.75" customHeight="1">
      <c r="G737" s="282"/>
      <c r="H737" s="282"/>
      <c r="I737" s="282"/>
      <c r="J737" s="282"/>
      <c r="K737" s="282"/>
      <c r="M737" s="280"/>
      <c r="O737" s="281"/>
    </row>
    <row r="738" ht="15.75" customHeight="1">
      <c r="G738" s="282"/>
      <c r="H738" s="282"/>
      <c r="I738" s="282"/>
      <c r="J738" s="282"/>
      <c r="K738" s="282"/>
      <c r="M738" s="280"/>
      <c r="O738" s="281"/>
    </row>
    <row r="739" ht="15.75" customHeight="1">
      <c r="G739" s="282"/>
      <c r="H739" s="282"/>
      <c r="I739" s="282"/>
      <c r="J739" s="282"/>
      <c r="K739" s="282"/>
      <c r="M739" s="280"/>
      <c r="O739" s="281"/>
    </row>
    <row r="740" ht="15.75" customHeight="1">
      <c r="G740" s="282"/>
      <c r="H740" s="282"/>
      <c r="I740" s="282"/>
      <c r="J740" s="282"/>
      <c r="K740" s="282"/>
      <c r="M740" s="280"/>
      <c r="O740" s="281"/>
    </row>
    <row r="741" ht="15.75" customHeight="1">
      <c r="G741" s="282"/>
      <c r="H741" s="282"/>
      <c r="I741" s="282"/>
      <c r="J741" s="282"/>
      <c r="K741" s="282"/>
      <c r="M741" s="280"/>
      <c r="O741" s="281"/>
    </row>
    <row r="742" ht="15.75" customHeight="1">
      <c r="G742" s="282"/>
      <c r="H742" s="282"/>
      <c r="I742" s="282"/>
      <c r="J742" s="282"/>
      <c r="K742" s="282"/>
      <c r="M742" s="280"/>
      <c r="O742" s="281"/>
    </row>
    <row r="743" ht="15.75" customHeight="1">
      <c r="G743" s="282"/>
      <c r="H743" s="282"/>
      <c r="I743" s="282"/>
      <c r="J743" s="282"/>
      <c r="K743" s="282"/>
      <c r="M743" s="280"/>
      <c r="O743" s="281"/>
    </row>
    <row r="744" ht="15.75" customHeight="1">
      <c r="G744" s="282"/>
      <c r="H744" s="282"/>
      <c r="I744" s="282"/>
      <c r="J744" s="282"/>
      <c r="K744" s="282"/>
      <c r="M744" s="280"/>
      <c r="O744" s="281"/>
    </row>
    <row r="745" ht="15.75" customHeight="1">
      <c r="G745" s="282"/>
      <c r="H745" s="282"/>
      <c r="I745" s="282"/>
      <c r="J745" s="282"/>
      <c r="K745" s="282"/>
      <c r="M745" s="280"/>
      <c r="O745" s="281"/>
    </row>
    <row r="746" ht="15.75" customHeight="1">
      <c r="G746" s="282"/>
      <c r="H746" s="282"/>
      <c r="I746" s="282"/>
      <c r="J746" s="282"/>
      <c r="K746" s="282"/>
      <c r="M746" s="280"/>
      <c r="O746" s="281"/>
    </row>
    <row r="747" ht="15.75" customHeight="1">
      <c r="G747" s="282"/>
      <c r="H747" s="282"/>
      <c r="I747" s="282"/>
      <c r="J747" s="282"/>
      <c r="K747" s="282"/>
      <c r="M747" s="280"/>
      <c r="O747" s="281"/>
    </row>
    <row r="748" ht="15.75" customHeight="1">
      <c r="G748" s="282"/>
      <c r="H748" s="282"/>
      <c r="I748" s="282"/>
      <c r="J748" s="282"/>
      <c r="K748" s="282"/>
      <c r="M748" s="280"/>
      <c r="O748" s="281"/>
    </row>
    <row r="749" ht="15.75" customHeight="1">
      <c r="G749" s="282"/>
      <c r="H749" s="282"/>
      <c r="I749" s="282"/>
      <c r="J749" s="282"/>
      <c r="K749" s="282"/>
      <c r="M749" s="280"/>
      <c r="O749" s="281"/>
    </row>
    <row r="750" ht="15.75" customHeight="1">
      <c r="G750" s="282"/>
      <c r="H750" s="282"/>
      <c r="I750" s="282"/>
      <c r="J750" s="282"/>
      <c r="K750" s="282"/>
      <c r="M750" s="280"/>
      <c r="O750" s="281"/>
    </row>
    <row r="751" ht="15.75" customHeight="1">
      <c r="G751" s="282"/>
      <c r="H751" s="282"/>
      <c r="I751" s="282"/>
      <c r="J751" s="282"/>
      <c r="K751" s="282"/>
      <c r="M751" s="280"/>
      <c r="O751" s="281"/>
    </row>
    <row r="752" ht="15.75" customHeight="1">
      <c r="G752" s="282"/>
      <c r="H752" s="282"/>
      <c r="I752" s="282"/>
      <c r="J752" s="282"/>
      <c r="K752" s="282"/>
      <c r="M752" s="280"/>
      <c r="O752" s="281"/>
    </row>
    <row r="753" ht="15.75" customHeight="1">
      <c r="G753" s="282"/>
      <c r="H753" s="282"/>
      <c r="I753" s="282"/>
      <c r="J753" s="282"/>
      <c r="K753" s="282"/>
      <c r="M753" s="280"/>
      <c r="O753" s="281"/>
    </row>
    <row r="754" ht="15.75" customHeight="1">
      <c r="G754" s="282"/>
      <c r="H754" s="282"/>
      <c r="I754" s="282"/>
      <c r="J754" s="282"/>
      <c r="K754" s="282"/>
      <c r="M754" s="280"/>
      <c r="O754" s="281"/>
    </row>
    <row r="755" ht="15.75" customHeight="1">
      <c r="G755" s="282"/>
      <c r="H755" s="282"/>
      <c r="I755" s="282"/>
      <c r="J755" s="282"/>
      <c r="K755" s="282"/>
      <c r="M755" s="280"/>
      <c r="O755" s="281"/>
    </row>
    <row r="756" ht="15.75" customHeight="1">
      <c r="G756" s="282"/>
      <c r="H756" s="282"/>
      <c r="I756" s="282"/>
      <c r="J756" s="282"/>
      <c r="K756" s="282"/>
      <c r="M756" s="280"/>
      <c r="O756" s="281"/>
    </row>
    <row r="757" ht="15.75" customHeight="1">
      <c r="G757" s="282"/>
      <c r="H757" s="282"/>
      <c r="I757" s="282"/>
      <c r="J757" s="282"/>
      <c r="K757" s="282"/>
      <c r="M757" s="280"/>
      <c r="O757" s="281"/>
    </row>
    <row r="758" ht="15.75" customHeight="1">
      <c r="G758" s="282"/>
      <c r="H758" s="282"/>
      <c r="I758" s="282"/>
      <c r="J758" s="282"/>
      <c r="K758" s="282"/>
      <c r="M758" s="280"/>
      <c r="O758" s="281"/>
    </row>
    <row r="759" ht="15.75" customHeight="1">
      <c r="G759" s="282"/>
      <c r="H759" s="282"/>
      <c r="I759" s="282"/>
      <c r="J759" s="282"/>
      <c r="K759" s="282"/>
      <c r="M759" s="280"/>
      <c r="O759" s="281"/>
    </row>
    <row r="760" ht="15.75" customHeight="1">
      <c r="G760" s="282"/>
      <c r="H760" s="282"/>
      <c r="I760" s="282"/>
      <c r="J760" s="282"/>
      <c r="K760" s="282"/>
      <c r="M760" s="280"/>
      <c r="O760" s="281"/>
    </row>
    <row r="761" ht="15.75" customHeight="1">
      <c r="G761" s="282"/>
      <c r="H761" s="282"/>
      <c r="I761" s="282"/>
      <c r="J761" s="282"/>
      <c r="K761" s="282"/>
      <c r="M761" s="280"/>
      <c r="O761" s="281"/>
    </row>
    <row r="762" ht="15.75" customHeight="1">
      <c r="G762" s="282"/>
      <c r="H762" s="282"/>
      <c r="I762" s="282"/>
      <c r="J762" s="282"/>
      <c r="K762" s="282"/>
      <c r="M762" s="280"/>
      <c r="O762" s="281"/>
    </row>
    <row r="763" ht="15.75" customHeight="1">
      <c r="G763" s="282"/>
      <c r="H763" s="282"/>
      <c r="I763" s="282"/>
      <c r="J763" s="282"/>
      <c r="K763" s="282"/>
      <c r="M763" s="280"/>
      <c r="O763" s="281"/>
    </row>
    <row r="764" ht="15.75" customHeight="1">
      <c r="G764" s="282"/>
      <c r="H764" s="282"/>
      <c r="I764" s="282"/>
      <c r="J764" s="282"/>
      <c r="K764" s="282"/>
      <c r="M764" s="280"/>
      <c r="O764" s="281"/>
    </row>
    <row r="765" ht="15.75" customHeight="1">
      <c r="G765" s="282"/>
      <c r="H765" s="282"/>
      <c r="I765" s="282"/>
      <c r="J765" s="282"/>
      <c r="K765" s="282"/>
      <c r="M765" s="280"/>
      <c r="O765" s="281"/>
    </row>
    <row r="766" ht="15.75" customHeight="1">
      <c r="G766" s="282"/>
      <c r="H766" s="282"/>
      <c r="I766" s="282"/>
      <c r="J766" s="282"/>
      <c r="K766" s="282"/>
      <c r="M766" s="280"/>
      <c r="O766" s="281"/>
    </row>
    <row r="767" ht="15.75" customHeight="1">
      <c r="G767" s="282"/>
      <c r="H767" s="282"/>
      <c r="I767" s="282"/>
      <c r="J767" s="282"/>
      <c r="K767" s="282"/>
      <c r="M767" s="280"/>
      <c r="O767" s="281"/>
    </row>
    <row r="768" ht="15.75" customHeight="1">
      <c r="G768" s="282"/>
      <c r="H768" s="282"/>
      <c r="I768" s="282"/>
      <c r="J768" s="282"/>
      <c r="K768" s="282"/>
      <c r="M768" s="280"/>
      <c r="O768" s="281"/>
    </row>
    <row r="769" ht="15.75" customHeight="1">
      <c r="G769" s="282"/>
      <c r="H769" s="282"/>
      <c r="I769" s="282"/>
      <c r="J769" s="282"/>
      <c r="K769" s="282"/>
      <c r="M769" s="280"/>
      <c r="O769" s="281"/>
    </row>
    <row r="770" ht="15.75" customHeight="1">
      <c r="G770" s="282"/>
      <c r="H770" s="282"/>
      <c r="I770" s="282"/>
      <c r="J770" s="282"/>
      <c r="K770" s="282"/>
      <c r="M770" s="280"/>
      <c r="O770" s="281"/>
    </row>
    <row r="771" ht="15.75" customHeight="1">
      <c r="G771" s="282"/>
      <c r="H771" s="282"/>
      <c r="I771" s="282"/>
      <c r="J771" s="282"/>
      <c r="K771" s="282"/>
      <c r="M771" s="280"/>
      <c r="O771" s="281"/>
    </row>
    <row r="772" ht="15.75" customHeight="1">
      <c r="G772" s="282"/>
      <c r="H772" s="282"/>
      <c r="I772" s="282"/>
      <c r="J772" s="282"/>
      <c r="K772" s="282"/>
      <c r="M772" s="280"/>
      <c r="O772" s="281"/>
    </row>
    <row r="773" ht="15.75" customHeight="1">
      <c r="G773" s="282"/>
      <c r="H773" s="282"/>
      <c r="I773" s="282"/>
      <c r="J773" s="282"/>
      <c r="K773" s="282"/>
      <c r="M773" s="280"/>
      <c r="O773" s="281"/>
    </row>
    <row r="774" ht="15.75" customHeight="1">
      <c r="G774" s="282"/>
      <c r="H774" s="282"/>
      <c r="I774" s="282"/>
      <c r="J774" s="282"/>
      <c r="K774" s="282"/>
      <c r="M774" s="280"/>
      <c r="O774" s="281"/>
    </row>
    <row r="775" ht="15.75" customHeight="1">
      <c r="G775" s="282"/>
      <c r="H775" s="282"/>
      <c r="I775" s="282"/>
      <c r="J775" s="282"/>
      <c r="K775" s="282"/>
      <c r="M775" s="280"/>
      <c r="O775" s="281"/>
    </row>
    <row r="776" ht="15.75" customHeight="1">
      <c r="G776" s="282"/>
      <c r="H776" s="282"/>
      <c r="I776" s="282"/>
      <c r="J776" s="282"/>
      <c r="K776" s="282"/>
      <c r="M776" s="280"/>
      <c r="O776" s="281"/>
    </row>
    <row r="777" ht="15.75" customHeight="1">
      <c r="G777" s="282"/>
      <c r="H777" s="282"/>
      <c r="I777" s="282"/>
      <c r="J777" s="282"/>
      <c r="K777" s="282"/>
      <c r="M777" s="280"/>
      <c r="O777" s="281"/>
    </row>
    <row r="778" ht="15.75" customHeight="1">
      <c r="G778" s="282"/>
      <c r="H778" s="282"/>
      <c r="I778" s="282"/>
      <c r="J778" s="282"/>
      <c r="K778" s="282"/>
      <c r="M778" s="280"/>
      <c r="O778" s="281"/>
    </row>
    <row r="779" ht="15.75" customHeight="1">
      <c r="G779" s="282"/>
      <c r="H779" s="282"/>
      <c r="I779" s="282"/>
      <c r="J779" s="282"/>
      <c r="K779" s="282"/>
      <c r="M779" s="280"/>
      <c r="O779" s="281"/>
    </row>
    <row r="780" ht="15.75" customHeight="1">
      <c r="G780" s="282"/>
      <c r="H780" s="282"/>
      <c r="I780" s="282"/>
      <c r="J780" s="282"/>
      <c r="K780" s="282"/>
      <c r="M780" s="280"/>
      <c r="O780" s="281"/>
    </row>
    <row r="781" ht="15.75" customHeight="1">
      <c r="G781" s="282"/>
      <c r="H781" s="282"/>
      <c r="I781" s="282"/>
      <c r="J781" s="282"/>
      <c r="K781" s="282"/>
      <c r="M781" s="280"/>
      <c r="O781" s="281"/>
    </row>
    <row r="782" ht="15.75" customHeight="1">
      <c r="G782" s="282"/>
      <c r="H782" s="282"/>
      <c r="I782" s="282"/>
      <c r="J782" s="282"/>
      <c r="K782" s="282"/>
      <c r="M782" s="280"/>
      <c r="O782" s="281"/>
    </row>
    <row r="783" ht="15.75" customHeight="1">
      <c r="G783" s="282"/>
      <c r="H783" s="282"/>
      <c r="I783" s="282"/>
      <c r="J783" s="282"/>
      <c r="K783" s="282"/>
      <c r="M783" s="280"/>
      <c r="O783" s="281"/>
    </row>
    <row r="784" ht="15.75" customHeight="1">
      <c r="G784" s="282"/>
      <c r="H784" s="282"/>
      <c r="I784" s="282"/>
      <c r="J784" s="282"/>
      <c r="K784" s="282"/>
      <c r="M784" s="280"/>
      <c r="O784" s="281"/>
    </row>
    <row r="785" ht="15.75" customHeight="1">
      <c r="G785" s="282"/>
      <c r="H785" s="282"/>
      <c r="I785" s="282"/>
      <c r="J785" s="282"/>
      <c r="K785" s="282"/>
      <c r="M785" s="280"/>
      <c r="O785" s="281"/>
    </row>
    <row r="786" ht="15.75" customHeight="1">
      <c r="G786" s="282"/>
      <c r="H786" s="282"/>
      <c r="I786" s="282"/>
      <c r="J786" s="282"/>
      <c r="K786" s="282"/>
      <c r="M786" s="280"/>
      <c r="O786" s="281"/>
    </row>
    <row r="787" ht="15.75" customHeight="1">
      <c r="G787" s="282"/>
      <c r="H787" s="282"/>
      <c r="I787" s="282"/>
      <c r="J787" s="282"/>
      <c r="K787" s="282"/>
      <c r="M787" s="280"/>
      <c r="O787" s="281"/>
    </row>
    <row r="788" ht="15.75" customHeight="1">
      <c r="G788" s="282"/>
      <c r="H788" s="282"/>
      <c r="I788" s="282"/>
      <c r="J788" s="282"/>
      <c r="K788" s="282"/>
      <c r="M788" s="280"/>
      <c r="O788" s="281"/>
    </row>
    <row r="789" ht="15.75" customHeight="1">
      <c r="G789" s="282"/>
      <c r="H789" s="282"/>
      <c r="I789" s="282"/>
      <c r="J789" s="282"/>
      <c r="K789" s="282"/>
      <c r="M789" s="280"/>
      <c r="O789" s="281"/>
    </row>
    <row r="790" ht="15.75" customHeight="1">
      <c r="G790" s="282"/>
      <c r="H790" s="282"/>
      <c r="I790" s="282"/>
      <c r="J790" s="282"/>
      <c r="K790" s="282"/>
      <c r="M790" s="280"/>
      <c r="O790" s="281"/>
    </row>
    <row r="791" ht="15.75" customHeight="1">
      <c r="G791" s="282"/>
      <c r="H791" s="282"/>
      <c r="I791" s="282"/>
      <c r="J791" s="282"/>
      <c r="K791" s="282"/>
      <c r="M791" s="280"/>
      <c r="O791" s="281"/>
    </row>
    <row r="792" ht="15.75" customHeight="1">
      <c r="G792" s="282"/>
      <c r="H792" s="282"/>
      <c r="I792" s="282"/>
      <c r="J792" s="282"/>
      <c r="K792" s="282"/>
      <c r="M792" s="280"/>
      <c r="O792" s="281"/>
    </row>
    <row r="793" ht="15.75" customHeight="1">
      <c r="G793" s="282"/>
      <c r="H793" s="282"/>
      <c r="I793" s="282"/>
      <c r="J793" s="282"/>
      <c r="K793" s="282"/>
      <c r="M793" s="280"/>
      <c r="O793" s="281"/>
    </row>
    <row r="794" ht="15.75" customHeight="1">
      <c r="G794" s="282"/>
      <c r="H794" s="282"/>
      <c r="I794" s="282"/>
      <c r="J794" s="282"/>
      <c r="K794" s="282"/>
      <c r="M794" s="280"/>
      <c r="O794" s="281"/>
    </row>
    <row r="795" ht="15.75" customHeight="1">
      <c r="G795" s="282"/>
      <c r="H795" s="282"/>
      <c r="I795" s="282"/>
      <c r="J795" s="282"/>
      <c r="K795" s="282"/>
      <c r="M795" s="280"/>
      <c r="O795" s="281"/>
    </row>
    <row r="796" ht="15.75" customHeight="1">
      <c r="G796" s="282"/>
      <c r="H796" s="282"/>
      <c r="I796" s="282"/>
      <c r="J796" s="282"/>
      <c r="K796" s="282"/>
      <c r="M796" s="280"/>
      <c r="O796" s="281"/>
    </row>
    <row r="797" ht="15.75" customHeight="1">
      <c r="G797" s="282"/>
      <c r="H797" s="282"/>
      <c r="I797" s="282"/>
      <c r="J797" s="282"/>
      <c r="K797" s="282"/>
      <c r="M797" s="280"/>
      <c r="O797" s="281"/>
    </row>
    <row r="798" ht="15.75" customHeight="1">
      <c r="G798" s="282"/>
      <c r="H798" s="282"/>
      <c r="I798" s="282"/>
      <c r="J798" s="282"/>
      <c r="K798" s="282"/>
      <c r="M798" s="280"/>
      <c r="O798" s="281"/>
    </row>
    <row r="799" ht="15.75" customHeight="1">
      <c r="G799" s="282"/>
      <c r="H799" s="282"/>
      <c r="I799" s="282"/>
      <c r="J799" s="282"/>
      <c r="K799" s="282"/>
      <c r="M799" s="280"/>
      <c r="O799" s="281"/>
    </row>
    <row r="800" ht="15.75" customHeight="1">
      <c r="G800" s="282"/>
      <c r="H800" s="282"/>
      <c r="I800" s="282"/>
      <c r="J800" s="282"/>
      <c r="K800" s="282"/>
      <c r="M800" s="280"/>
      <c r="O800" s="281"/>
    </row>
    <row r="801" ht="15.75" customHeight="1">
      <c r="G801" s="282"/>
      <c r="H801" s="282"/>
      <c r="I801" s="282"/>
      <c r="J801" s="282"/>
      <c r="K801" s="282"/>
      <c r="M801" s="280"/>
      <c r="O801" s="281"/>
    </row>
    <row r="802" ht="15.75" customHeight="1">
      <c r="G802" s="282"/>
      <c r="H802" s="282"/>
      <c r="I802" s="282"/>
      <c r="J802" s="282"/>
      <c r="K802" s="282"/>
      <c r="M802" s="280"/>
      <c r="O802" s="281"/>
    </row>
    <row r="803" ht="15.75" customHeight="1">
      <c r="G803" s="282"/>
      <c r="H803" s="282"/>
      <c r="I803" s="282"/>
      <c r="J803" s="282"/>
      <c r="K803" s="282"/>
      <c r="M803" s="280"/>
      <c r="O803" s="281"/>
    </row>
    <row r="804" ht="15.75" customHeight="1">
      <c r="G804" s="282"/>
      <c r="H804" s="282"/>
      <c r="I804" s="282"/>
      <c r="J804" s="282"/>
      <c r="K804" s="282"/>
      <c r="M804" s="280"/>
      <c r="O804" s="281"/>
    </row>
    <row r="805" ht="15.75" customHeight="1">
      <c r="G805" s="282"/>
      <c r="H805" s="282"/>
      <c r="I805" s="282"/>
      <c r="J805" s="282"/>
      <c r="K805" s="282"/>
      <c r="M805" s="280"/>
      <c r="O805" s="281"/>
    </row>
    <row r="806" ht="15.75" customHeight="1">
      <c r="G806" s="282"/>
      <c r="H806" s="282"/>
      <c r="I806" s="282"/>
      <c r="J806" s="282"/>
      <c r="K806" s="282"/>
      <c r="M806" s="280"/>
      <c r="O806" s="281"/>
    </row>
    <row r="807" ht="15.75" customHeight="1">
      <c r="G807" s="282"/>
      <c r="H807" s="282"/>
      <c r="I807" s="282"/>
      <c r="J807" s="282"/>
      <c r="K807" s="282"/>
      <c r="M807" s="280"/>
      <c r="O807" s="281"/>
    </row>
    <row r="808" ht="15.75" customHeight="1">
      <c r="G808" s="282"/>
      <c r="H808" s="282"/>
      <c r="I808" s="282"/>
      <c r="J808" s="282"/>
      <c r="K808" s="282"/>
      <c r="M808" s="280"/>
      <c r="O808" s="281"/>
    </row>
    <row r="809" ht="15.75" customHeight="1">
      <c r="G809" s="282"/>
      <c r="H809" s="282"/>
      <c r="I809" s="282"/>
      <c r="J809" s="282"/>
      <c r="K809" s="282"/>
      <c r="M809" s="280"/>
      <c r="O809" s="281"/>
    </row>
    <row r="810" ht="15.75" customHeight="1">
      <c r="G810" s="282"/>
      <c r="H810" s="282"/>
      <c r="I810" s="282"/>
      <c r="J810" s="282"/>
      <c r="K810" s="282"/>
      <c r="M810" s="280"/>
      <c r="O810" s="281"/>
    </row>
    <row r="811" ht="15.75" customHeight="1">
      <c r="G811" s="282"/>
      <c r="H811" s="282"/>
      <c r="I811" s="282"/>
      <c r="J811" s="282"/>
      <c r="K811" s="282"/>
      <c r="M811" s="280"/>
      <c r="O811" s="281"/>
    </row>
    <row r="812" ht="15.75" customHeight="1">
      <c r="G812" s="282"/>
      <c r="H812" s="282"/>
      <c r="I812" s="282"/>
      <c r="J812" s="282"/>
      <c r="K812" s="282"/>
      <c r="M812" s="280"/>
      <c r="O812" s="281"/>
    </row>
    <row r="813" ht="15.75" customHeight="1">
      <c r="G813" s="282"/>
      <c r="H813" s="282"/>
      <c r="I813" s="282"/>
      <c r="J813" s="282"/>
      <c r="K813" s="282"/>
      <c r="M813" s="280"/>
      <c r="O813" s="281"/>
    </row>
    <row r="814" ht="15.75" customHeight="1">
      <c r="G814" s="282"/>
      <c r="H814" s="282"/>
      <c r="I814" s="282"/>
      <c r="J814" s="282"/>
      <c r="K814" s="282"/>
      <c r="M814" s="280"/>
      <c r="O814" s="281"/>
    </row>
    <row r="815" ht="15.75" customHeight="1">
      <c r="G815" s="282"/>
      <c r="H815" s="282"/>
      <c r="I815" s="282"/>
      <c r="J815" s="282"/>
      <c r="K815" s="282"/>
      <c r="M815" s="280"/>
      <c r="O815" s="281"/>
    </row>
    <row r="816" ht="15.75" customHeight="1">
      <c r="G816" s="282"/>
      <c r="H816" s="282"/>
      <c r="I816" s="282"/>
      <c r="J816" s="282"/>
      <c r="K816" s="282"/>
      <c r="M816" s="280"/>
      <c r="O816" s="281"/>
    </row>
    <row r="817" ht="15.75" customHeight="1">
      <c r="G817" s="282"/>
      <c r="H817" s="282"/>
      <c r="I817" s="282"/>
      <c r="J817" s="282"/>
      <c r="K817" s="282"/>
      <c r="M817" s="280"/>
      <c r="O817" s="281"/>
    </row>
    <row r="818" ht="15.75" customHeight="1">
      <c r="G818" s="282"/>
      <c r="H818" s="282"/>
      <c r="I818" s="282"/>
      <c r="J818" s="282"/>
      <c r="K818" s="282"/>
      <c r="M818" s="280"/>
      <c r="O818" s="281"/>
    </row>
    <row r="819" ht="15.75" customHeight="1">
      <c r="G819" s="282"/>
      <c r="H819" s="282"/>
      <c r="I819" s="282"/>
      <c r="J819" s="282"/>
      <c r="K819" s="282"/>
      <c r="M819" s="280"/>
      <c r="O819" s="281"/>
    </row>
    <row r="820" ht="15.75" customHeight="1">
      <c r="G820" s="282"/>
      <c r="H820" s="282"/>
      <c r="I820" s="282"/>
      <c r="J820" s="282"/>
      <c r="K820" s="282"/>
      <c r="M820" s="280"/>
      <c r="O820" s="281"/>
    </row>
    <row r="821" ht="15.75" customHeight="1">
      <c r="G821" s="282"/>
      <c r="H821" s="282"/>
      <c r="I821" s="282"/>
      <c r="J821" s="282"/>
      <c r="K821" s="282"/>
      <c r="M821" s="280"/>
      <c r="O821" s="281"/>
    </row>
    <row r="822" ht="15.75" customHeight="1">
      <c r="G822" s="282"/>
      <c r="H822" s="282"/>
      <c r="I822" s="282"/>
      <c r="J822" s="282"/>
      <c r="K822" s="282"/>
      <c r="M822" s="280"/>
      <c r="O822" s="281"/>
    </row>
    <row r="823" ht="15.75" customHeight="1">
      <c r="G823" s="282"/>
      <c r="H823" s="282"/>
      <c r="I823" s="282"/>
      <c r="J823" s="282"/>
      <c r="K823" s="282"/>
      <c r="M823" s="280"/>
      <c r="O823" s="281"/>
    </row>
    <row r="824" ht="15.75" customHeight="1">
      <c r="G824" s="282"/>
      <c r="H824" s="282"/>
      <c r="I824" s="282"/>
      <c r="J824" s="282"/>
      <c r="K824" s="282"/>
      <c r="M824" s="280"/>
      <c r="O824" s="281"/>
    </row>
    <row r="825" ht="15.75" customHeight="1">
      <c r="G825" s="282"/>
      <c r="H825" s="282"/>
      <c r="I825" s="282"/>
      <c r="J825" s="282"/>
      <c r="K825" s="282"/>
      <c r="M825" s="280"/>
      <c r="O825" s="281"/>
    </row>
    <row r="826" ht="15.75" customHeight="1">
      <c r="G826" s="282"/>
      <c r="H826" s="282"/>
      <c r="I826" s="282"/>
      <c r="J826" s="282"/>
      <c r="K826" s="282"/>
      <c r="M826" s="280"/>
      <c r="O826" s="281"/>
    </row>
    <row r="827" ht="15.75" customHeight="1">
      <c r="G827" s="282"/>
      <c r="H827" s="282"/>
      <c r="I827" s="282"/>
      <c r="J827" s="282"/>
      <c r="K827" s="282"/>
      <c r="M827" s="280"/>
      <c r="O827" s="281"/>
    </row>
    <row r="828" ht="15.75" customHeight="1">
      <c r="G828" s="282"/>
      <c r="H828" s="282"/>
      <c r="I828" s="282"/>
      <c r="J828" s="282"/>
      <c r="K828" s="282"/>
      <c r="M828" s="280"/>
      <c r="O828" s="281"/>
    </row>
    <row r="829" ht="15.75" customHeight="1">
      <c r="G829" s="282"/>
      <c r="H829" s="282"/>
      <c r="I829" s="282"/>
      <c r="J829" s="282"/>
      <c r="K829" s="282"/>
      <c r="M829" s="280"/>
      <c r="O829" s="281"/>
    </row>
    <row r="830" ht="15.75" customHeight="1">
      <c r="G830" s="282"/>
      <c r="H830" s="282"/>
      <c r="I830" s="282"/>
      <c r="J830" s="282"/>
      <c r="K830" s="282"/>
      <c r="M830" s="280"/>
      <c r="O830" s="281"/>
    </row>
    <row r="831" ht="15.75" customHeight="1">
      <c r="G831" s="282"/>
      <c r="H831" s="282"/>
      <c r="I831" s="282"/>
      <c r="J831" s="282"/>
      <c r="K831" s="282"/>
      <c r="M831" s="280"/>
      <c r="O831" s="281"/>
    </row>
    <row r="832" ht="15.75" customHeight="1">
      <c r="G832" s="282"/>
      <c r="H832" s="282"/>
      <c r="I832" s="282"/>
      <c r="J832" s="282"/>
      <c r="K832" s="282"/>
      <c r="M832" s="280"/>
      <c r="O832" s="281"/>
    </row>
    <row r="833" ht="15.75" customHeight="1">
      <c r="G833" s="282"/>
      <c r="H833" s="282"/>
      <c r="I833" s="282"/>
      <c r="J833" s="282"/>
      <c r="K833" s="282"/>
      <c r="M833" s="280"/>
      <c r="O833" s="281"/>
    </row>
    <row r="834" ht="15.75" customHeight="1">
      <c r="G834" s="282"/>
      <c r="H834" s="282"/>
      <c r="I834" s="282"/>
      <c r="J834" s="282"/>
      <c r="K834" s="282"/>
      <c r="M834" s="280"/>
      <c r="O834" s="281"/>
    </row>
    <row r="835" ht="15.75" customHeight="1">
      <c r="G835" s="282"/>
      <c r="H835" s="282"/>
      <c r="I835" s="282"/>
      <c r="J835" s="282"/>
      <c r="K835" s="282"/>
      <c r="M835" s="280"/>
      <c r="O835" s="281"/>
    </row>
    <row r="836" ht="15.75" customHeight="1">
      <c r="G836" s="282"/>
      <c r="H836" s="282"/>
      <c r="I836" s="282"/>
      <c r="J836" s="282"/>
      <c r="K836" s="282"/>
      <c r="M836" s="280"/>
      <c r="O836" s="281"/>
    </row>
    <row r="837" ht="15.75" customHeight="1">
      <c r="G837" s="282"/>
      <c r="H837" s="282"/>
      <c r="I837" s="282"/>
      <c r="J837" s="282"/>
      <c r="K837" s="282"/>
      <c r="M837" s="280"/>
      <c r="O837" s="281"/>
    </row>
    <row r="838" ht="15.75" customHeight="1">
      <c r="G838" s="282"/>
      <c r="H838" s="282"/>
      <c r="I838" s="282"/>
      <c r="J838" s="282"/>
      <c r="K838" s="282"/>
      <c r="M838" s="280"/>
      <c r="O838" s="281"/>
    </row>
    <row r="839" ht="15.75" customHeight="1">
      <c r="G839" s="282"/>
      <c r="H839" s="282"/>
      <c r="I839" s="282"/>
      <c r="J839" s="282"/>
      <c r="K839" s="282"/>
      <c r="M839" s="280"/>
      <c r="O839" s="281"/>
    </row>
    <row r="840" ht="15.75" customHeight="1">
      <c r="G840" s="282"/>
      <c r="H840" s="282"/>
      <c r="I840" s="282"/>
      <c r="J840" s="282"/>
      <c r="K840" s="282"/>
      <c r="M840" s="280"/>
      <c r="O840" s="281"/>
    </row>
    <row r="841" ht="15.75" customHeight="1">
      <c r="G841" s="282"/>
      <c r="H841" s="282"/>
      <c r="I841" s="282"/>
      <c r="J841" s="282"/>
      <c r="K841" s="282"/>
      <c r="M841" s="280"/>
      <c r="O841" s="281"/>
    </row>
    <row r="842" ht="15.75" customHeight="1">
      <c r="G842" s="282"/>
      <c r="H842" s="282"/>
      <c r="I842" s="282"/>
      <c r="J842" s="282"/>
      <c r="K842" s="282"/>
      <c r="M842" s="280"/>
      <c r="O842" s="281"/>
    </row>
    <row r="843" ht="15.75" customHeight="1">
      <c r="G843" s="282"/>
      <c r="H843" s="282"/>
      <c r="I843" s="282"/>
      <c r="J843" s="282"/>
      <c r="K843" s="282"/>
      <c r="M843" s="280"/>
      <c r="O843" s="281"/>
    </row>
    <row r="844" ht="15.75" customHeight="1">
      <c r="G844" s="282"/>
      <c r="H844" s="282"/>
      <c r="I844" s="282"/>
      <c r="J844" s="282"/>
      <c r="K844" s="282"/>
      <c r="M844" s="280"/>
      <c r="O844" s="281"/>
    </row>
    <row r="845" ht="15.75" customHeight="1">
      <c r="G845" s="282"/>
      <c r="H845" s="282"/>
      <c r="I845" s="282"/>
      <c r="J845" s="282"/>
      <c r="K845" s="282"/>
      <c r="M845" s="280"/>
      <c r="O845" s="281"/>
    </row>
    <row r="846" ht="15.75" customHeight="1">
      <c r="G846" s="282"/>
      <c r="H846" s="282"/>
      <c r="I846" s="282"/>
      <c r="J846" s="282"/>
      <c r="K846" s="282"/>
      <c r="M846" s="280"/>
      <c r="O846" s="281"/>
    </row>
    <row r="847" ht="15.75" customHeight="1">
      <c r="G847" s="282"/>
      <c r="H847" s="282"/>
      <c r="I847" s="282"/>
      <c r="J847" s="282"/>
      <c r="K847" s="282"/>
      <c r="M847" s="280"/>
      <c r="O847" s="281"/>
    </row>
    <row r="848" ht="15.75" customHeight="1">
      <c r="G848" s="282"/>
      <c r="H848" s="282"/>
      <c r="I848" s="282"/>
      <c r="J848" s="282"/>
      <c r="K848" s="282"/>
      <c r="M848" s="280"/>
      <c r="O848" s="281"/>
    </row>
    <row r="849" ht="15.75" customHeight="1">
      <c r="G849" s="282"/>
      <c r="H849" s="282"/>
      <c r="I849" s="282"/>
      <c r="J849" s="282"/>
      <c r="K849" s="282"/>
      <c r="M849" s="280"/>
      <c r="O849" s="281"/>
    </row>
    <row r="850" ht="15.75" customHeight="1">
      <c r="G850" s="282"/>
      <c r="H850" s="282"/>
      <c r="I850" s="282"/>
      <c r="J850" s="282"/>
      <c r="K850" s="282"/>
      <c r="M850" s="280"/>
      <c r="O850" s="281"/>
    </row>
    <row r="851" ht="15.75" customHeight="1">
      <c r="G851" s="282"/>
      <c r="H851" s="282"/>
      <c r="I851" s="282"/>
      <c r="J851" s="282"/>
      <c r="K851" s="282"/>
      <c r="M851" s="280"/>
      <c r="O851" s="281"/>
    </row>
    <row r="852" ht="15.75" customHeight="1">
      <c r="G852" s="282"/>
      <c r="H852" s="282"/>
      <c r="I852" s="282"/>
      <c r="J852" s="282"/>
      <c r="K852" s="282"/>
      <c r="M852" s="280"/>
      <c r="O852" s="281"/>
    </row>
    <row r="853" ht="15.75" customHeight="1">
      <c r="G853" s="282"/>
      <c r="H853" s="282"/>
      <c r="I853" s="282"/>
      <c r="J853" s="282"/>
      <c r="K853" s="282"/>
      <c r="M853" s="280"/>
      <c r="O853" s="281"/>
    </row>
    <row r="854" ht="15.75" customHeight="1">
      <c r="G854" s="282"/>
      <c r="H854" s="282"/>
      <c r="I854" s="282"/>
      <c r="J854" s="282"/>
      <c r="K854" s="282"/>
      <c r="M854" s="280"/>
      <c r="O854" s="281"/>
    </row>
    <row r="855" ht="15.75" customHeight="1">
      <c r="G855" s="282"/>
      <c r="H855" s="282"/>
      <c r="I855" s="282"/>
      <c r="J855" s="282"/>
      <c r="K855" s="282"/>
      <c r="M855" s="280"/>
      <c r="O855" s="281"/>
    </row>
    <row r="856" ht="15.75" customHeight="1">
      <c r="G856" s="282"/>
      <c r="H856" s="282"/>
      <c r="I856" s="282"/>
      <c r="J856" s="282"/>
      <c r="K856" s="282"/>
      <c r="M856" s="280"/>
      <c r="O856" s="281"/>
    </row>
    <row r="857" ht="15.75" customHeight="1">
      <c r="G857" s="282"/>
      <c r="H857" s="282"/>
      <c r="I857" s="282"/>
      <c r="J857" s="282"/>
      <c r="K857" s="282"/>
      <c r="M857" s="280"/>
      <c r="O857" s="281"/>
    </row>
    <row r="858" ht="15.75" customHeight="1">
      <c r="G858" s="282"/>
      <c r="H858" s="282"/>
      <c r="I858" s="282"/>
      <c r="J858" s="282"/>
      <c r="K858" s="282"/>
      <c r="M858" s="280"/>
      <c r="O858" s="281"/>
    </row>
    <row r="859" ht="15.75" customHeight="1">
      <c r="G859" s="282"/>
      <c r="H859" s="282"/>
      <c r="I859" s="282"/>
      <c r="J859" s="282"/>
      <c r="K859" s="282"/>
      <c r="M859" s="280"/>
      <c r="O859" s="281"/>
    </row>
    <row r="860" ht="15.75" customHeight="1">
      <c r="G860" s="282"/>
      <c r="H860" s="282"/>
      <c r="I860" s="282"/>
      <c r="J860" s="282"/>
      <c r="K860" s="282"/>
      <c r="M860" s="280"/>
      <c r="O860" s="281"/>
    </row>
    <row r="861" ht="15.75" customHeight="1">
      <c r="G861" s="282"/>
      <c r="H861" s="282"/>
      <c r="I861" s="282"/>
      <c r="J861" s="282"/>
      <c r="K861" s="282"/>
      <c r="M861" s="280"/>
      <c r="O861" s="281"/>
    </row>
    <row r="862" ht="15.75" customHeight="1">
      <c r="G862" s="282"/>
      <c r="H862" s="282"/>
      <c r="I862" s="282"/>
      <c r="J862" s="282"/>
      <c r="K862" s="282"/>
      <c r="M862" s="280"/>
      <c r="O862" s="281"/>
    </row>
    <row r="863" ht="15.75" customHeight="1">
      <c r="G863" s="282"/>
      <c r="H863" s="282"/>
      <c r="I863" s="282"/>
      <c r="J863" s="282"/>
      <c r="K863" s="282"/>
      <c r="M863" s="280"/>
      <c r="O863" s="281"/>
    </row>
    <row r="864" ht="15.75" customHeight="1">
      <c r="G864" s="282"/>
      <c r="H864" s="282"/>
      <c r="I864" s="282"/>
      <c r="J864" s="282"/>
      <c r="K864" s="282"/>
      <c r="M864" s="280"/>
      <c r="O864" s="281"/>
    </row>
    <row r="865" ht="15.75" customHeight="1">
      <c r="G865" s="282"/>
      <c r="H865" s="282"/>
      <c r="I865" s="282"/>
      <c r="J865" s="282"/>
      <c r="K865" s="282"/>
      <c r="M865" s="280"/>
      <c r="O865" s="281"/>
    </row>
    <row r="866" ht="15.75" customHeight="1">
      <c r="G866" s="282"/>
      <c r="H866" s="282"/>
      <c r="I866" s="282"/>
      <c r="J866" s="282"/>
      <c r="K866" s="282"/>
      <c r="M866" s="280"/>
      <c r="O866" s="281"/>
    </row>
    <row r="867" ht="15.75" customHeight="1">
      <c r="G867" s="282"/>
      <c r="H867" s="282"/>
      <c r="I867" s="282"/>
      <c r="J867" s="282"/>
      <c r="K867" s="282"/>
      <c r="M867" s="280"/>
      <c r="O867" s="281"/>
    </row>
    <row r="868" ht="15.75" customHeight="1">
      <c r="G868" s="282"/>
      <c r="H868" s="282"/>
      <c r="I868" s="282"/>
      <c r="J868" s="282"/>
      <c r="K868" s="282"/>
      <c r="M868" s="280"/>
      <c r="O868" s="281"/>
    </row>
    <row r="869" ht="15.75" customHeight="1">
      <c r="G869" s="282"/>
      <c r="H869" s="282"/>
      <c r="I869" s="282"/>
      <c r="J869" s="282"/>
      <c r="K869" s="282"/>
      <c r="M869" s="280"/>
      <c r="O869" s="281"/>
    </row>
    <row r="870" ht="15.75" customHeight="1">
      <c r="G870" s="282"/>
      <c r="H870" s="282"/>
      <c r="I870" s="282"/>
      <c r="J870" s="282"/>
      <c r="K870" s="282"/>
      <c r="M870" s="280"/>
      <c r="O870" s="281"/>
    </row>
    <row r="871" ht="15.75" customHeight="1">
      <c r="G871" s="282"/>
      <c r="H871" s="282"/>
      <c r="I871" s="282"/>
      <c r="J871" s="282"/>
      <c r="K871" s="282"/>
      <c r="M871" s="280"/>
      <c r="O871" s="281"/>
    </row>
    <row r="872" ht="15.75" customHeight="1">
      <c r="G872" s="282"/>
      <c r="H872" s="282"/>
      <c r="I872" s="282"/>
      <c r="J872" s="282"/>
      <c r="K872" s="282"/>
      <c r="M872" s="280"/>
      <c r="O872" s="281"/>
    </row>
    <row r="873" ht="15.75" customHeight="1">
      <c r="G873" s="282"/>
      <c r="H873" s="282"/>
      <c r="I873" s="282"/>
      <c r="J873" s="282"/>
      <c r="K873" s="282"/>
      <c r="M873" s="280"/>
      <c r="O873" s="281"/>
    </row>
    <row r="874" ht="15.75" customHeight="1">
      <c r="G874" s="282"/>
      <c r="H874" s="282"/>
      <c r="I874" s="282"/>
      <c r="J874" s="282"/>
      <c r="K874" s="282"/>
      <c r="M874" s="280"/>
      <c r="O874" s="281"/>
    </row>
    <row r="875" ht="15.75" customHeight="1">
      <c r="G875" s="282"/>
      <c r="H875" s="282"/>
      <c r="I875" s="282"/>
      <c r="J875" s="282"/>
      <c r="K875" s="282"/>
      <c r="M875" s="280"/>
      <c r="O875" s="281"/>
    </row>
    <row r="876" ht="15.75" customHeight="1">
      <c r="G876" s="282"/>
      <c r="H876" s="282"/>
      <c r="I876" s="282"/>
      <c r="J876" s="282"/>
      <c r="K876" s="282"/>
      <c r="M876" s="280"/>
      <c r="O876" s="281"/>
    </row>
    <row r="877" ht="15.75" customHeight="1">
      <c r="G877" s="282"/>
      <c r="H877" s="282"/>
      <c r="I877" s="282"/>
      <c r="J877" s="282"/>
      <c r="K877" s="282"/>
      <c r="M877" s="280"/>
      <c r="O877" s="281"/>
    </row>
    <row r="878" ht="15.75" customHeight="1">
      <c r="G878" s="282"/>
      <c r="H878" s="282"/>
      <c r="I878" s="282"/>
      <c r="J878" s="282"/>
      <c r="K878" s="282"/>
      <c r="M878" s="280"/>
      <c r="O878" s="281"/>
    </row>
    <row r="879" ht="15.75" customHeight="1">
      <c r="G879" s="282"/>
      <c r="H879" s="282"/>
      <c r="I879" s="282"/>
      <c r="J879" s="282"/>
      <c r="K879" s="282"/>
      <c r="M879" s="280"/>
      <c r="O879" s="281"/>
    </row>
    <row r="880" ht="15.75" customHeight="1">
      <c r="G880" s="282"/>
      <c r="H880" s="282"/>
      <c r="I880" s="282"/>
      <c r="J880" s="282"/>
      <c r="K880" s="282"/>
      <c r="M880" s="280"/>
      <c r="O880" s="281"/>
    </row>
    <row r="881" ht="15.75" customHeight="1">
      <c r="G881" s="282"/>
      <c r="H881" s="282"/>
      <c r="I881" s="282"/>
      <c r="J881" s="282"/>
      <c r="K881" s="282"/>
      <c r="M881" s="280"/>
      <c r="O881" s="281"/>
    </row>
    <row r="882" ht="15.75" customHeight="1">
      <c r="G882" s="282"/>
      <c r="H882" s="282"/>
      <c r="I882" s="282"/>
      <c r="J882" s="282"/>
      <c r="K882" s="282"/>
      <c r="M882" s="280"/>
      <c r="O882" s="281"/>
    </row>
    <row r="883" ht="15.75" customHeight="1">
      <c r="G883" s="282"/>
      <c r="H883" s="282"/>
      <c r="I883" s="282"/>
      <c r="J883" s="282"/>
      <c r="K883" s="282"/>
      <c r="M883" s="280"/>
      <c r="O883" s="281"/>
    </row>
    <row r="884" ht="15.75" customHeight="1">
      <c r="G884" s="282"/>
      <c r="H884" s="282"/>
      <c r="I884" s="282"/>
      <c r="J884" s="282"/>
      <c r="K884" s="282"/>
      <c r="M884" s="280"/>
      <c r="O884" s="281"/>
    </row>
    <row r="885" ht="15.75" customHeight="1">
      <c r="G885" s="282"/>
      <c r="H885" s="282"/>
      <c r="I885" s="282"/>
      <c r="J885" s="282"/>
      <c r="K885" s="282"/>
      <c r="M885" s="280"/>
      <c r="O885" s="281"/>
    </row>
    <row r="886" ht="15.75" customHeight="1">
      <c r="G886" s="282"/>
      <c r="H886" s="282"/>
      <c r="I886" s="282"/>
      <c r="J886" s="282"/>
      <c r="K886" s="282"/>
      <c r="M886" s="280"/>
      <c r="O886" s="281"/>
    </row>
    <row r="887" ht="15.75" customHeight="1">
      <c r="G887" s="282"/>
      <c r="H887" s="282"/>
      <c r="I887" s="282"/>
      <c r="J887" s="282"/>
      <c r="K887" s="282"/>
      <c r="M887" s="280"/>
      <c r="O887" s="281"/>
    </row>
    <row r="888" ht="15.75" customHeight="1">
      <c r="G888" s="282"/>
      <c r="H888" s="282"/>
      <c r="I888" s="282"/>
      <c r="J888" s="282"/>
      <c r="K888" s="282"/>
      <c r="M888" s="280"/>
      <c r="O888" s="281"/>
    </row>
    <row r="889" ht="15.75" customHeight="1">
      <c r="G889" s="282"/>
      <c r="H889" s="282"/>
      <c r="I889" s="282"/>
      <c r="J889" s="282"/>
      <c r="K889" s="282"/>
      <c r="M889" s="280"/>
      <c r="O889" s="281"/>
    </row>
    <row r="890" ht="15.75" customHeight="1">
      <c r="G890" s="282"/>
      <c r="H890" s="282"/>
      <c r="I890" s="282"/>
      <c r="J890" s="282"/>
      <c r="K890" s="282"/>
      <c r="M890" s="280"/>
      <c r="O890" s="281"/>
    </row>
    <row r="891" ht="15.75" customHeight="1">
      <c r="G891" s="282"/>
      <c r="H891" s="282"/>
      <c r="I891" s="282"/>
      <c r="J891" s="282"/>
      <c r="K891" s="282"/>
      <c r="M891" s="280"/>
      <c r="O891" s="281"/>
    </row>
    <row r="892" ht="15.75" customHeight="1">
      <c r="G892" s="282"/>
      <c r="H892" s="282"/>
      <c r="I892" s="282"/>
      <c r="J892" s="282"/>
      <c r="K892" s="282"/>
      <c r="M892" s="280"/>
      <c r="O892" s="281"/>
    </row>
    <row r="893" ht="15.75" customHeight="1">
      <c r="G893" s="282"/>
      <c r="H893" s="282"/>
      <c r="I893" s="282"/>
      <c r="J893" s="282"/>
      <c r="K893" s="282"/>
      <c r="M893" s="280"/>
      <c r="O893" s="281"/>
    </row>
    <row r="894" ht="15.75" customHeight="1">
      <c r="G894" s="282"/>
      <c r="H894" s="282"/>
      <c r="I894" s="282"/>
      <c r="J894" s="282"/>
      <c r="K894" s="282"/>
      <c r="M894" s="280"/>
      <c r="O894" s="281"/>
    </row>
    <row r="895" ht="15.75" customHeight="1">
      <c r="G895" s="282"/>
      <c r="H895" s="282"/>
      <c r="I895" s="282"/>
      <c r="J895" s="282"/>
      <c r="K895" s="282"/>
      <c r="M895" s="280"/>
      <c r="O895" s="281"/>
    </row>
    <row r="896" ht="15.75" customHeight="1">
      <c r="G896" s="282"/>
      <c r="H896" s="282"/>
      <c r="I896" s="282"/>
      <c r="J896" s="282"/>
      <c r="K896" s="282"/>
      <c r="M896" s="280"/>
      <c r="O896" s="281"/>
    </row>
    <row r="897" ht="15.75" customHeight="1">
      <c r="G897" s="282"/>
      <c r="H897" s="282"/>
      <c r="I897" s="282"/>
      <c r="J897" s="282"/>
      <c r="K897" s="282"/>
      <c r="M897" s="280"/>
      <c r="O897" s="281"/>
    </row>
    <row r="898" ht="15.75" customHeight="1">
      <c r="G898" s="282"/>
      <c r="H898" s="282"/>
      <c r="I898" s="282"/>
      <c r="J898" s="282"/>
      <c r="K898" s="282"/>
      <c r="M898" s="280"/>
      <c r="O898" s="281"/>
    </row>
    <row r="899" ht="15.75" customHeight="1">
      <c r="G899" s="282"/>
      <c r="H899" s="282"/>
      <c r="I899" s="282"/>
      <c r="J899" s="282"/>
      <c r="K899" s="282"/>
      <c r="M899" s="280"/>
      <c r="O899" s="281"/>
    </row>
    <row r="900" ht="15.75" customHeight="1">
      <c r="G900" s="282"/>
      <c r="H900" s="282"/>
      <c r="I900" s="282"/>
      <c r="J900" s="282"/>
      <c r="K900" s="282"/>
      <c r="M900" s="280"/>
      <c r="O900" s="281"/>
    </row>
    <row r="901" ht="15.75" customHeight="1">
      <c r="G901" s="282"/>
      <c r="H901" s="282"/>
      <c r="I901" s="282"/>
      <c r="J901" s="282"/>
      <c r="K901" s="282"/>
      <c r="M901" s="280"/>
      <c r="O901" s="281"/>
    </row>
    <row r="902" ht="15.75" customHeight="1">
      <c r="G902" s="282"/>
      <c r="H902" s="282"/>
      <c r="I902" s="282"/>
      <c r="J902" s="282"/>
      <c r="K902" s="282"/>
      <c r="M902" s="280"/>
      <c r="O902" s="281"/>
    </row>
    <row r="903" ht="15.75" customHeight="1">
      <c r="G903" s="282"/>
      <c r="H903" s="282"/>
      <c r="I903" s="282"/>
      <c r="J903" s="282"/>
      <c r="K903" s="282"/>
      <c r="M903" s="280"/>
      <c r="O903" s="281"/>
    </row>
    <row r="904" ht="15.75" customHeight="1">
      <c r="G904" s="282"/>
      <c r="H904" s="282"/>
      <c r="I904" s="282"/>
      <c r="J904" s="282"/>
      <c r="K904" s="282"/>
      <c r="M904" s="280"/>
      <c r="O904" s="281"/>
    </row>
    <row r="905" ht="15.75" customHeight="1">
      <c r="G905" s="282"/>
      <c r="H905" s="282"/>
      <c r="I905" s="282"/>
      <c r="J905" s="282"/>
      <c r="K905" s="282"/>
      <c r="M905" s="280"/>
      <c r="O905" s="281"/>
    </row>
    <row r="906" ht="15.75" customHeight="1">
      <c r="G906" s="282"/>
      <c r="H906" s="282"/>
      <c r="I906" s="282"/>
      <c r="J906" s="282"/>
      <c r="K906" s="282"/>
      <c r="M906" s="280"/>
      <c r="O906" s="281"/>
    </row>
    <row r="907" ht="15.75" customHeight="1">
      <c r="G907" s="282"/>
      <c r="H907" s="282"/>
      <c r="I907" s="282"/>
      <c r="J907" s="282"/>
      <c r="K907" s="282"/>
      <c r="M907" s="280"/>
      <c r="O907" s="281"/>
    </row>
    <row r="908" ht="15.75" customHeight="1">
      <c r="G908" s="282"/>
      <c r="H908" s="282"/>
      <c r="I908" s="282"/>
      <c r="J908" s="282"/>
      <c r="K908" s="282"/>
      <c r="M908" s="280"/>
      <c r="O908" s="281"/>
    </row>
    <row r="909" ht="15.75" customHeight="1">
      <c r="G909" s="282"/>
      <c r="H909" s="282"/>
      <c r="I909" s="282"/>
      <c r="J909" s="282"/>
      <c r="K909" s="282"/>
      <c r="M909" s="280"/>
      <c r="O909" s="281"/>
    </row>
    <row r="910" ht="15.75" customHeight="1">
      <c r="G910" s="282"/>
      <c r="H910" s="282"/>
      <c r="I910" s="282"/>
      <c r="J910" s="282"/>
      <c r="K910" s="282"/>
      <c r="M910" s="280"/>
      <c r="O910" s="281"/>
    </row>
    <row r="911" ht="15.75" customHeight="1">
      <c r="G911" s="282"/>
      <c r="H911" s="282"/>
      <c r="I911" s="282"/>
      <c r="J911" s="282"/>
      <c r="K911" s="282"/>
      <c r="M911" s="280"/>
      <c r="O911" s="281"/>
    </row>
    <row r="912" ht="15.75" customHeight="1">
      <c r="G912" s="282"/>
      <c r="H912" s="282"/>
      <c r="I912" s="282"/>
      <c r="J912" s="282"/>
      <c r="K912" s="282"/>
      <c r="M912" s="280"/>
      <c r="O912" s="281"/>
    </row>
    <row r="913" ht="15.75" customHeight="1">
      <c r="G913" s="282"/>
      <c r="H913" s="282"/>
      <c r="I913" s="282"/>
      <c r="J913" s="282"/>
      <c r="K913" s="282"/>
      <c r="M913" s="280"/>
      <c r="O913" s="281"/>
    </row>
    <row r="914" ht="15.75" customHeight="1">
      <c r="G914" s="282"/>
      <c r="H914" s="282"/>
      <c r="I914" s="282"/>
      <c r="J914" s="282"/>
      <c r="K914" s="282"/>
      <c r="M914" s="280"/>
      <c r="O914" s="281"/>
    </row>
    <row r="915" ht="15.75" customHeight="1">
      <c r="G915" s="282"/>
      <c r="H915" s="282"/>
      <c r="I915" s="282"/>
      <c r="J915" s="282"/>
      <c r="K915" s="282"/>
      <c r="M915" s="280"/>
      <c r="O915" s="281"/>
    </row>
    <row r="916" ht="15.75" customHeight="1">
      <c r="G916" s="282"/>
      <c r="H916" s="282"/>
      <c r="I916" s="282"/>
      <c r="J916" s="282"/>
      <c r="K916" s="282"/>
      <c r="M916" s="280"/>
      <c r="O916" s="281"/>
    </row>
    <row r="917" ht="15.75" customHeight="1">
      <c r="G917" s="282"/>
      <c r="H917" s="282"/>
      <c r="I917" s="282"/>
      <c r="J917" s="282"/>
      <c r="K917" s="282"/>
      <c r="M917" s="280"/>
      <c r="O917" s="281"/>
    </row>
    <row r="918" ht="15.75" customHeight="1">
      <c r="G918" s="282"/>
      <c r="H918" s="282"/>
      <c r="I918" s="282"/>
      <c r="J918" s="282"/>
      <c r="K918" s="282"/>
      <c r="M918" s="280"/>
      <c r="O918" s="281"/>
    </row>
    <row r="919" ht="15.75" customHeight="1">
      <c r="G919" s="282"/>
      <c r="H919" s="282"/>
      <c r="I919" s="282"/>
      <c r="J919" s="282"/>
      <c r="K919" s="282"/>
      <c r="M919" s="280"/>
      <c r="O919" s="281"/>
    </row>
    <row r="920" ht="15.75" customHeight="1">
      <c r="G920" s="282"/>
      <c r="H920" s="282"/>
      <c r="I920" s="282"/>
      <c r="J920" s="282"/>
      <c r="K920" s="282"/>
      <c r="M920" s="280"/>
      <c r="O920" s="281"/>
    </row>
    <row r="921" ht="15.75" customHeight="1">
      <c r="G921" s="282"/>
      <c r="H921" s="282"/>
      <c r="I921" s="282"/>
      <c r="J921" s="282"/>
      <c r="K921" s="282"/>
      <c r="M921" s="280"/>
      <c r="O921" s="281"/>
    </row>
    <row r="922" ht="15.75" customHeight="1">
      <c r="G922" s="282"/>
      <c r="H922" s="282"/>
      <c r="I922" s="282"/>
      <c r="J922" s="282"/>
      <c r="K922" s="282"/>
      <c r="M922" s="280"/>
      <c r="O922" s="281"/>
    </row>
    <row r="923" ht="15.75" customHeight="1">
      <c r="G923" s="282"/>
      <c r="H923" s="282"/>
      <c r="I923" s="282"/>
      <c r="J923" s="282"/>
      <c r="K923" s="282"/>
      <c r="M923" s="280"/>
      <c r="O923" s="281"/>
    </row>
    <row r="924" ht="15.75" customHeight="1">
      <c r="G924" s="282"/>
      <c r="H924" s="282"/>
      <c r="I924" s="282"/>
      <c r="J924" s="282"/>
      <c r="K924" s="282"/>
      <c r="M924" s="280"/>
      <c r="O924" s="281"/>
    </row>
    <row r="925" ht="15.75" customHeight="1">
      <c r="G925" s="282"/>
      <c r="H925" s="282"/>
      <c r="I925" s="282"/>
      <c r="J925" s="282"/>
      <c r="K925" s="282"/>
      <c r="M925" s="280"/>
      <c r="O925" s="281"/>
    </row>
    <row r="926" ht="15.75" customHeight="1">
      <c r="G926" s="282"/>
      <c r="H926" s="282"/>
      <c r="I926" s="282"/>
      <c r="J926" s="282"/>
      <c r="K926" s="282"/>
      <c r="M926" s="280"/>
      <c r="O926" s="281"/>
    </row>
    <row r="927" ht="15.75" customHeight="1">
      <c r="G927" s="282"/>
      <c r="H927" s="282"/>
      <c r="I927" s="282"/>
      <c r="J927" s="282"/>
      <c r="K927" s="282"/>
      <c r="M927" s="280"/>
      <c r="O927" s="281"/>
    </row>
    <row r="928" ht="15.75" customHeight="1">
      <c r="G928" s="282"/>
      <c r="H928" s="282"/>
      <c r="I928" s="282"/>
      <c r="J928" s="282"/>
      <c r="K928" s="282"/>
      <c r="M928" s="280"/>
      <c r="O928" s="281"/>
    </row>
    <row r="929" ht="15.75" customHeight="1">
      <c r="G929" s="282"/>
      <c r="H929" s="282"/>
      <c r="I929" s="282"/>
      <c r="J929" s="282"/>
      <c r="K929" s="282"/>
      <c r="M929" s="280"/>
      <c r="O929" s="281"/>
    </row>
    <row r="930" ht="15.75" customHeight="1">
      <c r="G930" s="282"/>
      <c r="H930" s="282"/>
      <c r="I930" s="282"/>
      <c r="J930" s="282"/>
      <c r="K930" s="282"/>
      <c r="M930" s="280"/>
      <c r="O930" s="281"/>
    </row>
    <row r="931" ht="15.75" customHeight="1">
      <c r="G931" s="282"/>
      <c r="H931" s="282"/>
      <c r="I931" s="282"/>
      <c r="J931" s="282"/>
      <c r="K931" s="282"/>
      <c r="M931" s="280"/>
      <c r="O931" s="281"/>
    </row>
    <row r="932" ht="15.75" customHeight="1">
      <c r="G932" s="282"/>
      <c r="H932" s="282"/>
      <c r="I932" s="282"/>
      <c r="J932" s="282"/>
      <c r="K932" s="282"/>
      <c r="M932" s="280"/>
      <c r="O932" s="281"/>
    </row>
    <row r="933" ht="15.75" customHeight="1">
      <c r="G933" s="282"/>
      <c r="H933" s="282"/>
      <c r="I933" s="282"/>
      <c r="J933" s="282"/>
      <c r="K933" s="282"/>
      <c r="M933" s="280"/>
      <c r="O933" s="281"/>
    </row>
    <row r="934" ht="15.75" customHeight="1">
      <c r="G934" s="282"/>
      <c r="H934" s="282"/>
      <c r="I934" s="282"/>
      <c r="J934" s="282"/>
      <c r="K934" s="282"/>
      <c r="M934" s="280"/>
      <c r="O934" s="281"/>
    </row>
    <row r="935" ht="15.75" customHeight="1">
      <c r="G935" s="282"/>
      <c r="H935" s="282"/>
      <c r="I935" s="282"/>
      <c r="J935" s="282"/>
      <c r="K935" s="282"/>
      <c r="M935" s="280"/>
      <c r="O935" s="281"/>
    </row>
    <row r="936" ht="15.75" customHeight="1">
      <c r="G936" s="282"/>
      <c r="H936" s="282"/>
      <c r="I936" s="282"/>
      <c r="J936" s="282"/>
      <c r="K936" s="282"/>
      <c r="M936" s="280"/>
      <c r="O936" s="281"/>
    </row>
    <row r="937" ht="15.75" customHeight="1">
      <c r="G937" s="282"/>
      <c r="H937" s="282"/>
      <c r="I937" s="282"/>
      <c r="J937" s="282"/>
      <c r="K937" s="282"/>
      <c r="M937" s="280"/>
      <c r="O937" s="281"/>
    </row>
    <row r="938" ht="15.75" customHeight="1">
      <c r="G938" s="282"/>
      <c r="H938" s="282"/>
      <c r="I938" s="282"/>
      <c r="J938" s="282"/>
      <c r="K938" s="282"/>
      <c r="M938" s="280"/>
      <c r="O938" s="281"/>
    </row>
    <row r="939" ht="15.75" customHeight="1">
      <c r="G939" s="282"/>
      <c r="H939" s="282"/>
      <c r="I939" s="282"/>
      <c r="J939" s="282"/>
      <c r="K939" s="282"/>
      <c r="M939" s="280"/>
      <c r="O939" s="281"/>
    </row>
    <row r="940" ht="15.75" customHeight="1">
      <c r="G940" s="282"/>
      <c r="H940" s="282"/>
      <c r="I940" s="282"/>
      <c r="J940" s="282"/>
      <c r="K940" s="282"/>
      <c r="M940" s="280"/>
      <c r="O940" s="281"/>
    </row>
    <row r="941" ht="15.75" customHeight="1">
      <c r="G941" s="282"/>
      <c r="H941" s="282"/>
      <c r="I941" s="282"/>
      <c r="J941" s="282"/>
      <c r="K941" s="282"/>
      <c r="M941" s="280"/>
      <c r="O941" s="281"/>
    </row>
    <row r="942" ht="15.75" customHeight="1">
      <c r="G942" s="282"/>
      <c r="H942" s="282"/>
      <c r="I942" s="282"/>
      <c r="J942" s="282"/>
      <c r="K942" s="282"/>
      <c r="M942" s="280"/>
      <c r="O942" s="281"/>
    </row>
    <row r="943" ht="15.75" customHeight="1">
      <c r="G943" s="282"/>
      <c r="H943" s="282"/>
      <c r="I943" s="282"/>
      <c r="J943" s="282"/>
      <c r="K943" s="282"/>
      <c r="M943" s="280"/>
      <c r="O943" s="281"/>
    </row>
    <row r="944" ht="15.75" customHeight="1">
      <c r="G944" s="282"/>
      <c r="H944" s="282"/>
      <c r="I944" s="282"/>
      <c r="J944" s="282"/>
      <c r="K944" s="282"/>
      <c r="M944" s="280"/>
      <c r="O944" s="281"/>
    </row>
    <row r="945" ht="15.75" customHeight="1">
      <c r="G945" s="282"/>
      <c r="H945" s="282"/>
      <c r="I945" s="282"/>
      <c r="J945" s="282"/>
      <c r="K945" s="282"/>
      <c r="M945" s="280"/>
      <c r="O945" s="281"/>
    </row>
    <row r="946" ht="15.75" customHeight="1">
      <c r="G946" s="282"/>
      <c r="H946" s="282"/>
      <c r="I946" s="282"/>
      <c r="J946" s="282"/>
      <c r="K946" s="282"/>
      <c r="M946" s="280"/>
      <c r="O946" s="281"/>
    </row>
    <row r="947" ht="15.75" customHeight="1">
      <c r="G947" s="282"/>
      <c r="H947" s="282"/>
      <c r="I947" s="282"/>
      <c r="J947" s="282"/>
      <c r="K947" s="282"/>
      <c r="M947" s="280"/>
      <c r="O947" s="281"/>
    </row>
    <row r="948" ht="15.75" customHeight="1">
      <c r="G948" s="282"/>
      <c r="H948" s="282"/>
      <c r="I948" s="282"/>
      <c r="J948" s="282"/>
      <c r="K948" s="282"/>
      <c r="M948" s="280"/>
      <c r="O948" s="281"/>
    </row>
    <row r="949" ht="15.75" customHeight="1">
      <c r="G949" s="282"/>
      <c r="H949" s="282"/>
      <c r="I949" s="282"/>
      <c r="J949" s="282"/>
      <c r="K949" s="282"/>
      <c r="M949" s="280"/>
      <c r="O949" s="281"/>
    </row>
    <row r="950" ht="15.75" customHeight="1">
      <c r="G950" s="282"/>
      <c r="H950" s="282"/>
      <c r="I950" s="282"/>
      <c r="J950" s="282"/>
      <c r="K950" s="282"/>
      <c r="M950" s="280"/>
      <c r="O950" s="281"/>
    </row>
    <row r="951" ht="15.75" customHeight="1">
      <c r="G951" s="282"/>
      <c r="H951" s="282"/>
      <c r="I951" s="282"/>
      <c r="J951" s="282"/>
      <c r="K951" s="282"/>
      <c r="M951" s="280"/>
      <c r="O951" s="281"/>
    </row>
    <row r="952" ht="15.75" customHeight="1">
      <c r="G952" s="282"/>
      <c r="H952" s="282"/>
      <c r="I952" s="282"/>
      <c r="J952" s="282"/>
      <c r="K952" s="282"/>
      <c r="M952" s="280"/>
      <c r="O952" s="281"/>
    </row>
    <row r="953" ht="15.75" customHeight="1">
      <c r="G953" s="282"/>
      <c r="H953" s="282"/>
      <c r="I953" s="282"/>
      <c r="J953" s="282"/>
      <c r="K953" s="282"/>
      <c r="M953" s="280"/>
      <c r="O953" s="281"/>
    </row>
    <row r="954" ht="15.75" customHeight="1">
      <c r="G954" s="282"/>
      <c r="H954" s="282"/>
      <c r="I954" s="282"/>
      <c r="J954" s="282"/>
      <c r="K954" s="282"/>
      <c r="M954" s="280"/>
      <c r="O954" s="281"/>
    </row>
    <row r="955" ht="15.75" customHeight="1">
      <c r="G955" s="282"/>
      <c r="H955" s="282"/>
      <c r="I955" s="282"/>
      <c r="J955" s="282"/>
      <c r="K955" s="282"/>
      <c r="M955" s="280"/>
      <c r="O955" s="281"/>
    </row>
    <row r="956" ht="15.75" customHeight="1">
      <c r="G956" s="282"/>
      <c r="H956" s="282"/>
      <c r="I956" s="282"/>
      <c r="J956" s="282"/>
      <c r="K956" s="282"/>
      <c r="M956" s="280"/>
      <c r="O956" s="281"/>
    </row>
    <row r="957" ht="15.75" customHeight="1">
      <c r="G957" s="282"/>
      <c r="H957" s="282"/>
      <c r="I957" s="282"/>
      <c r="J957" s="282"/>
      <c r="K957" s="282"/>
      <c r="M957" s="280"/>
      <c r="O957" s="281"/>
    </row>
    <row r="958" ht="15.75" customHeight="1">
      <c r="G958" s="282"/>
      <c r="H958" s="282"/>
      <c r="I958" s="282"/>
      <c r="J958" s="282"/>
      <c r="K958" s="282"/>
      <c r="M958" s="280"/>
      <c r="O958" s="281"/>
    </row>
    <row r="959" ht="15.75" customHeight="1">
      <c r="G959" s="282"/>
      <c r="H959" s="282"/>
      <c r="I959" s="282"/>
      <c r="J959" s="282"/>
      <c r="K959" s="282"/>
      <c r="M959" s="280"/>
      <c r="O959" s="281"/>
    </row>
    <row r="960" ht="15.75" customHeight="1">
      <c r="G960" s="282"/>
      <c r="H960" s="282"/>
      <c r="I960" s="282"/>
      <c r="J960" s="282"/>
      <c r="K960" s="282"/>
      <c r="M960" s="280"/>
      <c r="O960" s="281"/>
    </row>
    <row r="961" ht="15.75" customHeight="1">
      <c r="G961" s="282"/>
      <c r="H961" s="282"/>
      <c r="I961" s="282"/>
      <c r="J961" s="282"/>
      <c r="K961" s="282"/>
      <c r="M961" s="280"/>
      <c r="O961" s="281"/>
    </row>
    <row r="962" ht="15.75" customHeight="1">
      <c r="G962" s="282"/>
      <c r="H962" s="282"/>
      <c r="I962" s="282"/>
      <c r="J962" s="282"/>
      <c r="K962" s="282"/>
      <c r="M962" s="280"/>
      <c r="O962" s="281"/>
    </row>
    <row r="963" ht="15.75" customHeight="1">
      <c r="G963" s="282"/>
      <c r="H963" s="282"/>
      <c r="I963" s="282"/>
      <c r="J963" s="282"/>
      <c r="K963" s="282"/>
      <c r="M963" s="280"/>
      <c r="O963" s="281"/>
    </row>
    <row r="964" ht="15.75" customHeight="1">
      <c r="G964" s="282"/>
      <c r="H964" s="282"/>
      <c r="I964" s="282"/>
      <c r="J964" s="282"/>
      <c r="K964" s="282"/>
      <c r="M964" s="280"/>
      <c r="O964" s="281"/>
    </row>
    <row r="965" ht="15.75" customHeight="1">
      <c r="G965" s="282"/>
      <c r="H965" s="282"/>
      <c r="I965" s="282"/>
      <c r="J965" s="282"/>
      <c r="K965" s="282"/>
      <c r="M965" s="280"/>
      <c r="O965" s="281"/>
    </row>
    <row r="966" ht="15.75" customHeight="1">
      <c r="G966" s="282"/>
      <c r="H966" s="282"/>
      <c r="I966" s="282"/>
      <c r="J966" s="282"/>
      <c r="K966" s="282"/>
      <c r="M966" s="280"/>
      <c r="O966" s="281"/>
    </row>
    <row r="967" ht="15.75" customHeight="1">
      <c r="G967" s="282"/>
      <c r="H967" s="282"/>
      <c r="I967" s="282"/>
      <c r="J967" s="282"/>
      <c r="K967" s="282"/>
      <c r="M967" s="280"/>
      <c r="O967" s="281"/>
    </row>
    <row r="968" ht="15.75" customHeight="1">
      <c r="G968" s="282"/>
      <c r="H968" s="282"/>
      <c r="I968" s="282"/>
      <c r="J968" s="282"/>
      <c r="K968" s="282"/>
      <c r="M968" s="280"/>
      <c r="O968" s="281"/>
    </row>
    <row r="969" ht="15.75" customHeight="1">
      <c r="G969" s="282"/>
      <c r="H969" s="282"/>
      <c r="I969" s="282"/>
      <c r="J969" s="282"/>
      <c r="K969" s="282"/>
      <c r="M969" s="280"/>
      <c r="O969" s="281"/>
    </row>
    <row r="970" ht="15.75" customHeight="1">
      <c r="G970" s="282"/>
      <c r="H970" s="282"/>
      <c r="I970" s="282"/>
      <c r="J970" s="282"/>
      <c r="K970" s="282"/>
      <c r="M970" s="280"/>
      <c r="O970" s="281"/>
    </row>
    <row r="971" ht="15.75" customHeight="1">
      <c r="G971" s="282"/>
      <c r="H971" s="282"/>
      <c r="I971" s="282"/>
      <c r="J971" s="282"/>
      <c r="K971" s="282"/>
      <c r="M971" s="280"/>
      <c r="O971" s="281"/>
    </row>
    <row r="972" ht="15.75" customHeight="1">
      <c r="G972" s="282"/>
      <c r="H972" s="282"/>
      <c r="I972" s="282"/>
      <c r="J972" s="282"/>
      <c r="K972" s="282"/>
      <c r="M972" s="280"/>
      <c r="O972" s="281"/>
    </row>
    <row r="973" ht="15.75" customHeight="1">
      <c r="G973" s="282"/>
      <c r="H973" s="282"/>
      <c r="I973" s="282"/>
      <c r="J973" s="282"/>
      <c r="K973" s="282"/>
      <c r="M973" s="280"/>
      <c r="O973" s="281"/>
    </row>
    <row r="974" ht="15.75" customHeight="1">
      <c r="G974" s="282"/>
      <c r="H974" s="282"/>
      <c r="I974" s="282"/>
      <c r="J974" s="282"/>
      <c r="K974" s="282"/>
      <c r="M974" s="280"/>
      <c r="O974" s="281"/>
    </row>
    <row r="975" ht="15.75" customHeight="1">
      <c r="G975" s="282"/>
      <c r="H975" s="282"/>
      <c r="I975" s="282"/>
      <c r="J975" s="282"/>
      <c r="K975" s="282"/>
      <c r="M975" s="280"/>
      <c r="O975" s="281"/>
    </row>
    <row r="976" ht="15.75" customHeight="1">
      <c r="G976" s="282"/>
      <c r="H976" s="282"/>
      <c r="I976" s="282"/>
      <c r="J976" s="282"/>
      <c r="K976" s="282"/>
      <c r="M976" s="280"/>
      <c r="O976" s="281"/>
    </row>
    <row r="977" ht="15.75" customHeight="1">
      <c r="G977" s="282"/>
      <c r="H977" s="282"/>
      <c r="I977" s="282"/>
      <c r="J977" s="282"/>
      <c r="K977" s="282"/>
      <c r="M977" s="280"/>
      <c r="O977" s="281"/>
    </row>
    <row r="978" ht="15.75" customHeight="1">
      <c r="G978" s="282"/>
      <c r="H978" s="282"/>
      <c r="I978" s="282"/>
      <c r="J978" s="282"/>
      <c r="K978" s="282"/>
      <c r="M978" s="280"/>
      <c r="O978" s="281"/>
    </row>
    <row r="979" ht="15.75" customHeight="1">
      <c r="G979" s="282"/>
      <c r="H979" s="282"/>
      <c r="I979" s="282"/>
      <c r="J979" s="282"/>
      <c r="K979" s="282"/>
      <c r="M979" s="280"/>
      <c r="O979" s="281"/>
    </row>
    <row r="980" ht="15.75" customHeight="1">
      <c r="G980" s="282"/>
      <c r="H980" s="282"/>
      <c r="I980" s="282"/>
      <c r="J980" s="282"/>
      <c r="K980" s="282"/>
      <c r="M980" s="280"/>
      <c r="O980" s="281"/>
    </row>
    <row r="981" ht="15.75" customHeight="1">
      <c r="G981" s="282"/>
      <c r="H981" s="282"/>
      <c r="I981" s="282"/>
      <c r="J981" s="282"/>
      <c r="K981" s="282"/>
      <c r="M981" s="280"/>
      <c r="O981" s="281"/>
    </row>
    <row r="982" ht="15.75" customHeight="1">
      <c r="G982" s="282"/>
      <c r="H982" s="282"/>
      <c r="I982" s="282"/>
      <c r="J982" s="282"/>
      <c r="K982" s="282"/>
      <c r="M982" s="280"/>
      <c r="O982" s="281"/>
    </row>
    <row r="983" ht="15.75" customHeight="1">
      <c r="G983" s="282"/>
      <c r="H983" s="282"/>
      <c r="I983" s="282"/>
      <c r="J983" s="282"/>
      <c r="K983" s="282"/>
      <c r="M983" s="280"/>
      <c r="O983" s="281"/>
    </row>
    <row r="984" ht="15.75" customHeight="1">
      <c r="G984" s="282"/>
      <c r="H984" s="282"/>
      <c r="I984" s="282"/>
      <c r="J984" s="282"/>
      <c r="K984" s="282"/>
      <c r="M984" s="280"/>
      <c r="O984" s="281"/>
    </row>
    <row r="985" ht="15.75" customHeight="1">
      <c r="G985" s="282"/>
      <c r="H985" s="282"/>
      <c r="I985" s="282"/>
      <c r="J985" s="282"/>
      <c r="K985" s="282"/>
      <c r="M985" s="280"/>
      <c r="O985" s="281"/>
    </row>
    <row r="986" ht="15.75" customHeight="1">
      <c r="G986" s="282"/>
      <c r="H986" s="282"/>
      <c r="I986" s="282"/>
      <c r="J986" s="282"/>
      <c r="K986" s="282"/>
      <c r="M986" s="280"/>
      <c r="O986" s="281"/>
    </row>
    <row r="987" ht="15.75" customHeight="1">
      <c r="G987" s="282"/>
      <c r="H987" s="282"/>
      <c r="I987" s="282"/>
      <c r="J987" s="282"/>
      <c r="K987" s="282"/>
      <c r="M987" s="280"/>
      <c r="O987" s="281"/>
    </row>
    <row r="988" ht="15.75" customHeight="1">
      <c r="G988" s="282"/>
      <c r="H988" s="282"/>
      <c r="I988" s="282"/>
      <c r="J988" s="282"/>
      <c r="K988" s="282"/>
      <c r="M988" s="280"/>
      <c r="O988" s="281"/>
    </row>
    <row r="989" ht="15.75" customHeight="1">
      <c r="G989" s="282"/>
      <c r="H989" s="282"/>
      <c r="I989" s="282"/>
      <c r="J989" s="282"/>
      <c r="K989" s="282"/>
      <c r="M989" s="280"/>
      <c r="O989" s="281"/>
    </row>
    <row r="990" ht="15.75" customHeight="1">
      <c r="G990" s="282"/>
      <c r="H990" s="282"/>
      <c r="I990" s="282"/>
      <c r="J990" s="282"/>
      <c r="K990" s="282"/>
      <c r="M990" s="280"/>
      <c r="O990" s="281"/>
    </row>
    <row r="991" ht="15.75" customHeight="1">
      <c r="G991" s="282"/>
      <c r="H991" s="282"/>
      <c r="I991" s="282"/>
      <c r="J991" s="282"/>
      <c r="K991" s="282"/>
      <c r="M991" s="280"/>
      <c r="O991" s="281"/>
    </row>
    <row r="992" ht="15.75" customHeight="1">
      <c r="G992" s="282"/>
      <c r="H992" s="282"/>
      <c r="I992" s="282"/>
      <c r="J992" s="282"/>
      <c r="K992" s="282"/>
      <c r="M992" s="280"/>
      <c r="O992" s="281"/>
    </row>
    <row r="993" ht="15.75" customHeight="1">
      <c r="G993" s="282"/>
      <c r="H993" s="282"/>
      <c r="I993" s="282"/>
      <c r="J993" s="282"/>
      <c r="K993" s="282"/>
      <c r="M993" s="280"/>
      <c r="O993" s="281"/>
    </row>
    <row r="994" ht="15.75" customHeight="1">
      <c r="G994" s="282"/>
      <c r="H994" s="282"/>
      <c r="I994" s="282"/>
      <c r="J994" s="282"/>
      <c r="K994" s="282"/>
      <c r="M994" s="280"/>
      <c r="O994" s="281"/>
    </row>
    <row r="995" ht="15.75" customHeight="1">
      <c r="G995" s="282"/>
      <c r="H995" s="282"/>
      <c r="I995" s="282"/>
      <c r="J995" s="282"/>
      <c r="K995" s="282"/>
      <c r="M995" s="280"/>
      <c r="O995" s="281"/>
    </row>
    <row r="996" ht="15.75" customHeight="1">
      <c r="G996" s="282"/>
      <c r="H996" s="282"/>
      <c r="I996" s="282"/>
      <c r="J996" s="282"/>
      <c r="K996" s="282"/>
      <c r="M996" s="280"/>
      <c r="O996" s="281"/>
    </row>
    <row r="997" ht="15.75" customHeight="1">
      <c r="G997" s="282"/>
      <c r="H997" s="282"/>
      <c r="I997" s="282"/>
      <c r="J997" s="282"/>
      <c r="K997" s="282"/>
      <c r="M997" s="280"/>
      <c r="O997" s="281"/>
    </row>
    <row r="998" ht="15.75" customHeight="1">
      <c r="G998" s="282"/>
      <c r="H998" s="282"/>
      <c r="I998" s="282"/>
      <c r="J998" s="282"/>
      <c r="K998" s="282"/>
      <c r="M998" s="280"/>
      <c r="O998" s="281"/>
    </row>
    <row r="999" ht="15.75" customHeight="1">
      <c r="G999" s="282"/>
      <c r="H999" s="282"/>
      <c r="I999" s="282"/>
      <c r="J999" s="282"/>
      <c r="K999" s="282"/>
      <c r="M999" s="280"/>
      <c r="O999" s="281"/>
    </row>
    <row r="1000" ht="15.75" customHeight="1">
      <c r="G1000" s="282"/>
      <c r="H1000" s="282"/>
      <c r="I1000" s="282"/>
      <c r="J1000" s="282"/>
      <c r="K1000" s="282"/>
      <c r="M1000" s="280"/>
      <c r="O1000" s="281"/>
    </row>
    <row r="1001" ht="15.75" customHeight="1">
      <c r="G1001" s="282"/>
      <c r="H1001" s="282"/>
      <c r="I1001" s="282"/>
      <c r="J1001" s="282"/>
      <c r="K1001" s="282"/>
      <c r="M1001" s="280"/>
      <c r="O1001" s="281"/>
    </row>
    <row r="1002" ht="15.75" customHeight="1">
      <c r="G1002" s="282"/>
      <c r="H1002" s="282"/>
      <c r="I1002" s="282"/>
      <c r="J1002" s="282"/>
      <c r="K1002" s="282"/>
      <c r="M1002" s="280"/>
      <c r="O1002" s="281"/>
    </row>
    <row r="1003" ht="15.75" customHeight="1">
      <c r="G1003" s="282"/>
      <c r="H1003" s="282"/>
      <c r="I1003" s="282"/>
      <c r="J1003" s="282"/>
      <c r="K1003" s="282"/>
      <c r="M1003" s="280"/>
      <c r="O1003" s="281"/>
    </row>
    <row r="1004" ht="15.75" customHeight="1">
      <c r="G1004" s="282"/>
      <c r="H1004" s="282"/>
      <c r="I1004" s="282"/>
      <c r="J1004" s="282"/>
      <c r="K1004" s="282"/>
      <c r="M1004" s="280"/>
      <c r="O1004" s="281"/>
    </row>
    <row r="1005" ht="15.75" customHeight="1">
      <c r="G1005" s="282"/>
      <c r="H1005" s="282"/>
      <c r="I1005" s="282"/>
      <c r="J1005" s="282"/>
      <c r="K1005" s="282"/>
      <c r="M1005" s="280"/>
      <c r="O1005" s="281"/>
    </row>
    <row r="1006" ht="15.75" customHeight="1">
      <c r="G1006" s="282"/>
      <c r="H1006" s="282"/>
      <c r="I1006" s="282"/>
      <c r="J1006" s="282"/>
      <c r="K1006" s="282"/>
      <c r="M1006" s="280"/>
      <c r="O1006" s="281"/>
    </row>
  </sheetData>
  <mergeCells count="45">
    <mergeCell ref="A8:F13"/>
    <mergeCell ref="A14:F14"/>
    <mergeCell ref="A15:B15"/>
    <mergeCell ref="A44:B44"/>
    <mergeCell ref="G44:P44"/>
    <mergeCell ref="D48:E48"/>
    <mergeCell ref="G48:P51"/>
    <mergeCell ref="A56:F56"/>
    <mergeCell ref="A57:F57"/>
    <mergeCell ref="B69:H69"/>
    <mergeCell ref="B76:E76"/>
    <mergeCell ref="B82:E82"/>
    <mergeCell ref="B88:D88"/>
    <mergeCell ref="C50:F50"/>
    <mergeCell ref="A51:B51"/>
    <mergeCell ref="C51:F51"/>
    <mergeCell ref="A52:F52"/>
    <mergeCell ref="A53:F53"/>
    <mergeCell ref="A54:F54"/>
    <mergeCell ref="A55:F55"/>
    <mergeCell ref="K4:K5"/>
    <mergeCell ref="L4:L5"/>
    <mergeCell ref="M4:M5"/>
    <mergeCell ref="N4:N5"/>
    <mergeCell ref="O4:O5"/>
    <mergeCell ref="P4:P5"/>
    <mergeCell ref="Q4:Q5"/>
    <mergeCell ref="R4:R5"/>
    <mergeCell ref="S4:S15"/>
    <mergeCell ref="T4:T15"/>
    <mergeCell ref="U4:U15"/>
    <mergeCell ref="V4:V15"/>
    <mergeCell ref="S44:U44"/>
    <mergeCell ref="A1:B3"/>
    <mergeCell ref="C1:S2"/>
    <mergeCell ref="A4:F7"/>
    <mergeCell ref="G4:G5"/>
    <mergeCell ref="H4:H5"/>
    <mergeCell ref="I4:I5"/>
    <mergeCell ref="J4:J5"/>
    <mergeCell ref="C3:O3"/>
    <mergeCell ref="A48:B48"/>
    <mergeCell ref="A49:B49"/>
    <mergeCell ref="D49:E49"/>
    <mergeCell ref="A50:B50"/>
  </mergeCells>
  <conditionalFormatting sqref="G16:R43 G45:R47">
    <cfRule type="containsText" dxfId="0" priority="1" operator="containsText" text="N/A">
      <formula>NOT(ISERROR(SEARCH(("N/A"),(G16))))</formula>
    </cfRule>
  </conditionalFormatting>
  <conditionalFormatting sqref="G16:R43 G45:R47">
    <cfRule type="containsText" dxfId="1" priority="2" operator="containsText" text="N/A">
      <formula>NOT(ISERROR(SEARCH(("N/A"),(G16))))</formula>
    </cfRule>
  </conditionalFormatting>
  <conditionalFormatting sqref="G16:R43 G45:R47">
    <cfRule type="containsText" dxfId="2" priority="3" operator="containsText" text="Asistió">
      <formula>NOT(ISERROR(SEARCH(("Asistió"),(G16))))</formula>
    </cfRule>
  </conditionalFormatting>
  <conditionalFormatting sqref="G16:R43 G45:R47">
    <cfRule type="containsText" dxfId="3" priority="4" operator="containsText" text="Ausente">
      <formula>NOT(ISERROR(SEARCH(("Ausente"),(G16))))</formula>
    </cfRule>
  </conditionalFormatting>
  <conditionalFormatting sqref="G16:R43 G45:R47">
    <cfRule type="containsText" dxfId="4" priority="5" operator="containsText" text="Justificación">
      <formula>NOT(ISERROR(SEARCH(("Justificación"),(G16))))</formula>
    </cfRule>
  </conditionalFormatting>
  <conditionalFormatting sqref="G16:R43 G45:R47">
    <cfRule type="containsText" dxfId="5" priority="6" operator="containsText" text="Justificación">
      <formula>NOT(ISERROR(SEARCH(("Justificación"),(G16))))</formula>
    </cfRule>
  </conditionalFormatting>
  <conditionalFormatting sqref="G16:R43 G45:R47">
    <cfRule type="containsText" dxfId="6" priority="7" operator="containsText" text="Justificación">
      <formula>NOT(ISERROR(SEARCH(("Justificación"),(G16))))</formula>
    </cfRule>
  </conditionalFormatting>
  <conditionalFormatting sqref="G16:R43 G45:R47">
    <cfRule type="containsText" dxfId="6" priority="8" operator="containsText" text="Justificaciín">
      <formula>NOT(ISERROR(SEARCH(("Justificaciín"),(G16))))</formula>
    </cfRule>
  </conditionalFormatting>
  <conditionalFormatting sqref="G16:R43 G45:R47">
    <cfRule type="containsText" dxfId="7" priority="9" operator="containsText" text="Ausente">
      <formula>NOT(ISERROR(SEARCH(("Ausente"),(G16))))</formula>
    </cfRule>
  </conditionalFormatting>
  <conditionalFormatting sqref="G16:R43 G45:R47">
    <cfRule type="containsText" dxfId="6" priority="10" operator="containsText" text="Ausente">
      <formula>NOT(ISERROR(SEARCH(("Ausente"),(G16))))</formula>
    </cfRule>
  </conditionalFormatting>
  <conditionalFormatting sqref="G16:R43 G45:R47">
    <cfRule type="containsText" dxfId="8" priority="11" operator="containsText" text="Asistió">
      <formula>NOT(ISERROR(SEARCH(("Asistió"),(G16))))</formula>
    </cfRule>
  </conditionalFormatting>
  <conditionalFormatting sqref="E16:F43">
    <cfRule type="containsText" dxfId="9" priority="12" operator="containsText" text="3">
      <formula>NOT(ISERROR(SEARCH(("3"),(E16))))</formula>
    </cfRule>
  </conditionalFormatting>
  <conditionalFormatting sqref="E16:F43">
    <cfRule type="containsText" dxfId="10" priority="13" operator="containsText" text="4">
      <formula>NOT(ISERROR(SEARCH(("4"),(E16))))</formula>
    </cfRule>
  </conditionalFormatting>
  <conditionalFormatting sqref="E16:F43">
    <cfRule type="containsText" dxfId="11" priority="14" operator="containsText" text="2">
      <formula>NOT(ISERROR(SEARCH(("2"),(E16))))</formula>
    </cfRule>
  </conditionalFormatting>
  <conditionalFormatting sqref="E16:F43">
    <cfRule type="containsText" dxfId="12" priority="15" operator="containsText" text="3">
      <formula>NOT(ISERROR(SEARCH(("3"),(E16))))</formula>
    </cfRule>
  </conditionalFormatting>
  <conditionalFormatting sqref="E16:F43">
    <cfRule type="containsText" dxfId="13" priority="16" operator="containsText" text="3">
      <formula>NOT(ISERROR(SEARCH(("3"),(E16))))</formula>
    </cfRule>
  </conditionalFormatting>
  <conditionalFormatting sqref="E16:F43">
    <cfRule type="containsText" dxfId="13" priority="17" operator="containsText" text="4">
      <formula>NOT(ISERROR(SEARCH(("4"),(E16))))</formula>
    </cfRule>
  </conditionalFormatting>
  <conditionalFormatting sqref="E16:F43">
    <cfRule type="containsText" dxfId="13" priority="18" operator="containsText" text="2">
      <formula>NOT(ISERROR(SEARCH(("2"),(E16))))</formula>
    </cfRule>
  </conditionalFormatting>
  <conditionalFormatting sqref="E16:F43">
    <cfRule type="containsText" dxfId="13" priority="19" operator="containsText" text="3">
      <formula>NOT(ISERROR(SEARCH(("3"),(E16))))</formula>
    </cfRule>
  </conditionalFormatting>
  <conditionalFormatting sqref="E16:F43">
    <cfRule type="containsText" dxfId="13" priority="20" operator="containsText" text="4">
      <formula>NOT(ISERROR(SEARCH(("4"),(E16))))</formula>
    </cfRule>
  </conditionalFormatting>
  <conditionalFormatting sqref="E16:F43">
    <cfRule type="containsText" dxfId="3" priority="21" operator="containsText" text="4">
      <formula>NOT(ISERROR(SEARCH(("4"),(E16))))</formula>
    </cfRule>
  </conditionalFormatting>
  <conditionalFormatting sqref="E16:F43">
    <cfRule type="containsText" dxfId="13" priority="22" operator="containsText" text="3">
      <formula>NOT(ISERROR(SEARCH(("3"),(E16))))</formula>
    </cfRule>
  </conditionalFormatting>
  <conditionalFormatting sqref="E16:F43">
    <cfRule type="containsText" dxfId="13" priority="23" operator="containsText" text="4">
      <formula>NOT(ISERROR(SEARCH(("4"),(E16))))</formula>
    </cfRule>
  </conditionalFormatting>
  <conditionalFormatting sqref="E16:F43">
    <cfRule type="containsText" dxfId="13" priority="24" operator="containsText" text="2">
      <formula>NOT(ISERROR(SEARCH(("2"),(E16))))</formula>
    </cfRule>
  </conditionalFormatting>
  <conditionalFormatting sqref="E16:F43">
    <cfRule type="containsText" dxfId="13" priority="25" operator="containsText" text="2">
      <formula>NOT(ISERROR(SEARCH(("2"),(E16))))</formula>
    </cfRule>
  </conditionalFormatting>
  <conditionalFormatting sqref="E16:F43">
    <cfRule type="containsText" dxfId="14" priority="26" operator="containsText" text="2">
      <formula>NOT(ISERROR(SEARCH(("2"),(E16))))</formula>
    </cfRule>
  </conditionalFormatting>
  <conditionalFormatting sqref="E16:F43">
    <cfRule type="containsText" dxfId="13" priority="27" operator="containsText" text="2">
      <formula>NOT(ISERROR(SEARCH(("2"),(E16))))</formula>
    </cfRule>
  </conditionalFormatting>
  <conditionalFormatting sqref="E16:F43">
    <cfRule type="containsText" dxfId="15" priority="28" operator="containsText" text="2">
      <formula>NOT(ISERROR(SEARCH(("2"),(E16))))</formula>
    </cfRule>
  </conditionalFormatting>
  <conditionalFormatting sqref="E16:F43">
    <cfRule type="containsText" dxfId="16" priority="29" operator="containsText" text="3">
      <formula>NOT(ISERROR(SEARCH(("3"),(E16))))</formula>
    </cfRule>
  </conditionalFormatting>
  <conditionalFormatting sqref="E16:F43">
    <cfRule type="containsText" dxfId="17" priority="30" operator="containsText" text="4">
      <formula>NOT(ISERROR(SEARCH(("4"),(E16))))</formula>
    </cfRule>
  </conditionalFormatting>
  <conditionalFormatting sqref="E16:F43">
    <cfRule type="containsText" dxfId="18" priority="31" operator="containsText" text="2">
      <formula>NOT(ISERROR(SEARCH(("2"),(E16))))</formula>
    </cfRule>
  </conditionalFormatting>
  <conditionalFormatting sqref="E16:F43">
    <cfRule type="containsText" dxfId="3" priority="32" operator="containsText" text="3">
      <formula>NOT(ISERROR(SEARCH(("3"),(E16))))</formula>
    </cfRule>
  </conditionalFormatting>
  <conditionalFormatting sqref="E45:F47">
    <cfRule type="containsText" dxfId="10" priority="33" operator="containsText" text="5">
      <formula>NOT(ISERROR(SEARCH(("5"),(E45))))</formula>
    </cfRule>
  </conditionalFormatting>
  <conditionalFormatting sqref="E45:F47">
    <cfRule type="containsText" dxfId="10" priority="34" operator="containsText" text="4">
      <formula>NOT(ISERROR(SEARCH(("4"),(E45))))</formula>
    </cfRule>
  </conditionalFormatting>
  <conditionalFormatting sqref="E16:F47">
    <cfRule type="containsText" dxfId="11" priority="35" operator="containsText" text="2">
      <formula>NOT(ISERROR(SEARCH(("2"),(E16))))</formula>
    </cfRule>
  </conditionalFormatting>
  <conditionalFormatting sqref="T16:T43 T45:T47 V16:V43 V45:V47">
    <cfRule type="containsText" dxfId="11" priority="36" operator="containsText" text="2">
      <formula>NOT(ISERROR(SEARCH(("2"),(T16))))</formula>
    </cfRule>
  </conditionalFormatting>
  <conditionalFormatting sqref="T16:T43 T45:T47 V16:V43 V45:V47">
    <cfRule type="containsText" dxfId="9" priority="37" operator="containsText" text="3">
      <formula>NOT(ISERROR(SEARCH(("3"),(T16))))</formula>
    </cfRule>
  </conditionalFormatting>
  <conditionalFormatting sqref="T16:T43 T45:T47 V16:V43 V45:V47">
    <cfRule type="containsText" dxfId="3" priority="38" operator="containsText" text="4">
      <formula>NOT(ISERROR(SEARCH(("4"),(T16))))</formula>
    </cfRule>
  </conditionalFormatting>
  <conditionalFormatting sqref="T16:T43 T45:T47 V16:V43 V45:V47">
    <cfRule type="containsText" dxfId="7" priority="39" operator="containsText" text="5">
      <formula>NOT(ISERROR(SEARCH(("5"),(T16))))</formula>
    </cfRule>
  </conditionalFormatting>
  <conditionalFormatting sqref="T16:T43 T45:T47 V16:V43 V45:V47">
    <cfRule type="containsText" dxfId="7" priority="40" operator="containsText" text="6">
      <formula>NOT(ISERROR(SEARCH(("6"),(T16))))</formula>
    </cfRule>
  </conditionalFormatting>
  <conditionalFormatting sqref="T16:T43 T45:T47 V16:V43 V45:V47">
    <cfRule type="containsText" dxfId="7" priority="41" operator="containsText" text="7">
      <formula>NOT(ISERROR(SEARCH(("7"),(T16))))</formula>
    </cfRule>
  </conditionalFormatting>
  <dataValidations>
    <dataValidation type="list" allowBlank="1" showErrorMessage="1" sqref="G71:G74">
      <formula1>Hoja2!$C$17:$C$18</formula1>
    </dataValidation>
    <dataValidation type="list" allowBlank="1" showErrorMessage="1" sqref="G7:R7">
      <formula1>Hoja2!$G$2:$G$7</formula1>
    </dataValidation>
    <dataValidation type="list" allowBlank="1" showErrorMessage="1" sqref="C71:C74">
      <formula1>Hoja2!$C$12:$C$16</formula1>
    </dataValidation>
    <dataValidation type="list" allowBlank="1" showErrorMessage="1" sqref="G16:R43 G45:R47">
      <formula1>Hoja2!$H$8:$H$11</formula1>
    </dataValidation>
    <dataValidation type="list" allowBlank="1" showErrorMessage="1" sqref="C16:C43 C45:C47">
      <formula1>Hoja2!$C$8:$C$10</formula1>
    </dataValidation>
  </dataValidations>
  <printOptions/>
  <pageMargins bottom="0.75" footer="0.0" header="0.0" left="0.7" right="0.7" top="0.75"/>
  <pageSetup paperSize="9" scale="2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48.71"/>
    <col customWidth="1" min="3" max="3" width="16.57"/>
    <col customWidth="1" min="4" max="4" width="35.43"/>
    <col customWidth="1" min="5" max="5" width="15.29"/>
    <col customWidth="1" min="6" max="6" width="16.86"/>
    <col customWidth="1" min="7" max="7" width="15.86"/>
    <col customWidth="1" min="8" max="8" width="15.57"/>
    <col customWidth="1" min="9" max="14" width="17.29"/>
    <col customWidth="1" min="15" max="17" width="15.43"/>
    <col customWidth="1" min="18" max="18" width="15.29"/>
    <col customWidth="1" min="19" max="19" width="18.86"/>
    <col customWidth="1" min="20" max="20" width="15.43"/>
    <col customWidth="1" min="21" max="22" width="10.71"/>
  </cols>
  <sheetData>
    <row r="1" ht="20.25" customHeight="1">
      <c r="A1" s="182" t="s">
        <v>255</v>
      </c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0"/>
      <c r="R1" s="184" t="s">
        <v>21</v>
      </c>
      <c r="S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8"/>
      <c r="R2" s="184" t="s">
        <v>23</v>
      </c>
      <c r="S2" s="185">
        <v>2.0</v>
      </c>
    </row>
    <row r="3" ht="51.75" customHeight="1">
      <c r="A3" s="16"/>
      <c r="B3" s="18"/>
      <c r="C3" s="186" t="s">
        <v>24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2"/>
      <c r="R3" s="184" t="s">
        <v>25</v>
      </c>
      <c r="S3" s="187">
        <v>45257.0</v>
      </c>
    </row>
    <row r="4" ht="12.75" customHeight="1">
      <c r="A4" s="24" t="s">
        <v>256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5">
        <v>9.0</v>
      </c>
      <c r="P4" s="25">
        <v>10.0</v>
      </c>
      <c r="Q4" s="26" t="s">
        <v>27</v>
      </c>
      <c r="R4" s="26" t="s">
        <v>28</v>
      </c>
      <c r="S4" s="26" t="s">
        <v>29</v>
      </c>
      <c r="T4" s="27" t="s">
        <v>30</v>
      </c>
      <c r="U4" s="28"/>
      <c r="V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30"/>
      <c r="R5" s="30"/>
      <c r="S5" s="30"/>
      <c r="T5" s="30"/>
      <c r="U5" s="28"/>
      <c r="V5" s="28"/>
    </row>
    <row r="6" ht="15.0" customHeight="1">
      <c r="A6" s="14"/>
      <c r="F6" s="15"/>
      <c r="G6" s="31" t="s">
        <v>31</v>
      </c>
      <c r="H6" s="31" t="s">
        <v>31</v>
      </c>
      <c r="I6" s="209" t="s">
        <v>31</v>
      </c>
      <c r="J6" s="31" t="s">
        <v>31</v>
      </c>
      <c r="K6" s="31" t="s">
        <v>31</v>
      </c>
      <c r="L6" s="31" t="s">
        <v>31</v>
      </c>
      <c r="M6" s="31" t="s">
        <v>31</v>
      </c>
      <c r="N6" s="31" t="s">
        <v>31</v>
      </c>
      <c r="O6" s="31" t="s">
        <v>31</v>
      </c>
      <c r="P6" s="31" t="s">
        <v>31</v>
      </c>
      <c r="Q6" s="30"/>
      <c r="R6" s="30"/>
      <c r="S6" s="30"/>
      <c r="T6" s="30"/>
    </row>
    <row r="7">
      <c r="A7" s="16"/>
      <c r="B7" s="17"/>
      <c r="C7" s="17"/>
      <c r="D7" s="17"/>
      <c r="E7" s="17"/>
      <c r="F7" s="18"/>
      <c r="G7" s="32"/>
      <c r="H7" s="32"/>
      <c r="I7" s="58"/>
      <c r="J7" s="32"/>
      <c r="K7" s="32"/>
      <c r="L7" s="32"/>
      <c r="M7" s="32"/>
      <c r="N7" s="32"/>
      <c r="O7" s="32"/>
      <c r="P7" s="32"/>
      <c r="Q7" s="30"/>
      <c r="R7" s="30"/>
      <c r="S7" s="30"/>
      <c r="T7" s="30"/>
    </row>
    <row r="8" ht="15.0" customHeight="1">
      <c r="A8" s="33" t="s">
        <v>32</v>
      </c>
      <c r="B8" s="12"/>
      <c r="C8" s="12"/>
      <c r="D8" s="12"/>
      <c r="E8" s="12"/>
      <c r="F8" s="10"/>
      <c r="G8" s="34" t="s">
        <v>25</v>
      </c>
      <c r="H8" s="34" t="s">
        <v>25</v>
      </c>
      <c r="I8" s="283" t="s">
        <v>25</v>
      </c>
      <c r="J8" s="34" t="s">
        <v>25</v>
      </c>
      <c r="K8" s="34" t="s">
        <v>25</v>
      </c>
      <c r="L8" s="34" t="s">
        <v>25</v>
      </c>
      <c r="M8" s="34" t="s">
        <v>25</v>
      </c>
      <c r="N8" s="34" t="s">
        <v>25</v>
      </c>
      <c r="O8" s="34" t="s">
        <v>25</v>
      </c>
      <c r="P8" s="34" t="s">
        <v>25</v>
      </c>
      <c r="Q8" s="30"/>
      <c r="R8" s="30"/>
      <c r="S8" s="30"/>
      <c r="T8" s="30"/>
    </row>
    <row r="9" ht="15.0" customHeight="1">
      <c r="A9" s="14"/>
      <c r="F9" s="15"/>
      <c r="G9" s="284"/>
      <c r="H9" s="285"/>
      <c r="I9" s="285"/>
      <c r="J9" s="286"/>
      <c r="K9" s="285"/>
      <c r="L9" s="285"/>
      <c r="M9" s="285"/>
      <c r="N9" s="285"/>
      <c r="O9" s="287"/>
      <c r="P9" s="287"/>
      <c r="Q9" s="30"/>
      <c r="R9" s="30"/>
      <c r="S9" s="30"/>
      <c r="T9" s="30"/>
      <c r="U9" s="288"/>
      <c r="V9" s="288"/>
      <c r="W9" s="288"/>
      <c r="X9" s="288"/>
      <c r="Y9" s="288"/>
      <c r="Z9" s="288"/>
    </row>
    <row r="10" ht="15.0" customHeight="1">
      <c r="A10" s="14"/>
      <c r="F10" s="15"/>
      <c r="G10" s="34" t="s">
        <v>33</v>
      </c>
      <c r="H10" s="34" t="s">
        <v>33</v>
      </c>
      <c r="I10" s="283" t="s">
        <v>33</v>
      </c>
      <c r="J10" s="34" t="s">
        <v>33</v>
      </c>
      <c r="K10" s="34" t="s">
        <v>33</v>
      </c>
      <c r="L10" s="34" t="s">
        <v>33</v>
      </c>
      <c r="M10" s="34" t="s">
        <v>33</v>
      </c>
      <c r="N10" s="34" t="s">
        <v>33</v>
      </c>
      <c r="O10" s="34" t="s">
        <v>33</v>
      </c>
      <c r="P10" s="34" t="s">
        <v>33</v>
      </c>
      <c r="Q10" s="30"/>
      <c r="R10" s="30"/>
      <c r="S10" s="30"/>
      <c r="T10" s="30"/>
    </row>
    <row r="11" ht="15.0" customHeight="1">
      <c r="A11" s="14"/>
      <c r="F11" s="15"/>
      <c r="G11" s="225"/>
      <c r="H11" s="225"/>
      <c r="I11" s="225"/>
      <c r="J11" s="289"/>
      <c r="K11" s="289"/>
      <c r="L11" s="289"/>
      <c r="M11" s="225"/>
      <c r="N11" s="225"/>
      <c r="O11" s="290"/>
      <c r="P11" s="290"/>
      <c r="Q11" s="30"/>
      <c r="R11" s="30"/>
      <c r="S11" s="30"/>
      <c r="T11" s="30"/>
      <c r="U11" s="288"/>
      <c r="V11" s="288"/>
      <c r="W11" s="288"/>
      <c r="X11" s="288"/>
      <c r="Y11" s="288"/>
      <c r="Z11" s="288"/>
    </row>
    <row r="12" ht="15.0" customHeight="1">
      <c r="A12" s="14"/>
      <c r="F12" s="15"/>
      <c r="G12" s="37" t="s">
        <v>34</v>
      </c>
      <c r="H12" s="37" t="s">
        <v>34</v>
      </c>
      <c r="I12" s="37" t="s">
        <v>34</v>
      </c>
      <c r="J12" s="37" t="s">
        <v>34</v>
      </c>
      <c r="K12" s="37" t="s">
        <v>34</v>
      </c>
      <c r="L12" s="37" t="s">
        <v>34</v>
      </c>
      <c r="M12" s="37" t="s">
        <v>34</v>
      </c>
      <c r="N12" s="291" t="s">
        <v>34</v>
      </c>
      <c r="O12" s="37" t="s">
        <v>34</v>
      </c>
      <c r="P12" s="37" t="s">
        <v>34</v>
      </c>
      <c r="Q12" s="30"/>
      <c r="R12" s="30"/>
      <c r="S12" s="30"/>
      <c r="T12" s="30"/>
      <c r="U12" s="288"/>
      <c r="V12" s="288"/>
      <c r="W12" s="288"/>
      <c r="X12" s="288"/>
      <c r="Y12" s="288"/>
      <c r="Z12" s="288"/>
    </row>
    <row r="13" ht="15.0" customHeight="1">
      <c r="A13" s="16"/>
      <c r="B13" s="17"/>
      <c r="C13" s="17"/>
      <c r="D13" s="17"/>
      <c r="E13" s="17"/>
      <c r="F13" s="18"/>
      <c r="G13" s="58"/>
      <c r="H13" s="292"/>
      <c r="I13" s="292"/>
      <c r="J13" s="293"/>
      <c r="K13" s="293"/>
      <c r="L13" s="293"/>
      <c r="M13" s="293"/>
      <c r="N13" s="225"/>
      <c r="O13" s="290"/>
      <c r="P13" s="290"/>
      <c r="Q13" s="30"/>
      <c r="R13" s="30"/>
      <c r="S13" s="30"/>
      <c r="T13" s="30"/>
      <c r="U13" s="288"/>
      <c r="V13" s="288"/>
      <c r="W13" s="288"/>
      <c r="X13" s="288"/>
      <c r="Y13" s="288"/>
      <c r="Z13" s="288"/>
    </row>
    <row r="14" ht="29.25" customHeight="1">
      <c r="A14" s="39" t="s">
        <v>35</v>
      </c>
      <c r="B14" s="21"/>
      <c r="C14" s="21"/>
      <c r="D14" s="21"/>
      <c r="E14" s="21"/>
      <c r="F14" s="22"/>
      <c r="G14" s="34" t="s">
        <v>36</v>
      </c>
      <c r="H14" s="34" t="s">
        <v>36</v>
      </c>
      <c r="I14" s="283" t="s">
        <v>36</v>
      </c>
      <c r="J14" s="34" t="s">
        <v>36</v>
      </c>
      <c r="K14" s="34" t="s">
        <v>36</v>
      </c>
      <c r="L14" s="34" t="s">
        <v>36</v>
      </c>
      <c r="M14" s="34" t="s">
        <v>36</v>
      </c>
      <c r="N14" s="34" t="s">
        <v>36</v>
      </c>
      <c r="O14" s="34" t="s">
        <v>36</v>
      </c>
      <c r="P14" s="34" t="s">
        <v>36</v>
      </c>
      <c r="Q14" s="30"/>
      <c r="R14" s="30"/>
      <c r="S14" s="30"/>
      <c r="T14" s="30"/>
      <c r="U14" s="40"/>
      <c r="V14" s="40"/>
    </row>
    <row r="15" ht="96.75" customHeight="1">
      <c r="A15" s="41" t="s">
        <v>37</v>
      </c>
      <c r="B15" s="22"/>
      <c r="C15" s="42" t="s">
        <v>38</v>
      </c>
      <c r="D15" s="43" t="s">
        <v>39</v>
      </c>
      <c r="E15" s="44" t="s">
        <v>40</v>
      </c>
      <c r="F15" s="45" t="s">
        <v>41</v>
      </c>
      <c r="G15" s="51"/>
      <c r="H15" s="294"/>
      <c r="I15" s="58"/>
      <c r="J15" s="32"/>
      <c r="K15" s="58"/>
      <c r="L15" s="32"/>
      <c r="M15" s="295"/>
      <c r="N15" s="51"/>
      <c r="O15" s="32"/>
      <c r="P15" s="77"/>
      <c r="Q15" s="29"/>
      <c r="R15" s="29"/>
      <c r="S15" s="29"/>
      <c r="T15" s="29"/>
    </row>
    <row r="16">
      <c r="A16" s="184" t="s">
        <v>42</v>
      </c>
      <c r="B16" s="296" t="s">
        <v>257</v>
      </c>
      <c r="C16" s="152" t="s">
        <v>6</v>
      </c>
      <c r="D16" s="296" t="s">
        <v>258</v>
      </c>
      <c r="E16" s="153">
        <v>1.0</v>
      </c>
      <c r="F16" s="297">
        <v>0.0</v>
      </c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8"/>
      <c r="R16" s="58"/>
      <c r="S16" s="59"/>
      <c r="T16" s="58"/>
    </row>
    <row r="17">
      <c r="A17" s="184" t="s">
        <v>46</v>
      </c>
      <c r="B17" s="296" t="s">
        <v>259</v>
      </c>
      <c r="C17" s="152" t="s">
        <v>10</v>
      </c>
      <c r="D17" s="296" t="s">
        <v>260</v>
      </c>
      <c r="E17" s="159">
        <v>0.0</v>
      </c>
      <c r="F17" s="154">
        <v>0.0</v>
      </c>
      <c r="G17" s="56" t="s">
        <v>12</v>
      </c>
      <c r="H17" s="56" t="s">
        <v>12</v>
      </c>
      <c r="I17" s="56" t="s">
        <v>12</v>
      </c>
      <c r="J17" s="56" t="s">
        <v>12</v>
      </c>
      <c r="K17" s="56" t="s">
        <v>12</v>
      </c>
      <c r="L17" s="56" t="s">
        <v>12</v>
      </c>
      <c r="M17" s="56" t="s">
        <v>12</v>
      </c>
      <c r="N17" s="56" t="s">
        <v>12</v>
      </c>
      <c r="O17" s="56" t="s">
        <v>12</v>
      </c>
      <c r="P17" s="56" t="s">
        <v>12</v>
      </c>
      <c r="Q17" s="58">
        <f t="shared" ref="Q17:Q25" si="1">COUNTIF(G17:P17,"Asistió")</f>
        <v>0</v>
      </c>
      <c r="R17" s="58">
        <f t="shared" ref="R17:R25" si="2">COUNTIF(G17:P17,"Ausente")+E17</f>
        <v>0</v>
      </c>
      <c r="S17" s="59" t="str">
        <f t="shared" ref="S17:S25" si="3">Q17/$C$71</f>
        <v>#DIV/0!</v>
      </c>
      <c r="T17" s="58">
        <f t="shared" ref="T17:T25" si="4">COUNTIF(G17:P17,"Justificación")+F17</f>
        <v>0</v>
      </c>
    </row>
    <row r="18">
      <c r="A18" s="184" t="s">
        <v>46</v>
      </c>
      <c r="B18" s="296" t="s">
        <v>47</v>
      </c>
      <c r="C18" s="152" t="s">
        <v>6</v>
      </c>
      <c r="D18" s="296" t="s">
        <v>261</v>
      </c>
      <c r="E18" s="159">
        <v>0.0</v>
      </c>
      <c r="F18" s="154">
        <v>0.0</v>
      </c>
      <c r="G18" s="56"/>
      <c r="H18" s="32"/>
      <c r="I18" s="58"/>
      <c r="J18" s="58"/>
      <c r="K18" s="32"/>
      <c r="L18" s="32"/>
      <c r="M18" s="32"/>
      <c r="N18" s="32"/>
      <c r="O18" s="32"/>
      <c r="P18" s="32"/>
      <c r="Q18" s="58">
        <f t="shared" si="1"/>
        <v>0</v>
      </c>
      <c r="R18" s="58">
        <f t="shared" si="2"/>
        <v>0</v>
      </c>
      <c r="S18" s="59" t="str">
        <f t="shared" si="3"/>
        <v>#DIV/0!</v>
      </c>
      <c r="T18" s="58">
        <f t="shared" si="4"/>
        <v>0</v>
      </c>
    </row>
    <row r="19">
      <c r="A19" s="184" t="s">
        <v>111</v>
      </c>
      <c r="B19" s="296" t="s">
        <v>168</v>
      </c>
      <c r="C19" s="152" t="s">
        <v>6</v>
      </c>
      <c r="D19" s="296" t="s">
        <v>262</v>
      </c>
      <c r="E19" s="159">
        <v>0.0</v>
      </c>
      <c r="F19" s="160">
        <v>2.0</v>
      </c>
      <c r="G19" s="56"/>
      <c r="H19" s="32"/>
      <c r="I19" s="58"/>
      <c r="J19" s="58"/>
      <c r="K19" s="32"/>
      <c r="L19" s="32"/>
      <c r="M19" s="32"/>
      <c r="N19" s="32"/>
      <c r="O19" s="32"/>
      <c r="P19" s="32"/>
      <c r="Q19" s="58">
        <f t="shared" si="1"/>
        <v>0</v>
      </c>
      <c r="R19" s="58">
        <f t="shared" si="2"/>
        <v>0</v>
      </c>
      <c r="S19" s="59" t="str">
        <f t="shared" si="3"/>
        <v>#DIV/0!</v>
      </c>
      <c r="T19" s="58">
        <f t="shared" si="4"/>
        <v>2</v>
      </c>
    </row>
    <row r="20">
      <c r="A20" s="184" t="s">
        <v>111</v>
      </c>
      <c r="B20" s="296" t="s">
        <v>168</v>
      </c>
      <c r="C20" s="152" t="s">
        <v>6</v>
      </c>
      <c r="D20" s="296" t="s">
        <v>263</v>
      </c>
      <c r="E20" s="159">
        <v>1.0</v>
      </c>
      <c r="F20" s="160">
        <v>2.0</v>
      </c>
      <c r="G20" s="56"/>
      <c r="H20" s="32"/>
      <c r="I20" s="58"/>
      <c r="J20" s="58"/>
      <c r="K20" s="32"/>
      <c r="L20" s="32"/>
      <c r="M20" s="32"/>
      <c r="N20" s="32"/>
      <c r="O20" s="32"/>
      <c r="P20" s="32"/>
      <c r="Q20" s="58">
        <f t="shared" si="1"/>
        <v>0</v>
      </c>
      <c r="R20" s="58">
        <f t="shared" si="2"/>
        <v>1</v>
      </c>
      <c r="S20" s="59" t="str">
        <f t="shared" si="3"/>
        <v>#DIV/0!</v>
      </c>
      <c r="T20" s="58">
        <f t="shared" si="4"/>
        <v>2</v>
      </c>
    </row>
    <row r="21">
      <c r="A21" s="184" t="s">
        <v>49</v>
      </c>
      <c r="B21" s="296" t="s">
        <v>50</v>
      </c>
      <c r="C21" s="152" t="s">
        <v>6</v>
      </c>
      <c r="D21" s="296" t="s">
        <v>264</v>
      </c>
      <c r="E21" s="153">
        <v>1.0</v>
      </c>
      <c r="F21" s="154">
        <v>0.0</v>
      </c>
      <c r="G21" s="56"/>
      <c r="H21" s="32"/>
      <c r="I21" s="58"/>
      <c r="J21" s="58"/>
      <c r="K21" s="32"/>
      <c r="L21" s="32"/>
      <c r="M21" s="32"/>
      <c r="N21" s="32"/>
      <c r="O21" s="32"/>
      <c r="P21" s="32"/>
      <c r="Q21" s="58">
        <f t="shared" si="1"/>
        <v>0</v>
      </c>
      <c r="R21" s="58">
        <f t="shared" si="2"/>
        <v>1</v>
      </c>
      <c r="S21" s="59" t="str">
        <f t="shared" si="3"/>
        <v>#DIV/0!</v>
      </c>
      <c r="T21" s="58">
        <f t="shared" si="4"/>
        <v>0</v>
      </c>
    </row>
    <row r="22">
      <c r="A22" s="184" t="s">
        <v>49</v>
      </c>
      <c r="B22" s="296" t="s">
        <v>50</v>
      </c>
      <c r="C22" s="152" t="s">
        <v>10</v>
      </c>
      <c r="D22" s="296" t="s">
        <v>265</v>
      </c>
      <c r="E22" s="159">
        <v>0.0</v>
      </c>
      <c r="F22" s="154">
        <v>0.0</v>
      </c>
      <c r="G22" s="56" t="s">
        <v>12</v>
      </c>
      <c r="H22" s="56" t="s">
        <v>12</v>
      </c>
      <c r="I22" s="56" t="s">
        <v>12</v>
      </c>
      <c r="J22" s="56" t="s">
        <v>12</v>
      </c>
      <c r="K22" s="56" t="s">
        <v>12</v>
      </c>
      <c r="L22" s="56" t="s">
        <v>12</v>
      </c>
      <c r="M22" s="56" t="s">
        <v>12</v>
      </c>
      <c r="N22" s="56" t="s">
        <v>12</v>
      </c>
      <c r="O22" s="56" t="s">
        <v>12</v>
      </c>
      <c r="P22" s="56" t="s">
        <v>12</v>
      </c>
      <c r="Q22" s="58">
        <f t="shared" si="1"/>
        <v>0</v>
      </c>
      <c r="R22" s="58">
        <f t="shared" si="2"/>
        <v>0</v>
      </c>
      <c r="S22" s="59" t="str">
        <f t="shared" si="3"/>
        <v>#DIV/0!</v>
      </c>
      <c r="T22" s="58">
        <f t="shared" si="4"/>
        <v>0</v>
      </c>
    </row>
    <row r="23">
      <c r="A23" s="184" t="s">
        <v>190</v>
      </c>
      <c r="B23" s="296" t="s">
        <v>55</v>
      </c>
      <c r="C23" s="152" t="s">
        <v>10</v>
      </c>
      <c r="D23" s="296" t="s">
        <v>266</v>
      </c>
      <c r="E23" s="159">
        <v>0.0</v>
      </c>
      <c r="F23" s="154">
        <v>0.0</v>
      </c>
      <c r="G23" s="56" t="s">
        <v>12</v>
      </c>
      <c r="H23" s="56" t="s">
        <v>12</v>
      </c>
      <c r="I23" s="56" t="s">
        <v>12</v>
      </c>
      <c r="J23" s="56" t="s">
        <v>12</v>
      </c>
      <c r="K23" s="56" t="s">
        <v>12</v>
      </c>
      <c r="L23" s="56" t="s">
        <v>12</v>
      </c>
      <c r="M23" s="56" t="s">
        <v>12</v>
      </c>
      <c r="N23" s="56" t="s">
        <v>12</v>
      </c>
      <c r="O23" s="56" t="s">
        <v>12</v>
      </c>
      <c r="P23" s="56" t="s">
        <v>12</v>
      </c>
      <c r="Q23" s="58">
        <f t="shared" si="1"/>
        <v>0</v>
      </c>
      <c r="R23" s="58">
        <f t="shared" si="2"/>
        <v>0</v>
      </c>
      <c r="S23" s="59" t="str">
        <f t="shared" si="3"/>
        <v>#DIV/0!</v>
      </c>
      <c r="T23" s="58">
        <f t="shared" si="4"/>
        <v>0</v>
      </c>
    </row>
    <row r="24" ht="15.75" customHeight="1">
      <c r="A24" s="184" t="s">
        <v>190</v>
      </c>
      <c r="B24" s="296" t="s">
        <v>55</v>
      </c>
      <c r="C24" s="152" t="s">
        <v>6</v>
      </c>
      <c r="D24" s="296" t="s">
        <v>267</v>
      </c>
      <c r="E24" s="153">
        <v>1.0</v>
      </c>
      <c r="F24" s="154">
        <v>0.0</v>
      </c>
      <c r="G24" s="56"/>
      <c r="H24" s="32"/>
      <c r="I24" s="58"/>
      <c r="J24" s="58"/>
      <c r="K24" s="32"/>
      <c r="L24" s="32"/>
      <c r="M24" s="32"/>
      <c r="N24" s="32"/>
      <c r="O24" s="32"/>
      <c r="P24" s="32"/>
      <c r="Q24" s="58">
        <f t="shared" si="1"/>
        <v>0</v>
      </c>
      <c r="R24" s="58">
        <f t="shared" si="2"/>
        <v>1</v>
      </c>
      <c r="S24" s="59" t="str">
        <f t="shared" si="3"/>
        <v>#DIV/0!</v>
      </c>
      <c r="T24" s="58">
        <f t="shared" si="4"/>
        <v>0</v>
      </c>
    </row>
    <row r="25" ht="15.75" customHeight="1">
      <c r="A25" s="184" t="s">
        <v>193</v>
      </c>
      <c r="B25" s="298" t="s">
        <v>58</v>
      </c>
      <c r="C25" s="152" t="s">
        <v>10</v>
      </c>
      <c r="D25" s="296" t="s">
        <v>268</v>
      </c>
      <c r="E25" s="159">
        <v>0.0</v>
      </c>
      <c r="F25" s="154">
        <v>0.0</v>
      </c>
      <c r="G25" s="56" t="s">
        <v>12</v>
      </c>
      <c r="H25" s="56" t="s">
        <v>12</v>
      </c>
      <c r="I25" s="56" t="s">
        <v>12</v>
      </c>
      <c r="J25" s="56" t="s">
        <v>12</v>
      </c>
      <c r="K25" s="56" t="s">
        <v>12</v>
      </c>
      <c r="L25" s="56" t="s">
        <v>12</v>
      </c>
      <c r="M25" s="56" t="s">
        <v>12</v>
      </c>
      <c r="N25" s="56" t="s">
        <v>12</v>
      </c>
      <c r="O25" s="56" t="s">
        <v>12</v>
      </c>
      <c r="P25" s="56" t="s">
        <v>12</v>
      </c>
      <c r="Q25" s="58">
        <f t="shared" si="1"/>
        <v>0</v>
      </c>
      <c r="R25" s="58">
        <f t="shared" si="2"/>
        <v>0</v>
      </c>
      <c r="S25" s="59" t="str">
        <f t="shared" si="3"/>
        <v>#DIV/0!</v>
      </c>
      <c r="T25" s="58">
        <f t="shared" si="4"/>
        <v>0</v>
      </c>
    </row>
    <row r="26" ht="15.75" customHeight="1">
      <c r="A26" s="184" t="s">
        <v>196</v>
      </c>
      <c r="B26" s="296" t="s">
        <v>197</v>
      </c>
      <c r="C26" s="152" t="s">
        <v>6</v>
      </c>
      <c r="D26" s="296" t="s">
        <v>269</v>
      </c>
      <c r="E26" s="159">
        <v>0.0</v>
      </c>
      <c r="F26" s="154">
        <v>0.0</v>
      </c>
      <c r="G26" s="56"/>
      <c r="H26" s="32"/>
      <c r="I26" s="58"/>
      <c r="J26" s="58"/>
      <c r="K26" s="32"/>
      <c r="L26" s="32"/>
      <c r="M26" s="32"/>
      <c r="N26" s="32"/>
      <c r="O26" s="32"/>
      <c r="P26" s="32"/>
      <c r="Q26" s="58"/>
      <c r="R26" s="58"/>
      <c r="S26" s="59"/>
      <c r="T26" s="58"/>
    </row>
    <row r="27" ht="15.75" customHeight="1">
      <c r="A27" s="184" t="s">
        <v>61</v>
      </c>
      <c r="B27" s="296" t="s">
        <v>62</v>
      </c>
      <c r="C27" s="152" t="s">
        <v>10</v>
      </c>
      <c r="D27" s="296" t="s">
        <v>270</v>
      </c>
      <c r="E27" s="153">
        <v>3.0</v>
      </c>
      <c r="F27" s="154">
        <v>0.0</v>
      </c>
      <c r="G27" s="56"/>
      <c r="H27" s="32"/>
      <c r="I27" s="58"/>
      <c r="J27" s="58"/>
      <c r="K27" s="32"/>
      <c r="L27" s="32"/>
      <c r="M27" s="32"/>
      <c r="N27" s="32"/>
      <c r="O27" s="32"/>
      <c r="P27" s="32"/>
      <c r="Q27" s="58">
        <f t="shared" ref="Q27:Q29" si="5">COUNTIF(G27:P27,"Asistió")</f>
        <v>0</v>
      </c>
      <c r="R27" s="58">
        <f t="shared" ref="R27:R29" si="6">COUNTIF(G27:P27,"Ausente")+E27</f>
        <v>3</v>
      </c>
      <c r="S27" s="59" t="str">
        <f t="shared" ref="S27:S29" si="7">Q27/$C$71</f>
        <v>#DIV/0!</v>
      </c>
      <c r="T27" s="58">
        <f t="shared" ref="T27:T29" si="8">COUNTIF(G27:P27,"Justificación")+F27</f>
        <v>0</v>
      </c>
    </row>
    <row r="28" ht="15.75" customHeight="1">
      <c r="A28" s="184" t="s">
        <v>61</v>
      </c>
      <c r="B28" s="296" t="s">
        <v>62</v>
      </c>
      <c r="C28" s="152" t="s">
        <v>6</v>
      </c>
      <c r="D28" s="296" t="s">
        <v>271</v>
      </c>
      <c r="E28" s="153">
        <v>2.0</v>
      </c>
      <c r="F28" s="154">
        <v>0.0</v>
      </c>
      <c r="G28" s="56"/>
      <c r="H28" s="32"/>
      <c r="I28" s="58"/>
      <c r="J28" s="58"/>
      <c r="K28" s="32"/>
      <c r="L28" s="32"/>
      <c r="M28" s="32"/>
      <c r="N28" s="32"/>
      <c r="O28" s="32"/>
      <c r="P28" s="32"/>
      <c r="Q28" s="58">
        <f t="shared" si="5"/>
        <v>0</v>
      </c>
      <c r="R28" s="58">
        <f t="shared" si="6"/>
        <v>2</v>
      </c>
      <c r="S28" s="59" t="str">
        <f t="shared" si="7"/>
        <v>#DIV/0!</v>
      </c>
      <c r="T28" s="58">
        <f t="shared" si="8"/>
        <v>0</v>
      </c>
    </row>
    <row r="29" ht="15.75" customHeight="1">
      <c r="A29" s="184" t="s">
        <v>201</v>
      </c>
      <c r="B29" s="298" t="s">
        <v>202</v>
      </c>
      <c r="C29" s="152" t="s">
        <v>10</v>
      </c>
      <c r="D29" s="296" t="s">
        <v>272</v>
      </c>
      <c r="E29" s="159">
        <v>0.0</v>
      </c>
      <c r="F29" s="154">
        <v>0.0</v>
      </c>
      <c r="G29" s="56" t="s">
        <v>12</v>
      </c>
      <c r="H29" s="56" t="s">
        <v>12</v>
      </c>
      <c r="I29" s="56" t="s">
        <v>12</v>
      </c>
      <c r="J29" s="56" t="s">
        <v>12</v>
      </c>
      <c r="K29" s="56" t="s">
        <v>12</v>
      </c>
      <c r="L29" s="56" t="s">
        <v>12</v>
      </c>
      <c r="M29" s="56" t="s">
        <v>12</v>
      </c>
      <c r="N29" s="56" t="s">
        <v>12</v>
      </c>
      <c r="O29" s="56" t="s">
        <v>12</v>
      </c>
      <c r="P29" s="56" t="s">
        <v>12</v>
      </c>
      <c r="Q29" s="58">
        <f t="shared" si="5"/>
        <v>0</v>
      </c>
      <c r="R29" s="58">
        <f t="shared" si="6"/>
        <v>0</v>
      </c>
      <c r="S29" s="59" t="str">
        <f t="shared" si="7"/>
        <v>#DIV/0!</v>
      </c>
      <c r="T29" s="58">
        <f t="shared" si="8"/>
        <v>0</v>
      </c>
    </row>
    <row r="30" ht="15.75" customHeight="1">
      <c r="A30" s="184" t="s">
        <v>204</v>
      </c>
      <c r="B30" s="298" t="s">
        <v>273</v>
      </c>
      <c r="C30" s="152" t="s">
        <v>10</v>
      </c>
      <c r="D30" s="296" t="s">
        <v>274</v>
      </c>
      <c r="E30" s="153">
        <v>3.0</v>
      </c>
      <c r="F30" s="154">
        <v>0.0</v>
      </c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8"/>
      <c r="R30" s="58"/>
      <c r="S30" s="59"/>
      <c r="T30" s="58"/>
    </row>
    <row r="31" ht="15.75" customHeight="1">
      <c r="A31" s="184" t="s">
        <v>206</v>
      </c>
      <c r="B31" s="296" t="s">
        <v>207</v>
      </c>
      <c r="C31" s="152" t="s">
        <v>6</v>
      </c>
      <c r="D31" s="296" t="s">
        <v>275</v>
      </c>
      <c r="E31" s="153">
        <v>2.0</v>
      </c>
      <c r="F31" s="154">
        <v>0.0</v>
      </c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8"/>
      <c r="R31" s="58"/>
      <c r="S31" s="59"/>
      <c r="T31" s="58"/>
    </row>
    <row r="32" ht="15.75" customHeight="1">
      <c r="A32" s="184" t="s">
        <v>161</v>
      </c>
      <c r="B32" s="296" t="s">
        <v>162</v>
      </c>
      <c r="C32" s="152" t="s">
        <v>6</v>
      </c>
      <c r="D32" s="296" t="s">
        <v>276</v>
      </c>
      <c r="E32" s="153">
        <v>1.0</v>
      </c>
      <c r="F32" s="154">
        <v>0.0</v>
      </c>
      <c r="G32" s="56"/>
      <c r="H32" s="32"/>
      <c r="I32" s="58"/>
      <c r="J32" s="58"/>
      <c r="K32" s="32"/>
      <c r="L32" s="32"/>
      <c r="M32" s="32"/>
      <c r="N32" s="32"/>
      <c r="O32" s="32"/>
      <c r="P32" s="32"/>
      <c r="Q32" s="58">
        <f t="shared" ref="Q32:Q33" si="9">COUNTIF(G32:P32,"Asistió")</f>
        <v>0</v>
      </c>
      <c r="R32" s="58">
        <f t="shared" ref="R32:R33" si="10">COUNTIF(G32:P32,"Ausente")+E32</f>
        <v>1</v>
      </c>
      <c r="S32" s="59" t="str">
        <f t="shared" ref="S32:S33" si="11">Q32/$C$71</f>
        <v>#DIV/0!</v>
      </c>
      <c r="T32" s="58">
        <f t="shared" ref="T32:T33" si="12">COUNTIF(G32:P32,"Justificación")+F32</f>
        <v>0</v>
      </c>
    </row>
    <row r="33" ht="15.75" customHeight="1">
      <c r="A33" s="184" t="s">
        <v>161</v>
      </c>
      <c r="B33" s="296" t="s">
        <v>162</v>
      </c>
      <c r="C33" s="152" t="s">
        <v>10</v>
      </c>
      <c r="D33" s="296" t="s">
        <v>277</v>
      </c>
      <c r="E33" s="159">
        <v>0.0</v>
      </c>
      <c r="F33" s="154">
        <v>0.0</v>
      </c>
      <c r="G33" s="56" t="s">
        <v>12</v>
      </c>
      <c r="H33" s="56" t="s">
        <v>12</v>
      </c>
      <c r="I33" s="56" t="s">
        <v>12</v>
      </c>
      <c r="J33" s="56" t="s">
        <v>12</v>
      </c>
      <c r="K33" s="56" t="s">
        <v>12</v>
      </c>
      <c r="L33" s="56" t="s">
        <v>12</v>
      </c>
      <c r="M33" s="56" t="s">
        <v>12</v>
      </c>
      <c r="N33" s="56" t="s">
        <v>12</v>
      </c>
      <c r="O33" s="56" t="s">
        <v>12</v>
      </c>
      <c r="P33" s="56" t="s">
        <v>12</v>
      </c>
      <c r="Q33" s="58">
        <f t="shared" si="9"/>
        <v>0</v>
      </c>
      <c r="R33" s="58">
        <f t="shared" si="10"/>
        <v>0</v>
      </c>
      <c r="S33" s="59" t="str">
        <f t="shared" si="11"/>
        <v>#DIV/0!</v>
      </c>
      <c r="T33" s="58">
        <f t="shared" si="12"/>
        <v>0</v>
      </c>
    </row>
    <row r="34" ht="15.75" customHeight="1">
      <c r="A34" s="184" t="s">
        <v>70</v>
      </c>
      <c r="B34" s="296" t="s">
        <v>71</v>
      </c>
      <c r="C34" s="152" t="s">
        <v>6</v>
      </c>
      <c r="D34" s="296" t="s">
        <v>278</v>
      </c>
      <c r="E34" s="159">
        <v>0.0</v>
      </c>
      <c r="F34" s="154">
        <v>0.0</v>
      </c>
      <c r="G34" s="56"/>
      <c r="H34" s="32"/>
      <c r="I34" s="58"/>
      <c r="J34" s="58"/>
      <c r="K34" s="58"/>
      <c r="L34" s="32"/>
      <c r="M34" s="32"/>
      <c r="N34" s="32"/>
      <c r="O34" s="32"/>
      <c r="P34" s="32"/>
      <c r="Q34" s="58"/>
      <c r="R34" s="58"/>
      <c r="S34" s="59"/>
      <c r="T34" s="58"/>
    </row>
    <row r="35" ht="15.75" customHeight="1">
      <c r="A35" s="184" t="s">
        <v>70</v>
      </c>
      <c r="B35" s="296" t="s">
        <v>71</v>
      </c>
      <c r="C35" s="152" t="s">
        <v>10</v>
      </c>
      <c r="D35" s="296" t="s">
        <v>279</v>
      </c>
      <c r="E35" s="159">
        <v>0.0</v>
      </c>
      <c r="F35" s="154">
        <v>0.0</v>
      </c>
      <c r="G35" s="56" t="s">
        <v>12</v>
      </c>
      <c r="H35" s="56" t="s">
        <v>12</v>
      </c>
      <c r="I35" s="56" t="s">
        <v>12</v>
      </c>
      <c r="J35" s="56" t="s">
        <v>12</v>
      </c>
      <c r="K35" s="56" t="s">
        <v>12</v>
      </c>
      <c r="L35" s="56" t="s">
        <v>12</v>
      </c>
      <c r="M35" s="56" t="s">
        <v>12</v>
      </c>
      <c r="N35" s="56" t="s">
        <v>12</v>
      </c>
      <c r="O35" s="56" t="s">
        <v>12</v>
      </c>
      <c r="P35" s="56" t="s">
        <v>12</v>
      </c>
      <c r="Q35" s="58">
        <f t="shared" ref="Q35:Q41" si="13">COUNTIF(G35:P35,"Asistió")</f>
        <v>0</v>
      </c>
      <c r="R35" s="58">
        <f t="shared" ref="R35:R41" si="14">COUNTIF(G35:P35,"Ausente")+E35</f>
        <v>0</v>
      </c>
      <c r="S35" s="59" t="str">
        <f t="shared" ref="S35:S41" si="15">Q35/$C$71</f>
        <v>#DIV/0!</v>
      </c>
      <c r="T35" s="58">
        <f t="shared" ref="T35:T41" si="16">COUNTIF(G35:P35,"Justificación")+F35</f>
        <v>0</v>
      </c>
    </row>
    <row r="36" ht="15.75" customHeight="1">
      <c r="A36" s="184" t="s">
        <v>70</v>
      </c>
      <c r="B36" s="296" t="s">
        <v>71</v>
      </c>
      <c r="C36" s="152" t="s">
        <v>10</v>
      </c>
      <c r="D36" s="296" t="s">
        <v>280</v>
      </c>
      <c r="E36" s="159">
        <v>0.0</v>
      </c>
      <c r="F36" s="154">
        <v>0.0</v>
      </c>
      <c r="G36" s="56" t="s">
        <v>12</v>
      </c>
      <c r="H36" s="56" t="s">
        <v>12</v>
      </c>
      <c r="I36" s="56" t="s">
        <v>12</v>
      </c>
      <c r="J36" s="56" t="s">
        <v>12</v>
      </c>
      <c r="K36" s="56" t="s">
        <v>12</v>
      </c>
      <c r="L36" s="56" t="s">
        <v>12</v>
      </c>
      <c r="M36" s="56" t="s">
        <v>12</v>
      </c>
      <c r="N36" s="56" t="s">
        <v>12</v>
      </c>
      <c r="O36" s="56" t="s">
        <v>12</v>
      </c>
      <c r="P36" s="56" t="s">
        <v>12</v>
      </c>
      <c r="Q36" s="58">
        <f t="shared" si="13"/>
        <v>0</v>
      </c>
      <c r="R36" s="58">
        <f t="shared" si="14"/>
        <v>0</v>
      </c>
      <c r="S36" s="59" t="str">
        <f t="shared" si="15"/>
        <v>#DIV/0!</v>
      </c>
      <c r="T36" s="58">
        <f t="shared" si="16"/>
        <v>0</v>
      </c>
    </row>
    <row r="37" ht="15.75" customHeight="1">
      <c r="A37" s="184" t="s">
        <v>74</v>
      </c>
      <c r="B37" s="296" t="s">
        <v>75</v>
      </c>
      <c r="C37" s="152" t="s">
        <v>6</v>
      </c>
      <c r="D37" s="296" t="s">
        <v>281</v>
      </c>
      <c r="E37" s="153">
        <v>0.0</v>
      </c>
      <c r="F37" s="160">
        <v>2.0</v>
      </c>
      <c r="G37" s="56"/>
      <c r="H37" s="32"/>
      <c r="I37" s="58"/>
      <c r="J37" s="58"/>
      <c r="K37" s="32"/>
      <c r="L37" s="32"/>
      <c r="M37" s="32"/>
      <c r="N37" s="32"/>
      <c r="O37" s="32"/>
      <c r="P37" s="32"/>
      <c r="Q37" s="58">
        <f t="shared" si="13"/>
        <v>0</v>
      </c>
      <c r="R37" s="58">
        <f t="shared" si="14"/>
        <v>0</v>
      </c>
      <c r="S37" s="59" t="str">
        <f t="shared" si="15"/>
        <v>#DIV/0!</v>
      </c>
      <c r="T37" s="58">
        <f t="shared" si="16"/>
        <v>2</v>
      </c>
    </row>
    <row r="38" ht="15.75" customHeight="1">
      <c r="A38" s="184" t="s">
        <v>84</v>
      </c>
      <c r="B38" s="296" t="s">
        <v>85</v>
      </c>
      <c r="C38" s="152" t="s">
        <v>10</v>
      </c>
      <c r="D38" s="296" t="s">
        <v>282</v>
      </c>
      <c r="E38" s="159">
        <v>0.0</v>
      </c>
      <c r="F38" s="154">
        <v>0.0</v>
      </c>
      <c r="G38" s="56" t="s">
        <v>12</v>
      </c>
      <c r="H38" s="56" t="s">
        <v>12</v>
      </c>
      <c r="I38" s="56" t="s">
        <v>12</v>
      </c>
      <c r="J38" s="56" t="s">
        <v>12</v>
      </c>
      <c r="K38" s="56" t="s">
        <v>12</v>
      </c>
      <c r="L38" s="56" t="s">
        <v>12</v>
      </c>
      <c r="M38" s="56" t="s">
        <v>12</v>
      </c>
      <c r="N38" s="56" t="s">
        <v>12</v>
      </c>
      <c r="O38" s="56" t="s">
        <v>12</v>
      </c>
      <c r="P38" s="56" t="s">
        <v>12</v>
      </c>
      <c r="Q38" s="58">
        <f t="shared" si="13"/>
        <v>0</v>
      </c>
      <c r="R38" s="58">
        <f t="shared" si="14"/>
        <v>0</v>
      </c>
      <c r="S38" s="59" t="str">
        <f t="shared" si="15"/>
        <v>#DIV/0!</v>
      </c>
      <c r="T38" s="58">
        <f t="shared" si="16"/>
        <v>0</v>
      </c>
    </row>
    <row r="39" ht="15.75" customHeight="1">
      <c r="A39" s="184" t="s">
        <v>89</v>
      </c>
      <c r="B39" s="296" t="s">
        <v>85</v>
      </c>
      <c r="C39" s="152" t="s">
        <v>6</v>
      </c>
      <c r="D39" s="296" t="s">
        <v>283</v>
      </c>
      <c r="E39" s="153">
        <v>1.0</v>
      </c>
      <c r="F39" s="154">
        <v>0.0</v>
      </c>
      <c r="G39" s="56"/>
      <c r="H39" s="32"/>
      <c r="I39" s="58"/>
      <c r="J39" s="58"/>
      <c r="K39" s="32"/>
      <c r="L39" s="32"/>
      <c r="M39" s="32"/>
      <c r="N39" s="32"/>
      <c r="O39" s="32"/>
      <c r="P39" s="32"/>
      <c r="Q39" s="58">
        <f t="shared" si="13"/>
        <v>0</v>
      </c>
      <c r="R39" s="58">
        <f t="shared" si="14"/>
        <v>1</v>
      </c>
      <c r="S39" s="59" t="str">
        <f t="shared" si="15"/>
        <v>#DIV/0!</v>
      </c>
      <c r="T39" s="58">
        <f t="shared" si="16"/>
        <v>0</v>
      </c>
    </row>
    <row r="40" ht="15.75" customHeight="1">
      <c r="A40" s="184" t="s">
        <v>89</v>
      </c>
      <c r="B40" s="296" t="s">
        <v>90</v>
      </c>
      <c r="C40" s="152" t="s">
        <v>6</v>
      </c>
      <c r="D40" s="296" t="s">
        <v>284</v>
      </c>
      <c r="E40" s="153">
        <v>1.0</v>
      </c>
      <c r="F40" s="154">
        <v>0.0</v>
      </c>
      <c r="G40" s="56"/>
      <c r="H40" s="32"/>
      <c r="I40" s="58"/>
      <c r="J40" s="58"/>
      <c r="K40" s="32"/>
      <c r="L40" s="32"/>
      <c r="M40" s="32"/>
      <c r="N40" s="32"/>
      <c r="O40" s="32"/>
      <c r="P40" s="32"/>
      <c r="Q40" s="58">
        <f t="shared" si="13"/>
        <v>0</v>
      </c>
      <c r="R40" s="58">
        <f t="shared" si="14"/>
        <v>1</v>
      </c>
      <c r="S40" s="59" t="str">
        <f t="shared" si="15"/>
        <v>#DIV/0!</v>
      </c>
      <c r="T40" s="58">
        <f t="shared" si="16"/>
        <v>0</v>
      </c>
    </row>
    <row r="41" ht="15.0" customHeight="1">
      <c r="A41" s="184" t="s">
        <v>89</v>
      </c>
      <c r="B41" s="296" t="s">
        <v>90</v>
      </c>
      <c r="C41" s="152" t="s">
        <v>6</v>
      </c>
      <c r="D41" s="296" t="s">
        <v>285</v>
      </c>
      <c r="E41" s="153">
        <v>3.0</v>
      </c>
      <c r="F41" s="154">
        <v>0.0</v>
      </c>
      <c r="G41" s="56"/>
      <c r="H41" s="32"/>
      <c r="I41" s="58"/>
      <c r="J41" s="58"/>
      <c r="K41" s="32"/>
      <c r="L41" s="32"/>
      <c r="M41" s="32"/>
      <c r="N41" s="32"/>
      <c r="O41" s="32"/>
      <c r="P41" s="32"/>
      <c r="Q41" s="58">
        <f t="shared" si="13"/>
        <v>0</v>
      </c>
      <c r="R41" s="58">
        <f t="shared" si="14"/>
        <v>3</v>
      </c>
      <c r="S41" s="59" t="str">
        <f t="shared" si="15"/>
        <v>#DIV/0!</v>
      </c>
      <c r="T41" s="58">
        <f t="shared" si="16"/>
        <v>0</v>
      </c>
    </row>
    <row r="42" ht="15.0" customHeight="1">
      <c r="A42" s="184" t="s">
        <v>241</v>
      </c>
      <c r="B42" s="298" t="s">
        <v>93</v>
      </c>
      <c r="C42" s="152" t="s">
        <v>10</v>
      </c>
      <c r="D42" s="296" t="s">
        <v>286</v>
      </c>
      <c r="E42" s="159">
        <v>0.0</v>
      </c>
      <c r="F42" s="154">
        <v>0.0</v>
      </c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8"/>
      <c r="R42" s="58"/>
      <c r="S42" s="59"/>
      <c r="T42" s="58"/>
    </row>
    <row r="43" ht="15.75" customHeight="1">
      <c r="A43" s="184" t="s">
        <v>243</v>
      </c>
      <c r="B43" s="296" t="s">
        <v>96</v>
      </c>
      <c r="C43" s="152" t="s">
        <v>6</v>
      </c>
      <c r="D43" s="296" t="s">
        <v>287</v>
      </c>
      <c r="E43" s="153">
        <v>1.0</v>
      </c>
      <c r="F43" s="154">
        <v>0.0</v>
      </c>
      <c r="G43" s="56"/>
      <c r="H43" s="32"/>
      <c r="I43" s="58"/>
      <c r="J43" s="58"/>
      <c r="K43" s="32"/>
      <c r="L43" s="32"/>
      <c r="M43" s="32"/>
      <c r="N43" s="32"/>
      <c r="O43" s="32"/>
      <c r="P43" s="32"/>
      <c r="Q43" s="58">
        <f t="shared" ref="Q43:Q45" si="17">COUNTIF(G43:P43,"Asistió")</f>
        <v>0</v>
      </c>
      <c r="R43" s="58">
        <f t="shared" ref="R43:R45" si="18">COUNTIF(G43:P43,"Ausente")+E43</f>
        <v>1</v>
      </c>
      <c r="S43" s="59" t="str">
        <f t="shared" ref="S43:S45" si="19">Q43/$C$71</f>
        <v>#DIV/0!</v>
      </c>
      <c r="T43" s="58">
        <f t="shared" ref="T43:T45" si="20">COUNTIF(G43:P43,"Justificación")+F43</f>
        <v>0</v>
      </c>
    </row>
    <row r="44" ht="15.75" customHeight="1">
      <c r="A44" s="184" t="s">
        <v>99</v>
      </c>
      <c r="B44" s="296" t="s">
        <v>100</v>
      </c>
      <c r="C44" s="152" t="s">
        <v>6</v>
      </c>
      <c r="D44" s="296" t="s">
        <v>288</v>
      </c>
      <c r="E44" s="153">
        <v>1.0</v>
      </c>
      <c r="F44" s="154">
        <v>0.0</v>
      </c>
      <c r="G44" s="56"/>
      <c r="H44" s="32"/>
      <c r="I44" s="58"/>
      <c r="J44" s="58"/>
      <c r="K44" s="32"/>
      <c r="L44" s="32"/>
      <c r="M44" s="32"/>
      <c r="N44" s="32"/>
      <c r="O44" s="32"/>
      <c r="P44" s="32"/>
      <c r="Q44" s="58">
        <f t="shared" si="17"/>
        <v>0</v>
      </c>
      <c r="R44" s="58">
        <f t="shared" si="18"/>
        <v>1</v>
      </c>
      <c r="S44" s="59" t="str">
        <f t="shared" si="19"/>
        <v>#DIV/0!</v>
      </c>
      <c r="T44" s="58">
        <f t="shared" si="20"/>
        <v>0</v>
      </c>
    </row>
    <row r="45" ht="15.75" customHeight="1">
      <c r="A45" s="184" t="s">
        <v>99</v>
      </c>
      <c r="B45" s="296" t="s">
        <v>100</v>
      </c>
      <c r="C45" s="152" t="s">
        <v>6</v>
      </c>
      <c r="D45" s="296" t="s">
        <v>289</v>
      </c>
      <c r="E45" s="153">
        <v>3.0</v>
      </c>
      <c r="F45" s="154">
        <v>0.0</v>
      </c>
      <c r="G45" s="56"/>
      <c r="H45" s="32"/>
      <c r="I45" s="58"/>
      <c r="J45" s="58"/>
      <c r="K45" s="32"/>
      <c r="L45" s="32"/>
      <c r="M45" s="32"/>
      <c r="N45" s="32"/>
      <c r="O45" s="32"/>
      <c r="P45" s="32"/>
      <c r="Q45" s="58">
        <f t="shared" si="17"/>
        <v>0</v>
      </c>
      <c r="R45" s="58">
        <f t="shared" si="18"/>
        <v>3</v>
      </c>
      <c r="S45" s="59" t="str">
        <f t="shared" si="19"/>
        <v>#DIV/0!</v>
      </c>
      <c r="T45" s="58">
        <f t="shared" si="20"/>
        <v>0</v>
      </c>
    </row>
    <row r="46" ht="15.75" customHeight="1">
      <c r="A46" s="184" t="s">
        <v>102</v>
      </c>
      <c r="B46" s="296" t="s">
        <v>103</v>
      </c>
      <c r="C46" s="152" t="s">
        <v>6</v>
      </c>
      <c r="D46" s="296" t="s">
        <v>290</v>
      </c>
      <c r="E46" s="159">
        <v>0.0</v>
      </c>
      <c r="F46" s="160">
        <v>1.0</v>
      </c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8"/>
      <c r="R46" s="58"/>
      <c r="S46" s="59"/>
      <c r="T46" s="58"/>
    </row>
    <row r="47" ht="15.75" customHeight="1">
      <c r="A47" s="184" t="s">
        <v>102</v>
      </c>
      <c r="B47" s="296" t="s">
        <v>103</v>
      </c>
      <c r="C47" s="152" t="s">
        <v>10</v>
      </c>
      <c r="D47" s="296" t="s">
        <v>291</v>
      </c>
      <c r="E47" s="159">
        <v>0.0</v>
      </c>
      <c r="F47" s="154">
        <v>0.0</v>
      </c>
      <c r="G47" s="56" t="s">
        <v>12</v>
      </c>
      <c r="H47" s="56" t="s">
        <v>12</v>
      </c>
      <c r="I47" s="56" t="s">
        <v>12</v>
      </c>
      <c r="J47" s="56" t="s">
        <v>12</v>
      </c>
      <c r="K47" s="56" t="s">
        <v>12</v>
      </c>
      <c r="L47" s="56" t="s">
        <v>12</v>
      </c>
      <c r="M47" s="56" t="s">
        <v>12</v>
      </c>
      <c r="N47" s="56" t="s">
        <v>12</v>
      </c>
      <c r="O47" s="56" t="s">
        <v>12</v>
      </c>
      <c r="P47" s="56" t="s">
        <v>12</v>
      </c>
      <c r="Q47" s="58">
        <f>COUNTIF(G47:P47,"Asistió")</f>
        <v>0</v>
      </c>
      <c r="R47" s="58">
        <f>COUNTIF(G47:P47,"Ausente")+E47</f>
        <v>0</v>
      </c>
      <c r="S47" s="59" t="str">
        <f>Q47/$C$71</f>
        <v>#DIV/0!</v>
      </c>
      <c r="T47" s="58">
        <f>COUNTIF(G47:P47,"Justificación")+F47</f>
        <v>0</v>
      </c>
    </row>
    <row r="48" ht="31.5" customHeight="1">
      <c r="A48" s="41" t="s">
        <v>105</v>
      </c>
      <c r="B48" s="22"/>
      <c r="C48" s="42" t="s">
        <v>38</v>
      </c>
      <c r="D48" s="43" t="s">
        <v>106</v>
      </c>
      <c r="E48" s="299"/>
      <c r="F48" s="300"/>
      <c r="G48" s="73"/>
      <c r="H48" s="21"/>
      <c r="I48" s="21"/>
      <c r="J48" s="21"/>
      <c r="K48" s="21"/>
      <c r="L48" s="21"/>
      <c r="M48" s="21"/>
      <c r="N48" s="21"/>
      <c r="O48" s="21"/>
      <c r="P48" s="21"/>
      <c r="Q48" s="73"/>
      <c r="R48" s="21"/>
      <c r="S48" s="22"/>
      <c r="T48" s="202"/>
      <c r="U48" s="76"/>
      <c r="V48" s="76"/>
    </row>
    <row r="49" ht="15.75" customHeight="1">
      <c r="A49" s="203" t="s">
        <v>42</v>
      </c>
      <c r="B49" s="204" t="s">
        <v>107</v>
      </c>
      <c r="C49" s="204" t="s">
        <v>8</v>
      </c>
      <c r="D49" s="204" t="s">
        <v>292</v>
      </c>
      <c r="E49" s="65">
        <v>0.0</v>
      </c>
      <c r="F49" s="60">
        <v>0.0</v>
      </c>
      <c r="G49" s="56"/>
      <c r="H49" s="32"/>
      <c r="I49" s="58"/>
      <c r="J49" s="32"/>
      <c r="K49" s="32"/>
      <c r="L49" s="32"/>
      <c r="M49" s="32"/>
      <c r="N49" s="32"/>
      <c r="O49" s="32"/>
      <c r="P49" s="32"/>
      <c r="Q49" s="58">
        <f t="shared" ref="Q49:Q51" si="21">COUNTIF(G49:P49,"Asistió")</f>
        <v>0</v>
      </c>
      <c r="R49" s="58">
        <f t="shared" ref="R49:R51" si="22">COUNTIF(G49:P49,"Ausente")+E49</f>
        <v>0</v>
      </c>
      <c r="S49" s="59" t="str">
        <f t="shared" ref="S49:S51" si="23">Q49/$C$71</f>
        <v>#DIV/0!</v>
      </c>
      <c r="T49" s="58">
        <f t="shared" ref="T49:T51" si="24">COUNTIF(G49:P49,"Justificación")+F17</f>
        <v>0</v>
      </c>
      <c r="U49" s="40"/>
      <c r="V49" s="40"/>
    </row>
    <row r="50" ht="15.75" customHeight="1">
      <c r="A50" s="203" t="s">
        <v>46</v>
      </c>
      <c r="B50" s="204" t="s">
        <v>109</v>
      </c>
      <c r="C50" s="204" t="s">
        <v>8</v>
      </c>
      <c r="D50" s="113" t="s">
        <v>293</v>
      </c>
      <c r="E50" s="54">
        <v>0.0</v>
      </c>
      <c r="F50" s="60">
        <v>0.0</v>
      </c>
      <c r="G50" s="56"/>
      <c r="H50" s="32"/>
      <c r="I50" s="58"/>
      <c r="J50" s="32"/>
      <c r="K50" s="32"/>
      <c r="L50" s="32"/>
      <c r="M50" s="32"/>
      <c r="N50" s="32"/>
      <c r="O50" s="32"/>
      <c r="P50" s="32"/>
      <c r="Q50" s="58">
        <f t="shared" si="21"/>
        <v>0</v>
      </c>
      <c r="R50" s="58">
        <f t="shared" si="22"/>
        <v>0</v>
      </c>
      <c r="S50" s="59" t="str">
        <f t="shared" si="23"/>
        <v>#DIV/0!</v>
      </c>
      <c r="T50" s="58">
        <f t="shared" si="24"/>
        <v>0</v>
      </c>
      <c r="U50" s="40"/>
      <c r="V50" s="40"/>
    </row>
    <row r="51" ht="15.75" customHeight="1">
      <c r="A51" s="203" t="s">
        <v>111</v>
      </c>
      <c r="B51" s="204" t="s">
        <v>112</v>
      </c>
      <c r="C51" s="204" t="s">
        <v>8</v>
      </c>
      <c r="D51" s="76" t="s">
        <v>294</v>
      </c>
      <c r="E51" s="65">
        <v>1.0</v>
      </c>
      <c r="F51" s="60">
        <v>0.0</v>
      </c>
      <c r="G51" s="56"/>
      <c r="H51" s="32"/>
      <c r="I51" s="58"/>
      <c r="J51" s="32"/>
      <c r="K51" s="32"/>
      <c r="L51" s="32"/>
      <c r="M51" s="32"/>
      <c r="N51" s="32"/>
      <c r="O51" s="32"/>
      <c r="P51" s="32"/>
      <c r="Q51" s="58">
        <f t="shared" si="21"/>
        <v>0</v>
      </c>
      <c r="R51" s="58">
        <f t="shared" si="22"/>
        <v>1</v>
      </c>
      <c r="S51" s="59" t="str">
        <f t="shared" si="23"/>
        <v>#DIV/0!</v>
      </c>
      <c r="T51" s="58">
        <f t="shared" si="24"/>
        <v>2</v>
      </c>
      <c r="U51" s="40"/>
      <c r="V51" s="40"/>
    </row>
    <row r="52" ht="15.75" customHeight="1">
      <c r="A52" s="80" t="s">
        <v>114</v>
      </c>
      <c r="B52" s="22"/>
      <c r="C52" s="81">
        <f>COUNTIF(C16:C51,"Electo")</f>
        <v>19</v>
      </c>
      <c r="D52" s="80" t="s">
        <v>115</v>
      </c>
      <c r="E52" s="22"/>
      <c r="F52" s="265">
        <f>C55*30%</f>
        <v>6.6</v>
      </c>
      <c r="G52" s="83" t="s">
        <v>116</v>
      </c>
      <c r="H52" s="12"/>
      <c r="I52" s="12"/>
      <c r="J52" s="12"/>
      <c r="K52" s="12"/>
      <c r="L52" s="12"/>
      <c r="M52" s="12"/>
      <c r="N52" s="12"/>
      <c r="O52" s="12"/>
      <c r="P52" s="10"/>
      <c r="Q52" s="84"/>
      <c r="R52" s="85"/>
      <c r="S52" s="85"/>
      <c r="T52" s="86"/>
      <c r="U52" s="86"/>
    </row>
    <row r="53" ht="15.75" customHeight="1">
      <c r="A53" s="80" t="s">
        <v>117</v>
      </c>
      <c r="B53" s="22"/>
      <c r="C53" s="81">
        <f>COUNTIF(C17:C51,"Delegado")</f>
        <v>3</v>
      </c>
      <c r="D53" s="80" t="s">
        <v>118</v>
      </c>
      <c r="E53" s="22"/>
      <c r="F53" s="265">
        <f>C55*51%</f>
        <v>11.22</v>
      </c>
      <c r="G53" s="88"/>
      <c r="P53" s="15"/>
      <c r="Q53" s="89"/>
      <c r="R53" s="90"/>
      <c r="S53" s="90"/>
      <c r="T53" s="86"/>
      <c r="U53" s="86"/>
    </row>
    <row r="54" ht="20.25" customHeight="1">
      <c r="A54" s="91" t="s">
        <v>119</v>
      </c>
      <c r="B54" s="22"/>
      <c r="C54" s="92">
        <f>COUNTIF(C18:C51,"Inactiva")</f>
        <v>12</v>
      </c>
      <c r="D54" s="21"/>
      <c r="E54" s="21"/>
      <c r="F54" s="22"/>
      <c r="G54" s="88"/>
      <c r="P54" s="15"/>
      <c r="Q54" s="89"/>
      <c r="R54" s="90"/>
      <c r="S54" s="90"/>
      <c r="T54" s="86"/>
      <c r="U54" s="86"/>
    </row>
    <row r="55" ht="20.25" customHeight="1">
      <c r="A55" s="91" t="s">
        <v>120</v>
      </c>
      <c r="B55" s="22"/>
      <c r="C55" s="92">
        <f>SUM(C52:C53)</f>
        <v>22</v>
      </c>
      <c r="D55" s="21"/>
      <c r="E55" s="21"/>
      <c r="F55" s="22"/>
      <c r="G55" s="93"/>
      <c r="H55" s="17"/>
      <c r="I55" s="17"/>
      <c r="J55" s="17"/>
      <c r="K55" s="17"/>
      <c r="L55" s="17"/>
      <c r="M55" s="17"/>
      <c r="N55" s="17"/>
      <c r="O55" s="17"/>
      <c r="P55" s="18"/>
      <c r="Q55" s="89"/>
      <c r="R55" s="90"/>
      <c r="S55" s="90"/>
      <c r="T55" s="86"/>
      <c r="U55" s="86"/>
    </row>
    <row r="56" ht="20.25" customHeight="1">
      <c r="A56" s="94" t="s">
        <v>121</v>
      </c>
      <c r="B56" s="21"/>
      <c r="C56" s="21"/>
      <c r="D56" s="21"/>
      <c r="E56" s="21"/>
      <c r="F56" s="22"/>
      <c r="G56" s="95">
        <f>COUNTIF($G$16:$G$51,"Asistió")</f>
        <v>0</v>
      </c>
      <c r="H56" s="95">
        <f>COUNTIF($H$16:$H$51,"Asistió")</f>
        <v>0</v>
      </c>
      <c r="I56" s="95">
        <f>COUNTIF($I$16:$I$51,"Asistió")</f>
        <v>0</v>
      </c>
      <c r="J56" s="95">
        <f>COUNTIF($J$16:$J$51,"Asistió")</f>
        <v>0</v>
      </c>
      <c r="K56" s="95">
        <f>COUNTIF($K$16:$K$51,"Asistió")</f>
        <v>0</v>
      </c>
      <c r="L56" s="95">
        <f>COUNTIF($L$16:$L$51,"Asistió")</f>
        <v>0</v>
      </c>
      <c r="M56" s="95">
        <f>COUNTIF($M$17:$M$51,"Asistió")</f>
        <v>0</v>
      </c>
      <c r="N56" s="95">
        <f>COUNTIF($N$17:$N$51,"Asistió")</f>
        <v>0</v>
      </c>
      <c r="O56" s="95">
        <f>COUNTIF($O$17:$O$51,"Asistió")</f>
        <v>0</v>
      </c>
      <c r="P56" s="95">
        <f>COUNTIF($P$17:$P$51,"Asistió")</f>
        <v>0</v>
      </c>
      <c r="Q56" s="89"/>
      <c r="R56" s="90"/>
      <c r="S56" s="90"/>
      <c r="T56" s="86"/>
      <c r="U56" s="86"/>
    </row>
    <row r="57" ht="20.25" customHeight="1">
      <c r="A57" s="94" t="s">
        <v>122</v>
      </c>
      <c r="B57" s="21"/>
      <c r="C57" s="21"/>
      <c r="D57" s="21"/>
      <c r="E57" s="21"/>
      <c r="F57" s="22"/>
      <c r="G57" s="95">
        <f>COUNTIF($G$17:$G$51,"Ausente")</f>
        <v>0</v>
      </c>
      <c r="H57" s="95">
        <f>COUNTIF($H$16:$H$51,"Ausente")</f>
        <v>0</v>
      </c>
      <c r="I57" s="95">
        <f>COUNTIF($I$16:$I$51,"Ausente")</f>
        <v>0</v>
      </c>
      <c r="J57" s="95">
        <f>COUNTIF($J$16:$J$51,"Ausente")</f>
        <v>0</v>
      </c>
      <c r="K57" s="95">
        <f>COUNTIF($K$16:$K$51,"Ausente")</f>
        <v>0</v>
      </c>
      <c r="L57" s="95">
        <f>COUNTIF($L$16:$L$51,"Ausente")</f>
        <v>0</v>
      </c>
      <c r="M57" s="95">
        <f>COUNTIF($M$17:$M$51,"Ausente")</f>
        <v>0</v>
      </c>
      <c r="N57" s="95">
        <f>COUNTIF($N$17:$N$51,"Ausente")</f>
        <v>0</v>
      </c>
      <c r="O57" s="95">
        <f>COUNTIF($O$17:$O$51,"Ausente")</f>
        <v>0</v>
      </c>
      <c r="P57" s="95">
        <f>COUNTIF($P$17:$P$51,"Ausente")</f>
        <v>0</v>
      </c>
      <c r="Q57" s="89"/>
      <c r="R57" s="90"/>
      <c r="S57" s="90"/>
      <c r="T57" s="86"/>
      <c r="U57" s="86"/>
    </row>
    <row r="58" ht="20.25" customHeight="1">
      <c r="A58" s="94" t="s">
        <v>123</v>
      </c>
      <c r="B58" s="21"/>
      <c r="C58" s="21"/>
      <c r="D58" s="21"/>
      <c r="E58" s="21"/>
      <c r="F58" s="22"/>
      <c r="G58" s="95">
        <f>COUNTIF($G$16:$G$51,"Justificación")</f>
        <v>0</v>
      </c>
      <c r="H58" s="95">
        <f>COUNTIF($H$16:$H$51,"Justificación")</f>
        <v>0</v>
      </c>
      <c r="I58" s="95">
        <f>COUNTIF($I$16:$I$51,"Justificación")</f>
        <v>0</v>
      </c>
      <c r="J58" s="95">
        <f>COUNTIF($J$16:$J$51,"Justificación")</f>
        <v>0</v>
      </c>
      <c r="K58" s="95">
        <f>COUNTIF($K$16:$K$51,"Justificación")</f>
        <v>0</v>
      </c>
      <c r="L58" s="95">
        <f>COUNTIF($L$16:$L$51,"Justificación")</f>
        <v>0</v>
      </c>
      <c r="M58" s="95">
        <f>COUNTIF($M$17:$M$51,"Justificación")</f>
        <v>0</v>
      </c>
      <c r="N58" s="95">
        <f t="shared" ref="N58:P58" si="25">COUNTIF($N$17:$N$51,"Justificación")</f>
        <v>0</v>
      </c>
      <c r="O58" s="95">
        <f t="shared" si="25"/>
        <v>0</v>
      </c>
      <c r="P58" s="95">
        <f t="shared" si="25"/>
        <v>0</v>
      </c>
      <c r="Q58" s="89"/>
      <c r="R58" s="90"/>
      <c r="S58" s="90"/>
      <c r="T58" s="86"/>
      <c r="U58" s="86"/>
    </row>
    <row r="59" ht="20.25" customHeight="1">
      <c r="A59" s="97" t="s">
        <v>124</v>
      </c>
      <c r="B59" s="21"/>
      <c r="C59" s="21"/>
      <c r="D59" s="21"/>
      <c r="E59" s="21"/>
      <c r="F59" s="22"/>
      <c r="G59" s="98">
        <f t="shared" ref="G59:P59" si="26">G56/$C$55</f>
        <v>0</v>
      </c>
      <c r="H59" s="98">
        <f t="shared" si="26"/>
        <v>0</v>
      </c>
      <c r="I59" s="98">
        <f t="shared" si="26"/>
        <v>0</v>
      </c>
      <c r="J59" s="98">
        <f t="shared" si="26"/>
        <v>0</v>
      </c>
      <c r="K59" s="98">
        <f t="shared" si="26"/>
        <v>0</v>
      </c>
      <c r="L59" s="98">
        <f t="shared" si="26"/>
        <v>0</v>
      </c>
      <c r="M59" s="98">
        <f t="shared" si="26"/>
        <v>0</v>
      </c>
      <c r="N59" s="98">
        <f t="shared" si="26"/>
        <v>0</v>
      </c>
      <c r="O59" s="98">
        <f t="shared" si="26"/>
        <v>0</v>
      </c>
      <c r="P59" s="98">
        <f t="shared" si="26"/>
        <v>0</v>
      </c>
      <c r="Q59" s="89"/>
      <c r="R59" s="90"/>
      <c r="S59" s="90"/>
      <c r="T59" s="86"/>
      <c r="U59" s="86"/>
      <c r="V59" s="86"/>
    </row>
    <row r="60" ht="20.25" customHeight="1">
      <c r="A60" s="94" t="s">
        <v>125</v>
      </c>
      <c r="B60" s="21"/>
      <c r="C60" s="21"/>
      <c r="D60" s="21"/>
      <c r="E60" s="21"/>
      <c r="F60" s="22"/>
      <c r="G60" s="99">
        <v>1.0</v>
      </c>
      <c r="H60" s="99">
        <v>1.0</v>
      </c>
      <c r="I60" s="99">
        <v>1.0</v>
      </c>
      <c r="J60" s="99">
        <v>1.0</v>
      </c>
      <c r="K60" s="99">
        <v>1.0</v>
      </c>
      <c r="L60" s="99"/>
      <c r="M60" s="99"/>
      <c r="N60" s="99"/>
      <c r="O60" s="99"/>
      <c r="P60" s="99"/>
      <c r="Q60" s="89"/>
      <c r="R60" s="90"/>
      <c r="S60" s="90"/>
      <c r="T60" s="86"/>
      <c r="U60" s="86"/>
      <c r="V60" s="86"/>
    </row>
    <row r="61" ht="20.25" customHeight="1">
      <c r="A61" s="97" t="s">
        <v>126</v>
      </c>
      <c r="B61" s="21"/>
      <c r="C61" s="21"/>
      <c r="D61" s="21"/>
      <c r="E61" s="21"/>
      <c r="F61" s="22"/>
      <c r="G61" s="100">
        <f>SUM($G$56,$G$60)</f>
        <v>1</v>
      </c>
      <c r="H61" s="100">
        <f>SUM($H$56,$H$60)</f>
        <v>1</v>
      </c>
      <c r="I61" s="100">
        <f>SUM($I$56,$I$60)</f>
        <v>1</v>
      </c>
      <c r="J61" s="100">
        <f>SUM($J$56,$J$60)</f>
        <v>1</v>
      </c>
      <c r="K61" s="100">
        <f>SUM($K$56,$K$60)</f>
        <v>1</v>
      </c>
      <c r="L61" s="100">
        <f>SUM($L$56,$L$60)</f>
        <v>0</v>
      </c>
      <c r="M61" s="100">
        <f t="shared" ref="M61:N61" si="27">SUM($M$56,$M$60)</f>
        <v>0</v>
      </c>
      <c r="N61" s="100">
        <f t="shared" si="27"/>
        <v>0</v>
      </c>
      <c r="O61" s="100">
        <f>SUM($O$56,$O$60)</f>
        <v>0</v>
      </c>
      <c r="P61" s="100">
        <f>SUM($P$56,$P$60)</f>
        <v>0</v>
      </c>
      <c r="Q61" s="89"/>
      <c r="R61" s="90"/>
      <c r="S61" s="101">
        <f>SUM(G61:P61)</f>
        <v>5</v>
      </c>
      <c r="T61" s="86"/>
      <c r="U61" s="86"/>
      <c r="V61" s="86"/>
    </row>
    <row r="62" ht="20.25" customHeight="1">
      <c r="A62" s="102"/>
      <c r="B62" s="103"/>
      <c r="C62" s="103"/>
      <c r="D62" s="103"/>
      <c r="E62" s="103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5"/>
      <c r="R62" s="105"/>
      <c r="S62" s="106"/>
      <c r="T62" s="86"/>
      <c r="U62" s="86"/>
      <c r="V62" s="86"/>
    </row>
    <row r="63" ht="15.75" customHeight="1">
      <c r="A63" s="107"/>
      <c r="B63" s="107"/>
      <c r="C63" s="107"/>
      <c r="D63" s="107"/>
      <c r="E63" s="107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9"/>
      <c r="R63" s="109"/>
      <c r="S63" s="110"/>
      <c r="T63" s="1"/>
      <c r="U63" s="1"/>
      <c r="V63" s="1"/>
    </row>
    <row r="64" ht="15.75" customHeight="1">
      <c r="A64" s="107"/>
      <c r="B64" s="111" t="s">
        <v>127</v>
      </c>
      <c r="C64" s="112">
        <f>AVERAGE(G59:P59)</f>
        <v>0</v>
      </c>
      <c r="D64" s="107"/>
      <c r="E64" s="107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9"/>
      <c r="R64" s="109"/>
      <c r="S64" s="110"/>
      <c r="T64" s="1"/>
      <c r="U64" s="1"/>
      <c r="V64" s="1"/>
    </row>
    <row r="65" ht="15.75" customHeight="1">
      <c r="A65" s="107"/>
      <c r="B65" s="113" t="s">
        <v>128</v>
      </c>
      <c r="C65" s="99">
        <f>COUNTIF($G$7:$P$7,"=Ordinaria Presencial")</f>
        <v>0</v>
      </c>
      <c r="D65" s="107"/>
      <c r="E65" s="107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9"/>
      <c r="R65" s="109"/>
      <c r="S65" s="110"/>
      <c r="T65" s="1"/>
      <c r="U65" s="1"/>
      <c r="V65" s="1"/>
    </row>
    <row r="66" ht="15.75" customHeight="1">
      <c r="A66" s="107"/>
      <c r="B66" s="113" t="s">
        <v>129</v>
      </c>
      <c r="C66" s="99">
        <f>COUNTIF($G$7:$P$7,"=Extraordinaria Presencial")</f>
        <v>0</v>
      </c>
      <c r="D66" s="107"/>
      <c r="E66" s="107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9"/>
      <c r="R66" s="109"/>
      <c r="S66" s="110"/>
      <c r="T66" s="1"/>
      <c r="U66" s="1"/>
      <c r="V66" s="1"/>
    </row>
    <row r="67" ht="15.75" customHeight="1">
      <c r="A67" s="107"/>
      <c r="B67" s="113" t="s">
        <v>130</v>
      </c>
      <c r="C67" s="99">
        <f>COUNTIF($G$7:$P$7,"=Ordinaria Virtual")</f>
        <v>0</v>
      </c>
      <c r="D67" s="107"/>
      <c r="E67" s="107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9"/>
      <c r="R67" s="109"/>
      <c r="S67" s="110"/>
      <c r="T67" s="1"/>
      <c r="U67" s="1"/>
      <c r="V67" s="1"/>
    </row>
    <row r="68" ht="15.75" customHeight="1">
      <c r="A68" s="107"/>
      <c r="B68" s="113" t="s">
        <v>131</v>
      </c>
      <c r="C68" s="99">
        <f>COUNTIF($G$7:$P$7,"=Extraordinaria Virtual")</f>
        <v>0</v>
      </c>
      <c r="D68" s="107"/>
      <c r="E68" s="107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9"/>
      <c r="R68" s="109"/>
      <c r="S68" s="110"/>
      <c r="T68" s="1"/>
      <c r="U68" s="1"/>
      <c r="V68" s="1"/>
    </row>
    <row r="69" ht="15.75" customHeight="1">
      <c r="A69" s="107"/>
      <c r="B69" s="113" t="s">
        <v>132</v>
      </c>
      <c r="C69" s="99">
        <f>COUNTIF($G$7:$P$7,"=Ordinaria Semipresencial")</f>
        <v>0</v>
      </c>
      <c r="D69" s="107"/>
      <c r="E69" s="107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9"/>
      <c r="R69" s="109"/>
      <c r="S69" s="110"/>
      <c r="T69" s="1"/>
      <c r="U69" s="1"/>
      <c r="V69" s="1"/>
    </row>
    <row r="70" ht="15.75" customHeight="1">
      <c r="A70" s="107"/>
      <c r="B70" s="113" t="s">
        <v>133</v>
      </c>
      <c r="C70" s="99">
        <f>COUNTIF($G$7:$P$7,"= Extraordinaria Semipresencial")</f>
        <v>0</v>
      </c>
      <c r="D70" s="107"/>
      <c r="E70" s="107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9"/>
      <c r="R70" s="109"/>
      <c r="S70" s="110"/>
      <c r="T70" s="1"/>
      <c r="U70" s="1"/>
      <c r="V70" s="1"/>
    </row>
    <row r="71" ht="15.75" customHeight="1">
      <c r="A71" s="107"/>
      <c r="B71" s="114" t="s">
        <v>134</v>
      </c>
      <c r="C71" s="115">
        <f>SUM(C65:C70)</f>
        <v>0</v>
      </c>
      <c r="D71" s="107"/>
      <c r="E71" s="107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9"/>
      <c r="R71" s="109"/>
      <c r="S71" s="110"/>
      <c r="T71" s="1"/>
      <c r="U71" s="1"/>
      <c r="V71" s="1"/>
    </row>
    <row r="72" ht="20.25" customHeight="1">
      <c r="A72" s="102"/>
      <c r="B72" s="103"/>
      <c r="C72" s="103"/>
      <c r="D72" s="103"/>
      <c r="E72" s="103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5"/>
      <c r="R72" s="105"/>
      <c r="S72" s="106"/>
      <c r="T72" s="86"/>
      <c r="U72" s="86"/>
      <c r="V72" s="86"/>
    </row>
    <row r="73" ht="20.25" customHeight="1">
      <c r="A73" s="102"/>
      <c r="B73" s="97" t="s">
        <v>135</v>
      </c>
      <c r="C73" s="21"/>
      <c r="D73" s="21"/>
      <c r="E73" s="21"/>
      <c r="F73" s="21"/>
      <c r="G73" s="22"/>
      <c r="H73" s="104"/>
      <c r="I73" s="104"/>
      <c r="J73" s="104"/>
      <c r="K73" s="104"/>
      <c r="L73" s="104"/>
      <c r="M73" s="104"/>
      <c r="N73" s="104"/>
      <c r="O73" s="104"/>
      <c r="P73" s="104"/>
      <c r="Q73" s="105"/>
      <c r="R73" s="105"/>
      <c r="S73" s="106"/>
      <c r="T73" s="86"/>
      <c r="U73" s="86"/>
      <c r="V73" s="86"/>
    </row>
    <row r="74" ht="15.75" customHeight="1">
      <c r="A74" s="102"/>
      <c r="B74" s="116" t="s">
        <v>136</v>
      </c>
      <c r="C74" s="116" t="s">
        <v>137</v>
      </c>
      <c r="D74" s="117" t="s">
        <v>138</v>
      </c>
      <c r="E74" s="116" t="s">
        <v>139</v>
      </c>
      <c r="F74" s="118" t="s">
        <v>140</v>
      </c>
      <c r="G74" s="118" t="s">
        <v>141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5"/>
      <c r="R74" s="105"/>
      <c r="S74" s="106"/>
      <c r="T74" s="86"/>
      <c r="U74" s="86"/>
      <c r="V74" s="86"/>
    </row>
    <row r="75" ht="15.75" customHeight="1">
      <c r="A75" s="102"/>
      <c r="B75" s="53" t="s">
        <v>55</v>
      </c>
      <c r="C75" s="32" t="s">
        <v>14</v>
      </c>
      <c r="D75" s="53" t="s">
        <v>266</v>
      </c>
      <c r="E75" s="301">
        <v>45292.0</v>
      </c>
      <c r="F75" s="178"/>
      <c r="G75" s="178"/>
      <c r="H75" s="104"/>
      <c r="I75" s="104"/>
      <c r="J75" s="104"/>
      <c r="K75" s="104"/>
      <c r="L75" s="104"/>
      <c r="M75" s="104"/>
      <c r="N75" s="104"/>
      <c r="O75" s="104"/>
      <c r="P75" s="104"/>
      <c r="Q75" s="105"/>
      <c r="R75" s="105"/>
      <c r="S75" s="106"/>
      <c r="T75" s="86"/>
      <c r="U75" s="86"/>
      <c r="V75" s="86"/>
    </row>
    <row r="76" ht="20.25" customHeight="1">
      <c r="A76" s="102"/>
      <c r="B76" s="296" t="s">
        <v>71</v>
      </c>
      <c r="C76" s="32" t="s">
        <v>14</v>
      </c>
      <c r="D76" s="296" t="s">
        <v>280</v>
      </c>
      <c r="E76" s="302">
        <v>45536.0</v>
      </c>
      <c r="F76" s="32"/>
      <c r="G76" s="121"/>
      <c r="H76" s="104"/>
      <c r="I76" s="104"/>
      <c r="J76" s="104"/>
      <c r="K76" s="104"/>
      <c r="L76" s="104"/>
      <c r="M76" s="104"/>
      <c r="N76" s="104"/>
      <c r="O76" s="104"/>
      <c r="P76" s="104"/>
      <c r="Q76" s="105"/>
      <c r="R76" s="105"/>
      <c r="S76" s="106"/>
      <c r="T76" s="86"/>
      <c r="U76" s="86"/>
      <c r="V76" s="86"/>
    </row>
    <row r="77" ht="20.25" customHeight="1">
      <c r="A77" s="102"/>
      <c r="B77" s="296" t="s">
        <v>47</v>
      </c>
      <c r="C77" s="32" t="s">
        <v>14</v>
      </c>
      <c r="D77" s="296" t="s">
        <v>260</v>
      </c>
      <c r="E77" s="302">
        <v>45689.0</v>
      </c>
      <c r="F77" s="32"/>
      <c r="G77" s="121"/>
      <c r="H77" s="104"/>
      <c r="I77" s="104"/>
      <c r="J77" s="104"/>
      <c r="K77" s="104"/>
      <c r="L77" s="104"/>
      <c r="M77" s="104"/>
      <c r="N77" s="104"/>
      <c r="O77" s="104"/>
      <c r="P77" s="104"/>
      <c r="Q77" s="105"/>
      <c r="R77" s="105"/>
      <c r="S77" s="106"/>
      <c r="T77" s="86"/>
      <c r="U77" s="86"/>
      <c r="V77" s="86"/>
    </row>
    <row r="78" ht="20.25" customHeight="1">
      <c r="A78" s="102"/>
      <c r="B78" s="296" t="s">
        <v>93</v>
      </c>
      <c r="C78" s="32" t="s">
        <v>14</v>
      </c>
      <c r="D78" s="296" t="s">
        <v>286</v>
      </c>
      <c r="E78" s="302">
        <v>45901.0</v>
      </c>
      <c r="F78" s="32"/>
      <c r="G78" s="121"/>
      <c r="H78" s="104"/>
      <c r="I78" s="104"/>
      <c r="J78" s="104"/>
      <c r="K78" s="104"/>
      <c r="L78" s="104"/>
      <c r="M78" s="104"/>
      <c r="N78" s="104"/>
      <c r="O78" s="104"/>
      <c r="P78" s="104"/>
      <c r="Q78" s="105"/>
      <c r="R78" s="105"/>
      <c r="S78" s="106"/>
      <c r="T78" s="86"/>
      <c r="U78" s="86"/>
      <c r="V78" s="86"/>
    </row>
    <row r="79" ht="20.25" customHeight="1">
      <c r="A79" s="102"/>
      <c r="B79" s="296" t="s">
        <v>62</v>
      </c>
      <c r="C79" s="32" t="s">
        <v>14</v>
      </c>
      <c r="D79" s="296" t="s">
        <v>270</v>
      </c>
      <c r="E79" s="302">
        <v>45962.0</v>
      </c>
      <c r="F79" s="32"/>
      <c r="G79" s="121"/>
      <c r="H79" s="104"/>
      <c r="I79" s="104"/>
      <c r="J79" s="104"/>
      <c r="K79" s="104"/>
      <c r="L79" s="104"/>
      <c r="M79" s="104"/>
      <c r="N79" s="104"/>
      <c r="O79" s="104"/>
      <c r="P79" s="104"/>
      <c r="Q79" s="105"/>
      <c r="R79" s="105"/>
      <c r="S79" s="106"/>
      <c r="T79" s="86"/>
      <c r="U79" s="86"/>
      <c r="V79" s="86"/>
    </row>
    <row r="80" ht="20.25" customHeight="1">
      <c r="A80" s="102"/>
      <c r="B80" s="1"/>
      <c r="C80" s="1"/>
      <c r="D80" s="1"/>
      <c r="E80" s="1"/>
      <c r="F80" s="1"/>
      <c r="G80" s="1"/>
      <c r="H80" s="104"/>
      <c r="I80" s="104"/>
      <c r="J80" s="104"/>
      <c r="K80" s="104"/>
      <c r="L80" s="104"/>
      <c r="M80" s="104"/>
      <c r="N80" s="104"/>
      <c r="O80" s="104"/>
      <c r="P80" s="105"/>
      <c r="Q80" s="105"/>
      <c r="R80" s="106"/>
      <c r="S80" s="86"/>
      <c r="T80" s="86"/>
      <c r="U80" s="86"/>
    </row>
    <row r="81" ht="20.25" customHeight="1">
      <c r="A81" s="102"/>
      <c r="B81" s="122" t="s">
        <v>143</v>
      </c>
      <c r="C81" s="21"/>
      <c r="D81" s="21"/>
      <c r="E81" s="22"/>
      <c r="F81" s="103"/>
      <c r="G81" s="103"/>
      <c r="H81" s="103"/>
      <c r="I81" s="104"/>
      <c r="J81" s="104"/>
      <c r="K81" s="104"/>
      <c r="L81" s="104"/>
      <c r="M81" s="104"/>
      <c r="N81" s="104"/>
      <c r="O81" s="104"/>
      <c r="P81" s="104"/>
      <c r="Q81" s="105"/>
      <c r="R81" s="105"/>
      <c r="S81" s="106"/>
      <c r="T81" s="86"/>
      <c r="U81" s="86"/>
      <c r="V81" s="86"/>
    </row>
    <row r="82" ht="15.75" customHeight="1">
      <c r="A82" s="102"/>
      <c r="B82" s="123" t="s">
        <v>136</v>
      </c>
      <c r="C82" s="124" t="s">
        <v>144</v>
      </c>
      <c r="D82" s="125" t="s">
        <v>145</v>
      </c>
      <c r="E82" s="126" t="s">
        <v>146</v>
      </c>
      <c r="F82" s="1"/>
      <c r="G82" s="1"/>
      <c r="H82" s="1"/>
      <c r="I82" s="104"/>
      <c r="J82" s="104"/>
      <c r="K82" s="104"/>
      <c r="L82" s="104"/>
      <c r="M82" s="104"/>
      <c r="N82" s="104"/>
      <c r="O82" s="104"/>
      <c r="P82" s="104"/>
      <c r="Q82" s="105"/>
      <c r="R82" s="105"/>
      <c r="S82" s="106"/>
      <c r="T82" s="86"/>
      <c r="U82" s="86"/>
      <c r="V82" s="86"/>
    </row>
    <row r="83" ht="15.75" customHeight="1">
      <c r="A83" s="127"/>
      <c r="B83" s="128"/>
      <c r="C83" s="129"/>
      <c r="D83" s="129"/>
      <c r="E83" s="130"/>
      <c r="F83" s="1"/>
      <c r="G83" s="1"/>
      <c r="H83" s="1"/>
      <c r="I83" s="127"/>
      <c r="J83" s="1"/>
      <c r="K83" s="1"/>
    </row>
    <row r="84" ht="15.75" customHeight="1">
      <c r="A84" s="127"/>
      <c r="B84" s="128"/>
      <c r="C84" s="129"/>
      <c r="D84" s="129"/>
      <c r="E84" s="131"/>
      <c r="F84" s="1"/>
      <c r="G84" s="1"/>
      <c r="H84" s="1"/>
      <c r="I84" s="127"/>
      <c r="J84" s="1"/>
      <c r="K84" s="1"/>
    </row>
    <row r="85" ht="15.75" customHeight="1">
      <c r="A85" s="127"/>
      <c r="B85" s="128"/>
      <c r="C85" s="129"/>
      <c r="D85" s="129"/>
      <c r="E85" s="132"/>
      <c r="F85" s="1"/>
      <c r="G85" s="1"/>
      <c r="H85" s="1"/>
      <c r="I85" s="127"/>
      <c r="J85" s="1"/>
      <c r="K85" s="1"/>
    </row>
    <row r="86" ht="15.75" customHeight="1">
      <c r="A86" s="127"/>
      <c r="B86" s="133"/>
      <c r="C86" s="133"/>
      <c r="D86" s="133"/>
      <c r="E86" s="133"/>
      <c r="F86" s="1"/>
      <c r="G86" s="1"/>
      <c r="H86" s="1"/>
      <c r="I86" s="127"/>
      <c r="J86" s="1"/>
      <c r="K86" s="1"/>
    </row>
    <row r="87" ht="15.75" customHeight="1">
      <c r="A87" s="127"/>
      <c r="B87" s="122" t="s">
        <v>147</v>
      </c>
      <c r="C87" s="21"/>
      <c r="D87" s="21"/>
      <c r="E87" s="22"/>
      <c r="F87" s="1"/>
      <c r="G87" s="1"/>
      <c r="H87" s="1"/>
      <c r="I87" s="127"/>
      <c r="J87" s="1"/>
    </row>
    <row r="88" ht="15.75" customHeight="1">
      <c r="A88" s="127"/>
      <c r="B88" s="123" t="s">
        <v>136</v>
      </c>
      <c r="C88" s="124" t="s">
        <v>148</v>
      </c>
      <c r="D88" s="124" t="s">
        <v>149</v>
      </c>
      <c r="E88" s="134" t="s">
        <v>150</v>
      </c>
      <c r="F88" s="1"/>
      <c r="G88" s="1"/>
      <c r="H88" s="1"/>
      <c r="I88" s="127"/>
    </row>
    <row r="89" ht="31.5" customHeight="1">
      <c r="A89" s="127"/>
      <c r="B89" s="303" t="s">
        <v>295</v>
      </c>
      <c r="C89" s="32" t="s">
        <v>264</v>
      </c>
      <c r="D89" s="303" t="s">
        <v>152</v>
      </c>
      <c r="E89" s="180">
        <v>45170.0</v>
      </c>
      <c r="F89" s="1"/>
      <c r="G89" s="1"/>
      <c r="H89" s="1"/>
      <c r="I89" s="127"/>
    </row>
    <row r="90" ht="32.25" customHeight="1">
      <c r="A90" s="127"/>
      <c r="B90" s="303" t="s">
        <v>295</v>
      </c>
      <c r="C90" s="32" t="s">
        <v>264</v>
      </c>
      <c r="D90" s="304" t="s">
        <v>296</v>
      </c>
      <c r="E90" s="180">
        <v>45170.0</v>
      </c>
      <c r="F90" s="1"/>
      <c r="G90" s="1"/>
      <c r="H90" s="1"/>
      <c r="I90" s="127"/>
    </row>
    <row r="91" ht="15.75" customHeight="1">
      <c r="A91" s="127"/>
      <c r="B91" s="128"/>
      <c r="C91" s="129"/>
      <c r="D91" s="129"/>
      <c r="E91" s="129"/>
      <c r="F91" s="1"/>
      <c r="G91" s="1"/>
      <c r="H91" s="1"/>
      <c r="I91" s="127"/>
    </row>
    <row r="92" ht="15.75" customHeight="1">
      <c r="A92" s="127"/>
      <c r="E92" s="1"/>
      <c r="F92" s="1"/>
      <c r="G92" s="1"/>
      <c r="H92" s="1"/>
      <c r="I92" s="127"/>
      <c r="J92" s="1"/>
    </row>
    <row r="93" ht="15.75" customHeight="1">
      <c r="A93" s="127"/>
      <c r="B93" s="122" t="s">
        <v>153</v>
      </c>
      <c r="C93" s="21"/>
      <c r="D93" s="22"/>
      <c r="E93" s="1"/>
      <c r="F93" s="1"/>
      <c r="G93" s="1"/>
      <c r="H93" s="1"/>
      <c r="I93" s="127"/>
      <c r="J93" s="1"/>
    </row>
    <row r="94" ht="15.75" customHeight="1">
      <c r="A94" s="127"/>
      <c r="B94" s="136" t="s">
        <v>136</v>
      </c>
      <c r="C94" s="137" t="s">
        <v>148</v>
      </c>
      <c r="D94" s="138" t="s">
        <v>154</v>
      </c>
      <c r="E94" s="1"/>
      <c r="F94" s="1"/>
      <c r="G94" s="1"/>
      <c r="H94" s="1"/>
      <c r="I94" s="127"/>
      <c r="J94" s="1"/>
    </row>
    <row r="95" ht="33.75" customHeight="1">
      <c r="A95" s="127"/>
      <c r="B95" s="179" t="s">
        <v>257</v>
      </c>
      <c r="C95" s="113" t="s">
        <v>260</v>
      </c>
      <c r="D95" s="181">
        <v>45231.0</v>
      </c>
      <c r="E95" s="1"/>
      <c r="F95" s="1"/>
      <c r="G95" s="1"/>
      <c r="H95" s="1"/>
      <c r="I95" s="127"/>
      <c r="J95" s="1"/>
    </row>
    <row r="96" ht="36.75" customHeight="1">
      <c r="A96" s="127"/>
      <c r="B96" s="296" t="s">
        <v>85</v>
      </c>
      <c r="C96" s="165" t="s">
        <v>283</v>
      </c>
      <c r="D96" s="305">
        <v>45748.0</v>
      </c>
      <c r="E96" s="1"/>
      <c r="F96" s="1"/>
      <c r="G96" s="1"/>
      <c r="H96" s="1"/>
      <c r="I96" s="127"/>
      <c r="J96" s="1"/>
    </row>
    <row r="97">
      <c r="A97" s="127"/>
      <c r="B97" s="132" t="s">
        <v>297</v>
      </c>
      <c r="C97" s="306" t="s">
        <v>288</v>
      </c>
      <c r="D97" s="305">
        <v>45962.0</v>
      </c>
      <c r="E97" s="1"/>
      <c r="F97" s="1"/>
      <c r="G97" s="1"/>
      <c r="H97" s="1"/>
      <c r="I97" s="127"/>
      <c r="J97" s="1"/>
    </row>
    <row r="98" ht="15.75" customHeight="1">
      <c r="A98" s="127"/>
      <c r="E98" s="1"/>
      <c r="F98" s="1"/>
      <c r="G98" s="1"/>
      <c r="H98" s="1"/>
      <c r="I98" s="127"/>
      <c r="J98" s="1"/>
    </row>
    <row r="99" ht="15.75" customHeight="1">
      <c r="A99" s="127"/>
      <c r="E99" s="1"/>
      <c r="F99" s="1"/>
      <c r="G99" s="1"/>
      <c r="H99" s="1"/>
      <c r="I99" s="127"/>
      <c r="J99" s="1"/>
    </row>
    <row r="100" ht="15.75" customHeight="1">
      <c r="A100" s="127"/>
      <c r="E100" s="1"/>
      <c r="F100" s="1"/>
      <c r="G100" s="1"/>
      <c r="H100" s="1"/>
      <c r="I100" s="127"/>
      <c r="J100" s="1"/>
    </row>
    <row r="101" ht="15.75" customHeight="1">
      <c r="A101" s="127"/>
      <c r="E101" s="1"/>
      <c r="F101" s="1"/>
      <c r="G101" s="1"/>
      <c r="H101" s="1"/>
      <c r="I101" s="127"/>
      <c r="J101" s="1"/>
    </row>
    <row r="102" ht="15.75" customHeight="1">
      <c r="A102" s="127"/>
      <c r="E102" s="1"/>
      <c r="F102" s="1"/>
      <c r="G102" s="1"/>
      <c r="H102" s="1"/>
      <c r="I102" s="127"/>
      <c r="J102" s="1"/>
    </row>
    <row r="103" ht="15.75" customHeight="1">
      <c r="A103" s="127"/>
      <c r="E103" s="1"/>
      <c r="F103" s="1"/>
      <c r="G103" s="1"/>
      <c r="H103" s="1"/>
      <c r="I103" s="127"/>
      <c r="J103" s="1"/>
    </row>
    <row r="104" ht="15.75" customHeight="1">
      <c r="A104" s="127"/>
      <c r="E104" s="1"/>
      <c r="F104" s="1"/>
      <c r="G104" s="1"/>
      <c r="H104" s="1"/>
      <c r="I104" s="127"/>
      <c r="J104" s="1"/>
    </row>
    <row r="105" ht="15.75" customHeight="1">
      <c r="A105" s="127"/>
      <c r="E105" s="1"/>
      <c r="F105" s="1"/>
      <c r="G105" s="1"/>
      <c r="H105" s="1"/>
      <c r="I105" s="127"/>
      <c r="J105" s="1"/>
    </row>
    <row r="106" ht="15.75" customHeight="1">
      <c r="A106" s="127"/>
      <c r="E106" s="1"/>
      <c r="F106" s="1"/>
      <c r="G106" s="1"/>
      <c r="H106" s="1"/>
      <c r="I106" s="127"/>
      <c r="J106" s="1"/>
    </row>
    <row r="107" ht="15.75" customHeight="1">
      <c r="A107" s="127"/>
      <c r="E107" s="1"/>
      <c r="F107" s="1"/>
      <c r="G107" s="1"/>
      <c r="H107" s="1"/>
      <c r="I107" s="127"/>
      <c r="J107" s="1"/>
    </row>
    <row r="108" ht="15.75" customHeight="1">
      <c r="A108" s="127"/>
      <c r="E108" s="1"/>
      <c r="F108" s="1"/>
      <c r="G108" s="1"/>
      <c r="H108" s="1"/>
      <c r="I108" s="127"/>
      <c r="J108" s="1"/>
    </row>
    <row r="109" ht="15.75" customHeight="1">
      <c r="A109" s="127"/>
      <c r="E109" s="1"/>
      <c r="F109" s="1"/>
      <c r="G109" s="1"/>
      <c r="H109" s="1"/>
      <c r="I109" s="127"/>
      <c r="J109" s="1"/>
    </row>
    <row r="110" ht="15.75" customHeight="1">
      <c r="A110" s="127"/>
      <c r="E110" s="1"/>
      <c r="F110" s="1"/>
      <c r="G110" s="1"/>
      <c r="H110" s="1"/>
      <c r="I110" s="127"/>
      <c r="J110" s="1"/>
    </row>
    <row r="111" ht="15.75" customHeight="1">
      <c r="A111" s="127"/>
      <c r="E111" s="1"/>
      <c r="F111" s="1"/>
      <c r="G111" s="1"/>
      <c r="H111" s="1"/>
      <c r="I111" s="127"/>
      <c r="J111" s="1"/>
    </row>
    <row r="112" ht="15.75" customHeight="1">
      <c r="A112" s="127"/>
      <c r="E112" s="1"/>
      <c r="F112" s="1"/>
      <c r="G112" s="1"/>
      <c r="H112" s="1"/>
      <c r="I112" s="127"/>
      <c r="J112" s="1"/>
    </row>
    <row r="113" ht="15.75" customHeight="1">
      <c r="A113" s="127"/>
      <c r="E113" s="1"/>
      <c r="F113" s="1"/>
      <c r="G113" s="1"/>
      <c r="H113" s="1"/>
      <c r="I113" s="127"/>
      <c r="J113" s="1"/>
    </row>
    <row r="114" ht="15.75" customHeight="1">
      <c r="A114" s="127"/>
      <c r="F114" s="1"/>
      <c r="G114" s="1"/>
      <c r="H114" s="1"/>
      <c r="I114" s="127"/>
      <c r="J114" s="1"/>
      <c r="K114" s="1"/>
    </row>
    <row r="115" ht="15.75" customHeight="1">
      <c r="A115" s="127"/>
      <c r="F115" s="1"/>
      <c r="G115" s="1"/>
      <c r="H115" s="1"/>
      <c r="I115" s="127"/>
      <c r="J115" s="1"/>
      <c r="K115" s="1"/>
    </row>
    <row r="116" ht="15.75" customHeight="1">
      <c r="A116" s="127"/>
      <c r="F116" s="1"/>
      <c r="G116" s="1"/>
      <c r="H116" s="1"/>
      <c r="I116" s="127"/>
      <c r="J116" s="1"/>
      <c r="K116" s="1"/>
    </row>
    <row r="117" ht="15.75" customHeight="1">
      <c r="A117" s="127"/>
      <c r="F117" s="1"/>
      <c r="G117" s="1"/>
      <c r="H117" s="1"/>
      <c r="I117" s="127"/>
      <c r="J117" s="1"/>
      <c r="K117" s="1"/>
    </row>
    <row r="118" ht="15.75" customHeight="1">
      <c r="A118" s="127"/>
      <c r="F118" s="1"/>
      <c r="G118" s="1"/>
      <c r="H118" s="1"/>
      <c r="I118" s="127"/>
      <c r="J118" s="1"/>
      <c r="K118" s="1"/>
    </row>
    <row r="119" ht="15.75" customHeight="1">
      <c r="A119" s="127"/>
      <c r="F119" s="1"/>
      <c r="G119" s="1"/>
      <c r="H119" s="1"/>
      <c r="I119" s="127"/>
      <c r="J119" s="1"/>
      <c r="K119" s="1"/>
    </row>
    <row r="120" ht="15.75" customHeight="1">
      <c r="A120" s="127"/>
      <c r="F120" s="1"/>
      <c r="G120" s="1"/>
      <c r="H120" s="1"/>
      <c r="I120" s="127"/>
      <c r="J120" s="1"/>
      <c r="K120" s="1"/>
    </row>
    <row r="121" ht="15.75" customHeight="1">
      <c r="A121" s="127"/>
      <c r="F121" s="1"/>
      <c r="G121" s="1"/>
      <c r="H121" s="1"/>
      <c r="I121" s="127"/>
      <c r="J121" s="1"/>
      <c r="K121" s="1"/>
    </row>
    <row r="122" ht="15.75" customHeight="1">
      <c r="A122" s="127"/>
      <c r="F122" s="1"/>
      <c r="G122" s="1"/>
      <c r="H122" s="1"/>
      <c r="I122" s="127"/>
      <c r="J122" s="1"/>
      <c r="K122" s="1"/>
    </row>
    <row r="123" ht="15.75" customHeight="1">
      <c r="A123" s="127"/>
      <c r="F123" s="1"/>
      <c r="G123" s="1"/>
      <c r="H123" s="1"/>
      <c r="I123" s="127"/>
      <c r="J123" s="1"/>
      <c r="K123" s="1"/>
    </row>
    <row r="124" ht="15.75" customHeight="1">
      <c r="A124" s="127"/>
      <c r="F124" s="1"/>
      <c r="G124" s="1"/>
      <c r="H124" s="1"/>
      <c r="I124" s="127"/>
      <c r="J124" s="1"/>
      <c r="K124" s="1"/>
    </row>
    <row r="125" ht="15.75" customHeight="1">
      <c r="A125" s="127"/>
      <c r="F125" s="1"/>
      <c r="G125" s="1"/>
      <c r="H125" s="1"/>
      <c r="I125" s="127"/>
      <c r="J125" s="1"/>
      <c r="K125" s="1"/>
    </row>
    <row r="126" ht="15.75" customHeight="1">
      <c r="A126" s="127"/>
      <c r="F126" s="1"/>
      <c r="G126" s="1"/>
      <c r="H126" s="1"/>
      <c r="I126" s="127"/>
      <c r="J126" s="1"/>
      <c r="K126" s="1"/>
    </row>
    <row r="127" ht="15.75" customHeight="1">
      <c r="A127" s="127"/>
      <c r="F127" s="1"/>
      <c r="G127" s="1"/>
      <c r="H127" s="1"/>
      <c r="I127" s="127"/>
      <c r="J127" s="1"/>
      <c r="K127" s="1"/>
    </row>
    <row r="128" ht="15.75" customHeight="1">
      <c r="A128" s="127"/>
      <c r="F128" s="1"/>
      <c r="G128" s="1"/>
      <c r="H128" s="1"/>
      <c r="I128" s="127"/>
      <c r="J128" s="1"/>
      <c r="K128" s="1"/>
    </row>
    <row r="129" ht="15.75" customHeight="1">
      <c r="A129" s="127"/>
      <c r="F129" s="1"/>
      <c r="G129" s="1"/>
      <c r="H129" s="1"/>
      <c r="I129" s="127"/>
      <c r="J129" s="1"/>
      <c r="K129" s="1"/>
    </row>
    <row r="130" ht="15.75" customHeight="1">
      <c r="A130" s="127"/>
      <c r="F130" s="1"/>
      <c r="G130" s="1"/>
      <c r="H130" s="1"/>
      <c r="I130" s="127"/>
      <c r="J130" s="1"/>
      <c r="K130" s="1"/>
    </row>
    <row r="131" ht="15.75" customHeight="1">
      <c r="A131" s="127"/>
      <c r="F131" s="1"/>
      <c r="G131" s="1"/>
      <c r="H131" s="1"/>
      <c r="I131" s="127"/>
      <c r="J131" s="1"/>
      <c r="K131" s="1"/>
    </row>
    <row r="132" ht="15.75" customHeight="1">
      <c r="A132" s="127"/>
      <c r="F132" s="1"/>
      <c r="G132" s="1"/>
      <c r="H132" s="1"/>
      <c r="I132" s="127"/>
      <c r="J132" s="1"/>
      <c r="K132" s="1"/>
    </row>
    <row r="133" ht="15.75" customHeight="1">
      <c r="A133" s="127"/>
      <c r="F133" s="1"/>
      <c r="G133" s="1"/>
      <c r="H133" s="1"/>
      <c r="I133" s="127"/>
      <c r="J133" s="1"/>
      <c r="K133" s="1"/>
    </row>
    <row r="134" ht="15.75" customHeight="1">
      <c r="A134" s="127"/>
      <c r="F134" s="1"/>
      <c r="G134" s="1"/>
      <c r="H134" s="1"/>
      <c r="I134" s="127"/>
      <c r="J134" s="1"/>
      <c r="K134" s="1"/>
    </row>
    <row r="135" ht="15.75" customHeight="1">
      <c r="A135" s="127"/>
      <c r="F135" s="1"/>
      <c r="G135" s="1"/>
      <c r="H135" s="1"/>
      <c r="I135" s="127"/>
      <c r="J135" s="1"/>
      <c r="K135" s="1"/>
    </row>
    <row r="136" ht="15.75" customHeight="1">
      <c r="A136" s="127"/>
      <c r="F136" s="1"/>
      <c r="G136" s="1"/>
      <c r="H136" s="1"/>
      <c r="I136" s="127"/>
      <c r="J136" s="1"/>
      <c r="K136" s="1"/>
    </row>
    <row r="137" ht="15.75" customHeight="1">
      <c r="A137" s="127"/>
      <c r="F137" s="1"/>
      <c r="G137" s="1"/>
      <c r="H137" s="1"/>
      <c r="I137" s="127"/>
      <c r="J137" s="1"/>
      <c r="K137" s="1"/>
    </row>
    <row r="138" ht="15.75" customHeight="1">
      <c r="A138" s="127"/>
      <c r="F138" s="1"/>
      <c r="G138" s="1"/>
      <c r="H138" s="1"/>
      <c r="I138" s="127"/>
      <c r="J138" s="1"/>
      <c r="K138" s="1"/>
    </row>
    <row r="139" ht="15.75" customHeight="1">
      <c r="A139" s="127"/>
      <c r="F139" s="1"/>
      <c r="G139" s="1"/>
      <c r="H139" s="1"/>
      <c r="I139" s="127"/>
      <c r="J139" s="1"/>
      <c r="K139" s="1"/>
    </row>
    <row r="140" ht="15.75" customHeight="1">
      <c r="A140" s="127"/>
      <c r="F140" s="1"/>
      <c r="G140" s="1"/>
      <c r="H140" s="1"/>
      <c r="I140" s="127"/>
      <c r="J140" s="1"/>
      <c r="K140" s="1"/>
    </row>
    <row r="141" ht="15.75" customHeight="1">
      <c r="A141" s="127"/>
      <c r="F141" s="1"/>
      <c r="G141" s="1"/>
      <c r="H141" s="1"/>
      <c r="I141" s="127"/>
      <c r="J141" s="1"/>
      <c r="K141" s="1"/>
    </row>
    <row r="142" ht="15.75" customHeight="1">
      <c r="A142" s="127"/>
      <c r="F142" s="1"/>
      <c r="G142" s="1"/>
      <c r="H142" s="1"/>
      <c r="I142" s="127"/>
      <c r="J142" s="1"/>
      <c r="K142" s="1"/>
    </row>
    <row r="143" ht="15.75" customHeight="1">
      <c r="A143" s="127"/>
      <c r="F143" s="1"/>
      <c r="G143" s="1"/>
      <c r="H143" s="1"/>
      <c r="I143" s="127"/>
      <c r="J143" s="1"/>
      <c r="K143" s="1"/>
    </row>
    <row r="144" ht="15.75" customHeight="1">
      <c r="A144" s="127"/>
      <c r="F144" s="1"/>
      <c r="G144" s="1"/>
      <c r="H144" s="1"/>
      <c r="I144" s="127"/>
      <c r="J144" s="1"/>
      <c r="K144" s="1"/>
    </row>
    <row r="145" ht="15.75" customHeight="1">
      <c r="A145" s="127"/>
      <c r="F145" s="1"/>
      <c r="G145" s="1"/>
      <c r="H145" s="1"/>
      <c r="I145" s="127"/>
      <c r="J145" s="1"/>
      <c r="K145" s="1"/>
    </row>
    <row r="146" ht="15.75" customHeight="1">
      <c r="A146" s="127"/>
      <c r="F146" s="1"/>
      <c r="G146" s="1"/>
      <c r="H146" s="1"/>
      <c r="I146" s="127"/>
      <c r="J146" s="1"/>
      <c r="K146" s="1"/>
    </row>
    <row r="147" ht="15.75" customHeight="1">
      <c r="A147" s="127"/>
      <c r="F147" s="1"/>
      <c r="G147" s="1"/>
      <c r="H147" s="1"/>
      <c r="I147" s="127"/>
      <c r="J147" s="1"/>
      <c r="K147" s="1"/>
    </row>
    <row r="148" ht="15.75" customHeight="1">
      <c r="A148" s="127"/>
      <c r="F148" s="1"/>
      <c r="G148" s="1"/>
      <c r="H148" s="1"/>
      <c r="I148" s="127"/>
      <c r="J148" s="1"/>
      <c r="K148" s="1"/>
    </row>
    <row r="149" ht="15.75" customHeight="1">
      <c r="A149" s="127"/>
      <c r="F149" s="1"/>
      <c r="G149" s="1"/>
      <c r="H149" s="1"/>
      <c r="I149" s="127"/>
      <c r="J149" s="1"/>
      <c r="K149" s="1"/>
    </row>
    <row r="150" ht="15.75" customHeight="1">
      <c r="A150" s="127"/>
      <c r="F150" s="1"/>
      <c r="G150" s="1"/>
      <c r="H150" s="1"/>
      <c r="I150" s="127"/>
      <c r="J150" s="1"/>
      <c r="K150" s="1"/>
    </row>
    <row r="151" ht="15.75" customHeight="1">
      <c r="A151" s="127"/>
      <c r="F151" s="1"/>
      <c r="G151" s="1"/>
      <c r="H151" s="1"/>
      <c r="I151" s="127"/>
      <c r="J151" s="1"/>
      <c r="K151" s="1"/>
    </row>
    <row r="152" ht="15.75" customHeight="1">
      <c r="A152" s="127"/>
      <c r="F152" s="1"/>
      <c r="G152" s="1"/>
      <c r="H152" s="1"/>
      <c r="I152" s="127"/>
      <c r="J152" s="1"/>
      <c r="K152" s="1"/>
    </row>
    <row r="153" ht="15.75" customHeight="1">
      <c r="A153" s="127"/>
      <c r="F153" s="1"/>
      <c r="G153" s="1"/>
      <c r="H153" s="1"/>
      <c r="I153" s="127"/>
      <c r="J153" s="1"/>
      <c r="K153" s="1"/>
    </row>
    <row r="154" ht="15.75" customHeight="1">
      <c r="A154" s="127"/>
      <c r="F154" s="1"/>
      <c r="G154" s="1"/>
      <c r="H154" s="1"/>
      <c r="I154" s="127"/>
      <c r="J154" s="1"/>
      <c r="K154" s="1"/>
    </row>
    <row r="155" ht="15.75" customHeight="1">
      <c r="A155" s="127"/>
      <c r="F155" s="1"/>
      <c r="G155" s="1"/>
      <c r="H155" s="1"/>
      <c r="I155" s="127"/>
      <c r="J155" s="1"/>
      <c r="K155" s="1"/>
    </row>
    <row r="156" ht="15.75" customHeight="1">
      <c r="A156" s="127"/>
      <c r="F156" s="1"/>
      <c r="G156" s="1"/>
      <c r="H156" s="1"/>
      <c r="I156" s="127"/>
      <c r="J156" s="1"/>
      <c r="K156" s="1"/>
    </row>
    <row r="157" ht="15.75" customHeight="1">
      <c r="A157" s="127"/>
      <c r="F157" s="1"/>
      <c r="G157" s="1"/>
      <c r="H157" s="1"/>
      <c r="I157" s="127"/>
      <c r="J157" s="1"/>
      <c r="K157" s="1"/>
    </row>
    <row r="158" ht="15.75" customHeight="1">
      <c r="A158" s="127"/>
      <c r="F158" s="1"/>
      <c r="G158" s="1"/>
      <c r="H158" s="1"/>
      <c r="I158" s="127"/>
      <c r="J158" s="1"/>
      <c r="K158" s="1"/>
    </row>
    <row r="159" ht="15.75" customHeight="1">
      <c r="A159" s="127"/>
      <c r="F159" s="1"/>
      <c r="G159" s="1"/>
      <c r="H159" s="1"/>
      <c r="I159" s="127"/>
      <c r="J159" s="1"/>
      <c r="K159" s="1"/>
    </row>
    <row r="160" ht="15.75" customHeight="1">
      <c r="A160" s="127"/>
      <c r="F160" s="1"/>
      <c r="G160" s="1"/>
      <c r="H160" s="1"/>
      <c r="I160" s="127"/>
      <c r="J160" s="1"/>
      <c r="K160" s="1"/>
    </row>
    <row r="161" ht="15.75" customHeight="1">
      <c r="A161" s="127"/>
      <c r="F161" s="1"/>
      <c r="G161" s="1"/>
      <c r="H161" s="1"/>
      <c r="I161" s="127"/>
      <c r="J161" s="1"/>
      <c r="K161" s="1"/>
    </row>
    <row r="162" ht="15.75" customHeight="1">
      <c r="A162" s="127"/>
      <c r="F162" s="1"/>
      <c r="G162" s="1"/>
      <c r="H162" s="1"/>
      <c r="I162" s="127"/>
      <c r="J162" s="1"/>
      <c r="K162" s="1"/>
    </row>
    <row r="163" ht="15.75" customHeight="1">
      <c r="A163" s="127"/>
      <c r="F163" s="1"/>
      <c r="G163" s="1"/>
      <c r="H163" s="1"/>
      <c r="I163" s="127"/>
      <c r="J163" s="1"/>
      <c r="K163" s="1"/>
    </row>
    <row r="164" ht="15.75" customHeight="1">
      <c r="A164" s="127"/>
      <c r="F164" s="1"/>
      <c r="G164" s="1"/>
      <c r="H164" s="1"/>
      <c r="I164" s="127"/>
      <c r="J164" s="1"/>
      <c r="K164" s="1"/>
    </row>
    <row r="165" ht="15.75" customHeight="1">
      <c r="A165" s="127"/>
      <c r="F165" s="1"/>
      <c r="G165" s="1"/>
      <c r="H165" s="1"/>
      <c r="I165" s="127"/>
      <c r="J165" s="1"/>
      <c r="K165" s="1"/>
    </row>
    <row r="166" ht="15.75" customHeight="1">
      <c r="A166" s="127"/>
      <c r="F166" s="1"/>
      <c r="G166" s="1"/>
      <c r="H166" s="1"/>
      <c r="I166" s="127"/>
      <c r="J166" s="1"/>
      <c r="K166" s="1"/>
    </row>
    <row r="167" ht="15.75" customHeight="1">
      <c r="A167" s="127"/>
      <c r="F167" s="1"/>
      <c r="G167" s="1"/>
      <c r="H167" s="1"/>
      <c r="I167" s="127"/>
      <c r="J167" s="1"/>
      <c r="K167" s="1"/>
    </row>
    <row r="168" ht="15.75" customHeight="1">
      <c r="A168" s="127"/>
      <c r="F168" s="1"/>
      <c r="G168" s="1"/>
      <c r="H168" s="1"/>
      <c r="I168" s="127"/>
      <c r="J168" s="1"/>
      <c r="K168" s="1"/>
    </row>
    <row r="169" ht="15.75" customHeight="1">
      <c r="A169" s="127"/>
      <c r="F169" s="1"/>
      <c r="G169" s="1"/>
      <c r="H169" s="1"/>
      <c r="I169" s="127"/>
      <c r="J169" s="1"/>
      <c r="K169" s="1"/>
    </row>
    <row r="170" ht="15.75" customHeight="1">
      <c r="A170" s="127"/>
      <c r="F170" s="1"/>
      <c r="G170" s="1"/>
      <c r="H170" s="1"/>
      <c r="I170" s="127"/>
      <c r="J170" s="1"/>
      <c r="K170" s="1"/>
    </row>
    <row r="171" ht="15.75" customHeight="1">
      <c r="A171" s="127"/>
      <c r="F171" s="1"/>
      <c r="G171" s="1"/>
      <c r="H171" s="1"/>
      <c r="I171" s="127"/>
      <c r="J171" s="1"/>
      <c r="K171" s="1"/>
    </row>
    <row r="172" ht="15.75" customHeight="1">
      <c r="A172" s="127"/>
      <c r="F172" s="1"/>
      <c r="G172" s="1"/>
      <c r="H172" s="1"/>
      <c r="I172" s="127"/>
      <c r="J172" s="1"/>
      <c r="K172" s="1"/>
    </row>
    <row r="173" ht="15.75" customHeight="1">
      <c r="A173" s="127"/>
      <c r="F173" s="1"/>
      <c r="G173" s="1"/>
      <c r="H173" s="1"/>
      <c r="I173" s="127"/>
      <c r="J173" s="1"/>
      <c r="K173" s="1"/>
    </row>
    <row r="174" ht="15.75" customHeight="1">
      <c r="A174" s="127"/>
      <c r="F174" s="1"/>
      <c r="G174" s="1"/>
      <c r="H174" s="1"/>
      <c r="I174" s="127"/>
      <c r="J174" s="1"/>
      <c r="K174" s="1"/>
    </row>
    <row r="175" ht="15.75" customHeight="1">
      <c r="A175" s="127"/>
      <c r="F175" s="1"/>
      <c r="G175" s="1"/>
      <c r="H175" s="1"/>
      <c r="I175" s="127"/>
      <c r="J175" s="1"/>
      <c r="K175" s="1"/>
    </row>
    <row r="176" ht="15.75" customHeight="1">
      <c r="A176" s="127"/>
      <c r="F176" s="1"/>
      <c r="G176" s="1"/>
      <c r="H176" s="1"/>
      <c r="I176" s="127"/>
      <c r="J176" s="1"/>
      <c r="K176" s="1"/>
    </row>
    <row r="177" ht="15.75" customHeight="1">
      <c r="A177" s="127"/>
      <c r="F177" s="1"/>
      <c r="G177" s="1"/>
      <c r="H177" s="1"/>
      <c r="I177" s="127"/>
      <c r="J177" s="1"/>
      <c r="K177" s="1"/>
    </row>
    <row r="178" ht="15.75" customHeight="1">
      <c r="A178" s="127"/>
      <c r="F178" s="1"/>
      <c r="G178" s="1"/>
      <c r="H178" s="1"/>
      <c r="I178" s="127"/>
      <c r="J178" s="1"/>
      <c r="K178" s="1"/>
    </row>
    <row r="179" ht="15.75" customHeight="1">
      <c r="A179" s="127"/>
      <c r="F179" s="1"/>
      <c r="G179" s="1"/>
      <c r="H179" s="1"/>
      <c r="I179" s="127"/>
      <c r="J179" s="1"/>
      <c r="K179" s="1"/>
    </row>
    <row r="180" ht="15.75" customHeight="1">
      <c r="A180" s="127"/>
      <c r="F180" s="1"/>
      <c r="G180" s="1"/>
      <c r="H180" s="1"/>
      <c r="I180" s="127"/>
      <c r="J180" s="1"/>
      <c r="K180" s="1"/>
    </row>
    <row r="181" ht="15.75" customHeight="1">
      <c r="A181" s="127"/>
      <c r="F181" s="1"/>
      <c r="G181" s="1"/>
      <c r="H181" s="1"/>
      <c r="I181" s="127"/>
      <c r="J181" s="1"/>
      <c r="K181" s="1"/>
    </row>
    <row r="182" ht="15.75" customHeight="1">
      <c r="A182" s="127"/>
      <c r="F182" s="1"/>
      <c r="G182" s="1"/>
      <c r="H182" s="1"/>
      <c r="I182" s="127"/>
      <c r="J182" s="1"/>
      <c r="K182" s="1"/>
    </row>
    <row r="183" ht="15.75" customHeight="1">
      <c r="A183" s="127"/>
      <c r="F183" s="1"/>
      <c r="G183" s="1"/>
      <c r="H183" s="1"/>
      <c r="I183" s="127"/>
      <c r="J183" s="1"/>
      <c r="K183" s="1"/>
    </row>
    <row r="184" ht="15.75" customHeight="1">
      <c r="A184" s="127"/>
      <c r="F184" s="1"/>
      <c r="G184" s="1"/>
      <c r="H184" s="1"/>
      <c r="I184" s="127"/>
      <c r="J184" s="1"/>
      <c r="K184" s="1"/>
    </row>
    <row r="185" ht="15.75" customHeight="1">
      <c r="A185" s="127"/>
      <c r="F185" s="1"/>
      <c r="G185" s="1"/>
      <c r="H185" s="1"/>
      <c r="I185" s="127"/>
      <c r="J185" s="1"/>
      <c r="K185" s="1"/>
    </row>
    <row r="186" ht="15.75" customHeight="1">
      <c r="A186" s="127"/>
      <c r="F186" s="1"/>
      <c r="G186" s="1"/>
      <c r="H186" s="1"/>
      <c r="I186" s="127"/>
      <c r="J186" s="1"/>
      <c r="K186" s="1"/>
    </row>
    <row r="187" ht="15.75" customHeight="1">
      <c r="A187" s="127"/>
      <c r="F187" s="1"/>
      <c r="G187" s="1"/>
      <c r="H187" s="1"/>
      <c r="I187" s="127"/>
      <c r="J187" s="1"/>
      <c r="K187" s="1"/>
    </row>
    <row r="188" ht="15.75" customHeight="1">
      <c r="A188" s="127"/>
      <c r="F188" s="1"/>
      <c r="G188" s="1"/>
      <c r="H188" s="1"/>
      <c r="I188" s="127"/>
      <c r="J188" s="1"/>
      <c r="K188" s="1"/>
    </row>
    <row r="189" ht="15.75" customHeight="1">
      <c r="A189" s="127"/>
      <c r="F189" s="1"/>
      <c r="G189" s="1"/>
      <c r="H189" s="1"/>
      <c r="I189" s="127"/>
      <c r="J189" s="1"/>
      <c r="K189" s="1"/>
    </row>
    <row r="190" ht="15.75" customHeight="1">
      <c r="A190" s="127"/>
      <c r="F190" s="1"/>
      <c r="G190" s="1"/>
      <c r="H190" s="1"/>
      <c r="I190" s="127"/>
      <c r="J190" s="1"/>
      <c r="K190" s="1"/>
    </row>
    <row r="191" ht="15.75" customHeight="1">
      <c r="A191" s="127"/>
      <c r="F191" s="1"/>
      <c r="G191" s="1"/>
      <c r="H191" s="1"/>
      <c r="I191" s="127"/>
      <c r="J191" s="1"/>
      <c r="K191" s="1"/>
    </row>
    <row r="192" ht="15.75" customHeight="1">
      <c r="A192" s="127"/>
      <c r="F192" s="1"/>
      <c r="G192" s="1"/>
      <c r="H192" s="1"/>
      <c r="I192" s="127"/>
      <c r="J192" s="1"/>
      <c r="K192" s="1"/>
    </row>
    <row r="193" ht="15.75" customHeight="1">
      <c r="A193" s="127"/>
      <c r="F193" s="1"/>
      <c r="G193" s="1"/>
      <c r="H193" s="1"/>
      <c r="I193" s="127"/>
      <c r="J193" s="1"/>
      <c r="K193" s="1"/>
    </row>
    <row r="194" ht="15.75" customHeight="1">
      <c r="A194" s="127"/>
      <c r="F194" s="1"/>
      <c r="G194" s="1"/>
      <c r="H194" s="1"/>
      <c r="I194" s="127"/>
      <c r="J194" s="1"/>
      <c r="K194" s="1"/>
    </row>
    <row r="195" ht="15.75" customHeight="1">
      <c r="A195" s="127"/>
      <c r="F195" s="1"/>
      <c r="G195" s="1"/>
      <c r="H195" s="1"/>
      <c r="I195" s="127"/>
      <c r="J195" s="1"/>
      <c r="K195" s="1"/>
    </row>
    <row r="196" ht="15.75" customHeight="1">
      <c r="A196" s="127"/>
      <c r="F196" s="1"/>
      <c r="G196" s="1"/>
      <c r="H196" s="1"/>
      <c r="I196" s="127"/>
      <c r="J196" s="1"/>
      <c r="K196" s="1"/>
    </row>
    <row r="197" ht="15.75" customHeight="1">
      <c r="A197" s="127"/>
      <c r="F197" s="1"/>
      <c r="G197" s="1"/>
      <c r="H197" s="1"/>
      <c r="I197" s="127"/>
      <c r="J197" s="1"/>
      <c r="K197" s="1"/>
    </row>
    <row r="198" ht="15.75" customHeight="1">
      <c r="A198" s="127"/>
      <c r="F198" s="1"/>
      <c r="G198" s="1"/>
      <c r="H198" s="1"/>
      <c r="I198" s="127"/>
      <c r="J198" s="1"/>
      <c r="K198" s="1"/>
    </row>
    <row r="199" ht="15.75" customHeight="1">
      <c r="A199" s="127"/>
      <c r="F199" s="1"/>
      <c r="G199" s="1"/>
      <c r="H199" s="1"/>
      <c r="I199" s="127"/>
      <c r="J199" s="1"/>
      <c r="K199" s="1"/>
    </row>
    <row r="200" ht="15.75" customHeight="1">
      <c r="A200" s="127"/>
      <c r="F200" s="1"/>
      <c r="G200" s="1"/>
      <c r="H200" s="1"/>
      <c r="I200" s="127"/>
      <c r="J200" s="1"/>
      <c r="K200" s="1"/>
    </row>
    <row r="201" ht="15.75" customHeight="1">
      <c r="A201" s="127"/>
      <c r="F201" s="1"/>
      <c r="G201" s="1"/>
      <c r="H201" s="1"/>
      <c r="I201" s="127"/>
      <c r="J201" s="1"/>
      <c r="K201" s="1"/>
    </row>
    <row r="202" ht="15.75" customHeight="1">
      <c r="A202" s="127"/>
      <c r="F202" s="1"/>
      <c r="G202" s="1"/>
      <c r="H202" s="1"/>
      <c r="I202" s="127"/>
      <c r="J202" s="1"/>
      <c r="K202" s="1"/>
    </row>
    <row r="203" ht="15.75" customHeight="1">
      <c r="A203" s="127"/>
      <c r="F203" s="1"/>
      <c r="G203" s="1"/>
      <c r="H203" s="1"/>
      <c r="I203" s="127"/>
      <c r="J203" s="1"/>
      <c r="K203" s="1"/>
    </row>
    <row r="204" ht="15.75" customHeight="1">
      <c r="A204" s="127"/>
      <c r="F204" s="1"/>
      <c r="G204" s="1"/>
      <c r="H204" s="1"/>
      <c r="I204" s="127"/>
      <c r="J204" s="1"/>
      <c r="K204" s="1"/>
    </row>
    <row r="205" ht="15.75" customHeight="1">
      <c r="A205" s="127"/>
      <c r="F205" s="1"/>
      <c r="G205" s="1"/>
      <c r="H205" s="1"/>
      <c r="I205" s="127"/>
      <c r="J205" s="1"/>
      <c r="K205" s="1"/>
    </row>
    <row r="206" ht="15.75" customHeight="1">
      <c r="A206" s="127"/>
      <c r="F206" s="1"/>
      <c r="G206" s="1"/>
      <c r="H206" s="1"/>
      <c r="I206" s="127"/>
      <c r="J206" s="1"/>
      <c r="K206" s="1"/>
    </row>
    <row r="207" ht="15.75" customHeight="1">
      <c r="A207" s="127"/>
      <c r="F207" s="1"/>
      <c r="G207" s="1"/>
      <c r="H207" s="1"/>
      <c r="I207" s="127"/>
      <c r="J207" s="1"/>
      <c r="K207" s="1"/>
    </row>
    <row r="208" ht="15.75" customHeight="1">
      <c r="A208" s="127"/>
      <c r="F208" s="1"/>
      <c r="G208" s="1"/>
      <c r="H208" s="1"/>
      <c r="I208" s="127"/>
      <c r="J208" s="1"/>
      <c r="K208" s="1"/>
    </row>
    <row r="209" ht="15.75" customHeight="1">
      <c r="A209" s="127"/>
      <c r="F209" s="1"/>
      <c r="G209" s="1"/>
      <c r="H209" s="1"/>
      <c r="I209" s="127"/>
      <c r="J209" s="1"/>
      <c r="K209" s="1"/>
    </row>
    <row r="210" ht="15.75" customHeight="1">
      <c r="A210" s="127"/>
      <c r="F210" s="1"/>
      <c r="G210" s="1"/>
      <c r="H210" s="1"/>
      <c r="I210" s="127"/>
      <c r="J210" s="1"/>
      <c r="K210" s="1"/>
    </row>
    <row r="211" ht="15.75" customHeight="1">
      <c r="A211" s="127"/>
      <c r="F211" s="1"/>
      <c r="G211" s="1"/>
      <c r="H211" s="1"/>
      <c r="I211" s="127"/>
      <c r="J211" s="1"/>
      <c r="K211" s="1"/>
    </row>
    <row r="212" ht="15.75" customHeight="1">
      <c r="A212" s="127"/>
      <c r="F212" s="1"/>
      <c r="G212" s="1"/>
      <c r="H212" s="1"/>
      <c r="I212" s="127"/>
      <c r="J212" s="1"/>
      <c r="K212" s="1"/>
    </row>
    <row r="213" ht="15.75" customHeight="1">
      <c r="A213" s="127"/>
      <c r="F213" s="1"/>
      <c r="G213" s="1"/>
      <c r="H213" s="1"/>
      <c r="I213" s="127"/>
      <c r="J213" s="1"/>
      <c r="K213" s="1"/>
    </row>
    <row r="214" ht="15.75" customHeight="1">
      <c r="A214" s="127"/>
      <c r="F214" s="1"/>
      <c r="G214" s="1"/>
      <c r="H214" s="1"/>
      <c r="I214" s="127"/>
      <c r="J214" s="1"/>
      <c r="K214" s="1"/>
    </row>
    <row r="215" ht="15.75" customHeight="1">
      <c r="A215" s="127"/>
      <c r="F215" s="1"/>
      <c r="G215" s="1"/>
      <c r="H215" s="1"/>
      <c r="I215" s="127"/>
      <c r="J215" s="1"/>
      <c r="K215" s="1"/>
    </row>
    <row r="216" ht="15.75" customHeight="1">
      <c r="A216" s="127"/>
      <c r="F216" s="1"/>
      <c r="G216" s="1"/>
      <c r="H216" s="1"/>
      <c r="I216" s="127"/>
      <c r="J216" s="1"/>
      <c r="K216" s="1"/>
    </row>
    <row r="217" ht="15.75" customHeight="1">
      <c r="A217" s="127"/>
      <c r="F217" s="1"/>
      <c r="G217" s="1"/>
      <c r="H217" s="1"/>
      <c r="I217" s="127"/>
      <c r="J217" s="1"/>
      <c r="K217" s="1"/>
    </row>
    <row r="218" ht="15.75" customHeight="1">
      <c r="A218" s="127"/>
      <c r="F218" s="1"/>
      <c r="G218" s="1"/>
      <c r="H218" s="1"/>
      <c r="I218" s="127"/>
      <c r="J218" s="1"/>
      <c r="K218" s="1"/>
    </row>
    <row r="219" ht="15.75" customHeight="1">
      <c r="A219" s="127"/>
      <c r="F219" s="1"/>
      <c r="G219" s="1"/>
      <c r="H219" s="1"/>
      <c r="I219" s="127"/>
      <c r="J219" s="1"/>
      <c r="K219" s="1"/>
    </row>
    <row r="220" ht="15.75" customHeight="1">
      <c r="A220" s="127"/>
      <c r="F220" s="1"/>
      <c r="G220" s="1"/>
      <c r="H220" s="1"/>
      <c r="I220" s="127"/>
      <c r="J220" s="1"/>
      <c r="K220" s="1"/>
    </row>
    <row r="221" ht="15.75" customHeight="1">
      <c r="A221" s="127"/>
      <c r="F221" s="1"/>
      <c r="G221" s="1"/>
      <c r="H221" s="1"/>
      <c r="I221" s="127"/>
      <c r="J221" s="1"/>
      <c r="K221" s="1"/>
    </row>
    <row r="222" ht="15.75" customHeight="1">
      <c r="A222" s="127"/>
      <c r="F222" s="1"/>
      <c r="G222" s="1"/>
      <c r="H222" s="1"/>
      <c r="I222" s="127"/>
      <c r="J222" s="1"/>
      <c r="K222" s="1"/>
    </row>
    <row r="223" ht="15.75" customHeight="1">
      <c r="A223" s="127"/>
      <c r="F223" s="1"/>
      <c r="G223" s="1"/>
      <c r="H223" s="1"/>
      <c r="I223" s="127"/>
      <c r="J223" s="1"/>
      <c r="K223" s="1"/>
    </row>
    <row r="224" ht="15.75" customHeight="1">
      <c r="A224" s="127"/>
      <c r="F224" s="1"/>
      <c r="G224" s="1"/>
      <c r="H224" s="1"/>
      <c r="I224" s="127"/>
      <c r="J224" s="1"/>
      <c r="K224" s="1"/>
    </row>
    <row r="225" ht="15.75" customHeight="1">
      <c r="A225" s="127"/>
      <c r="F225" s="1"/>
      <c r="G225" s="1"/>
      <c r="H225" s="1"/>
      <c r="I225" s="127"/>
      <c r="J225" s="1"/>
      <c r="K225" s="1"/>
    </row>
    <row r="226" ht="15.75" customHeight="1">
      <c r="A226" s="127"/>
      <c r="F226" s="1"/>
      <c r="G226" s="1"/>
      <c r="H226" s="1"/>
      <c r="I226" s="127"/>
      <c r="J226" s="1"/>
      <c r="K226" s="1"/>
    </row>
    <row r="227" ht="15.75" customHeight="1">
      <c r="A227" s="127"/>
      <c r="F227" s="1"/>
      <c r="G227" s="1"/>
      <c r="H227" s="1"/>
      <c r="I227" s="127"/>
      <c r="J227" s="1"/>
      <c r="K227" s="1"/>
    </row>
    <row r="228" ht="15.75" customHeight="1">
      <c r="A228" s="127"/>
      <c r="F228" s="1"/>
      <c r="G228" s="1"/>
      <c r="H228" s="1"/>
      <c r="I228" s="127"/>
      <c r="J228" s="1"/>
      <c r="K228" s="1"/>
    </row>
    <row r="229" ht="15.75" customHeight="1">
      <c r="A229" s="127"/>
      <c r="F229" s="1"/>
      <c r="G229" s="1"/>
      <c r="H229" s="1"/>
      <c r="I229" s="127"/>
      <c r="J229" s="1"/>
      <c r="K229" s="1"/>
    </row>
    <row r="230" ht="15.75" customHeight="1">
      <c r="A230" s="127"/>
      <c r="F230" s="1"/>
      <c r="G230" s="1"/>
      <c r="H230" s="1"/>
      <c r="I230" s="127"/>
      <c r="J230" s="1"/>
      <c r="K230" s="1"/>
    </row>
    <row r="231" ht="15.75" customHeight="1">
      <c r="A231" s="127"/>
      <c r="F231" s="1"/>
      <c r="G231" s="1"/>
      <c r="H231" s="1"/>
      <c r="I231" s="127"/>
      <c r="J231" s="1"/>
      <c r="K231" s="1"/>
    </row>
    <row r="232" ht="15.75" customHeight="1">
      <c r="A232" s="127"/>
      <c r="F232" s="1"/>
      <c r="G232" s="1"/>
      <c r="H232" s="1"/>
      <c r="I232" s="127"/>
      <c r="J232" s="1"/>
      <c r="K232" s="1"/>
    </row>
    <row r="233" ht="15.75" customHeight="1">
      <c r="A233" s="127"/>
      <c r="F233" s="1"/>
      <c r="G233" s="1"/>
      <c r="H233" s="1"/>
      <c r="I233" s="127"/>
      <c r="J233" s="1"/>
      <c r="K233" s="1"/>
    </row>
    <row r="234" ht="15.75" customHeight="1">
      <c r="A234" s="127"/>
      <c r="F234" s="1"/>
      <c r="G234" s="1"/>
      <c r="H234" s="1"/>
      <c r="I234" s="127"/>
      <c r="J234" s="1"/>
      <c r="K234" s="1"/>
    </row>
    <row r="235" ht="15.75" customHeight="1">
      <c r="A235" s="127"/>
      <c r="F235" s="1"/>
      <c r="G235" s="1"/>
      <c r="H235" s="1"/>
      <c r="I235" s="127"/>
      <c r="J235" s="1"/>
      <c r="K235" s="1"/>
    </row>
    <row r="236" ht="15.75" customHeight="1">
      <c r="A236" s="127"/>
      <c r="F236" s="1"/>
      <c r="G236" s="1"/>
      <c r="H236" s="1"/>
      <c r="I236" s="127"/>
      <c r="J236" s="1"/>
      <c r="K236" s="1"/>
    </row>
    <row r="237" ht="15.75" customHeight="1">
      <c r="A237" s="127"/>
      <c r="F237" s="1"/>
      <c r="G237" s="1"/>
      <c r="H237" s="1"/>
      <c r="I237" s="127"/>
      <c r="J237" s="1"/>
      <c r="K237" s="1"/>
    </row>
    <row r="238" ht="15.75" customHeight="1">
      <c r="A238" s="127"/>
      <c r="F238" s="1"/>
      <c r="G238" s="1"/>
      <c r="H238" s="1"/>
      <c r="I238" s="127"/>
      <c r="J238" s="1"/>
      <c r="K238" s="1"/>
    </row>
    <row r="239" ht="15.75" customHeight="1">
      <c r="A239" s="127"/>
      <c r="F239" s="1"/>
      <c r="G239" s="1"/>
      <c r="H239" s="1"/>
      <c r="I239" s="127"/>
      <c r="J239" s="1"/>
      <c r="K239" s="1"/>
    </row>
    <row r="240" ht="15.75" customHeight="1">
      <c r="A240" s="127"/>
      <c r="F240" s="1"/>
      <c r="G240" s="1"/>
      <c r="H240" s="1"/>
      <c r="I240" s="127"/>
      <c r="J240" s="1"/>
      <c r="K240" s="1"/>
    </row>
    <row r="241" ht="15.75" customHeight="1">
      <c r="A241" s="127"/>
      <c r="F241" s="1"/>
      <c r="G241" s="1"/>
      <c r="H241" s="1"/>
      <c r="I241" s="127"/>
      <c r="J241" s="1"/>
      <c r="K241" s="1"/>
    </row>
    <row r="242" ht="15.75" customHeight="1">
      <c r="A242" s="127"/>
      <c r="F242" s="1"/>
      <c r="G242" s="1"/>
      <c r="H242" s="1"/>
      <c r="I242" s="127"/>
      <c r="J242" s="1"/>
      <c r="K242" s="1"/>
    </row>
    <row r="243" ht="15.75" customHeight="1">
      <c r="A243" s="127"/>
      <c r="F243" s="1"/>
      <c r="G243" s="1"/>
      <c r="H243" s="1"/>
      <c r="I243" s="127"/>
      <c r="J243" s="1"/>
      <c r="K243" s="1"/>
    </row>
    <row r="244" ht="15.75" customHeight="1">
      <c r="A244" s="127"/>
      <c r="F244" s="1"/>
      <c r="G244" s="1"/>
      <c r="H244" s="1"/>
      <c r="I244" s="127"/>
      <c r="J244" s="1"/>
      <c r="K244" s="1"/>
    </row>
    <row r="245" ht="15.75" customHeight="1">
      <c r="A245" s="127"/>
      <c r="F245" s="1"/>
      <c r="G245" s="1"/>
      <c r="H245" s="1"/>
      <c r="I245" s="127"/>
      <c r="J245" s="1"/>
      <c r="K245" s="1"/>
    </row>
    <row r="246" ht="15.75" customHeight="1">
      <c r="A246" s="127"/>
      <c r="F246" s="1"/>
      <c r="G246" s="1"/>
      <c r="H246" s="1"/>
      <c r="I246" s="127"/>
      <c r="J246" s="1"/>
      <c r="K246" s="1"/>
    </row>
    <row r="247" ht="15.75" customHeight="1">
      <c r="A247" s="127"/>
      <c r="F247" s="1"/>
      <c r="G247" s="1"/>
      <c r="H247" s="1"/>
      <c r="I247" s="127"/>
      <c r="J247" s="1"/>
      <c r="K247" s="1"/>
    </row>
    <row r="248" ht="15.75" customHeight="1">
      <c r="A248" s="127"/>
      <c r="F248" s="1"/>
      <c r="G248" s="1"/>
      <c r="H248" s="1"/>
      <c r="I248" s="127"/>
      <c r="J248" s="1"/>
      <c r="K248" s="1"/>
    </row>
    <row r="249" ht="15.75" customHeight="1">
      <c r="A249" s="127"/>
      <c r="F249" s="1"/>
      <c r="G249" s="1"/>
      <c r="H249" s="1"/>
      <c r="I249" s="127"/>
      <c r="J249" s="1"/>
      <c r="K249" s="1"/>
    </row>
    <row r="250" ht="15.75" customHeight="1">
      <c r="A250" s="127"/>
      <c r="F250" s="1"/>
      <c r="G250" s="1"/>
      <c r="H250" s="1"/>
      <c r="I250" s="127"/>
      <c r="J250" s="1"/>
      <c r="K250" s="1"/>
    </row>
    <row r="251" ht="15.75" customHeight="1">
      <c r="A251" s="127"/>
      <c r="F251" s="1"/>
      <c r="G251" s="1"/>
      <c r="H251" s="1"/>
      <c r="I251" s="127"/>
      <c r="J251" s="1"/>
      <c r="K251" s="1"/>
    </row>
    <row r="252" ht="15.75" customHeight="1">
      <c r="A252" s="127"/>
      <c r="F252" s="1"/>
      <c r="G252" s="1"/>
      <c r="H252" s="1"/>
      <c r="I252" s="127"/>
      <c r="J252" s="1"/>
      <c r="K252" s="1"/>
    </row>
    <row r="253" ht="15.75" customHeight="1">
      <c r="A253" s="127"/>
      <c r="F253" s="1"/>
      <c r="G253" s="1"/>
      <c r="H253" s="1"/>
      <c r="I253" s="127"/>
      <c r="J253" s="1"/>
      <c r="K253" s="1"/>
    </row>
    <row r="254" ht="15.75" customHeight="1">
      <c r="A254" s="127"/>
      <c r="F254" s="1"/>
      <c r="G254" s="1"/>
      <c r="H254" s="1"/>
      <c r="I254" s="127"/>
      <c r="J254" s="1"/>
      <c r="K254" s="1"/>
    </row>
    <row r="255" ht="15.75" customHeight="1">
      <c r="A255" s="127"/>
      <c r="F255" s="1"/>
      <c r="G255" s="1"/>
      <c r="H255" s="1"/>
      <c r="I255" s="127"/>
      <c r="J255" s="1"/>
      <c r="K255" s="1"/>
    </row>
    <row r="256" ht="15.75" customHeight="1">
      <c r="A256" s="127"/>
      <c r="F256" s="1"/>
      <c r="G256" s="1"/>
      <c r="H256" s="1"/>
      <c r="I256" s="127"/>
      <c r="J256" s="1"/>
      <c r="K256" s="1"/>
    </row>
    <row r="257" ht="15.75" customHeight="1">
      <c r="A257" s="127"/>
      <c r="F257" s="1"/>
      <c r="G257" s="1"/>
      <c r="H257" s="1"/>
      <c r="I257" s="127"/>
      <c r="J257" s="1"/>
      <c r="K257" s="1"/>
    </row>
    <row r="258" ht="15.75" customHeight="1">
      <c r="A258" s="127"/>
      <c r="F258" s="1"/>
      <c r="G258" s="1"/>
      <c r="H258" s="1"/>
      <c r="I258" s="127"/>
      <c r="J258" s="1"/>
      <c r="K258" s="1"/>
    </row>
    <row r="259" ht="15.75" customHeight="1">
      <c r="A259" s="127"/>
      <c r="F259" s="1"/>
      <c r="G259" s="1"/>
      <c r="H259" s="1"/>
      <c r="I259" s="127"/>
      <c r="J259" s="1"/>
      <c r="K259" s="1"/>
    </row>
    <row r="260" ht="15.75" customHeight="1">
      <c r="A260" s="127"/>
      <c r="F260" s="1"/>
      <c r="G260" s="1"/>
      <c r="H260" s="1"/>
      <c r="I260" s="127"/>
      <c r="J260" s="1"/>
      <c r="K260" s="1"/>
    </row>
    <row r="261" ht="15.75" customHeight="1">
      <c r="A261" s="127"/>
      <c r="F261" s="1"/>
      <c r="G261" s="1"/>
      <c r="H261" s="1"/>
      <c r="I261" s="127"/>
      <c r="J261" s="1"/>
      <c r="K261" s="1"/>
    </row>
    <row r="262" ht="15.75" customHeight="1">
      <c r="A262" s="127"/>
      <c r="F262" s="1"/>
      <c r="G262" s="1"/>
      <c r="H262" s="1"/>
      <c r="I262" s="127"/>
      <c r="J262" s="1"/>
      <c r="K262" s="1"/>
    </row>
    <row r="263" ht="15.75" customHeight="1">
      <c r="A263" s="127"/>
      <c r="F263" s="1"/>
      <c r="G263" s="1"/>
      <c r="H263" s="1"/>
      <c r="I263" s="127"/>
      <c r="J263" s="1"/>
      <c r="K263" s="1"/>
    </row>
    <row r="264" ht="15.75" customHeight="1">
      <c r="A264" s="127"/>
      <c r="F264" s="1"/>
      <c r="G264" s="1"/>
      <c r="H264" s="1"/>
      <c r="I264" s="127"/>
      <c r="J264" s="1"/>
      <c r="K264" s="1"/>
    </row>
    <row r="265" ht="15.75" customHeight="1">
      <c r="A265" s="127"/>
      <c r="F265" s="1"/>
      <c r="G265" s="1"/>
      <c r="H265" s="1"/>
      <c r="I265" s="127"/>
      <c r="J265" s="1"/>
      <c r="K265" s="1"/>
    </row>
    <row r="266" ht="15.75" customHeight="1">
      <c r="A266" s="127"/>
      <c r="F266" s="1"/>
      <c r="G266" s="1"/>
      <c r="H266" s="1"/>
      <c r="I266" s="127"/>
      <c r="J266" s="1"/>
      <c r="K266" s="1"/>
    </row>
    <row r="267" ht="15.75" customHeight="1">
      <c r="A267" s="127"/>
      <c r="F267" s="1"/>
      <c r="G267" s="1"/>
      <c r="H267" s="1"/>
      <c r="I267" s="127"/>
      <c r="J267" s="1"/>
      <c r="K267" s="1"/>
    </row>
    <row r="268" ht="15.75" customHeight="1">
      <c r="A268" s="127"/>
      <c r="F268" s="1"/>
      <c r="G268" s="1"/>
      <c r="H268" s="1"/>
      <c r="I268" s="127"/>
      <c r="J268" s="1"/>
      <c r="K268" s="1"/>
    </row>
    <row r="269" ht="15.75" customHeight="1">
      <c r="A269" s="127"/>
      <c r="F269" s="1"/>
      <c r="G269" s="1"/>
      <c r="H269" s="1"/>
      <c r="I269" s="127"/>
      <c r="J269" s="1"/>
      <c r="K269" s="1"/>
    </row>
    <row r="270" ht="15.75" customHeight="1">
      <c r="A270" s="127"/>
      <c r="F270" s="1"/>
      <c r="G270" s="1"/>
      <c r="H270" s="1"/>
      <c r="I270" s="127"/>
      <c r="J270" s="1"/>
      <c r="K270" s="1"/>
    </row>
    <row r="271" ht="15.75" customHeight="1">
      <c r="A271" s="127"/>
      <c r="F271" s="1"/>
      <c r="G271" s="1"/>
      <c r="H271" s="1"/>
      <c r="I271" s="127"/>
      <c r="J271" s="1"/>
      <c r="K271" s="1"/>
    </row>
    <row r="272" ht="15.75" customHeight="1">
      <c r="A272" s="127"/>
      <c r="F272" s="1"/>
      <c r="G272" s="1"/>
      <c r="H272" s="1"/>
      <c r="I272" s="127"/>
      <c r="J272" s="1"/>
      <c r="K272" s="1"/>
    </row>
    <row r="273" ht="15.75" customHeight="1">
      <c r="A273" s="127"/>
      <c r="F273" s="1"/>
      <c r="G273" s="1"/>
      <c r="H273" s="1"/>
      <c r="I273" s="127"/>
      <c r="J273" s="1"/>
      <c r="K273" s="1"/>
    </row>
    <row r="274" ht="15.75" customHeight="1">
      <c r="A274" s="127"/>
      <c r="F274" s="1"/>
      <c r="G274" s="1"/>
      <c r="H274" s="1"/>
      <c r="I274" s="127"/>
      <c r="J274" s="1"/>
      <c r="K274" s="1"/>
    </row>
    <row r="275" ht="15.75" customHeight="1">
      <c r="A275" s="127"/>
      <c r="F275" s="1"/>
      <c r="G275" s="1"/>
      <c r="H275" s="1"/>
      <c r="I275" s="127"/>
      <c r="J275" s="1"/>
      <c r="K275" s="1"/>
    </row>
    <row r="276" ht="15.75" customHeight="1">
      <c r="A276" s="127"/>
      <c r="F276" s="1"/>
      <c r="G276" s="1"/>
      <c r="H276" s="1"/>
      <c r="I276" s="127"/>
      <c r="J276" s="1"/>
      <c r="K276" s="1"/>
    </row>
    <row r="277" ht="15.75" customHeight="1">
      <c r="A277" s="127"/>
      <c r="F277" s="1"/>
      <c r="G277" s="1"/>
      <c r="H277" s="1"/>
      <c r="I277" s="127"/>
      <c r="J277" s="1"/>
      <c r="K277" s="1"/>
    </row>
    <row r="278" ht="15.75" customHeight="1">
      <c r="A278" s="127"/>
      <c r="F278" s="1"/>
      <c r="G278" s="1"/>
      <c r="H278" s="1"/>
      <c r="I278" s="127"/>
      <c r="J278" s="1"/>
      <c r="K278" s="1"/>
    </row>
    <row r="279" ht="15.75" customHeight="1">
      <c r="A279" s="127"/>
      <c r="F279" s="1"/>
      <c r="G279" s="1"/>
      <c r="H279" s="1"/>
      <c r="I279" s="127"/>
      <c r="J279" s="1"/>
      <c r="K279" s="1"/>
    </row>
    <row r="280" ht="15.75" customHeight="1">
      <c r="A280" s="127"/>
      <c r="F280" s="1"/>
      <c r="G280" s="1"/>
      <c r="H280" s="1"/>
      <c r="I280" s="127"/>
      <c r="J280" s="1"/>
      <c r="K280" s="1"/>
    </row>
    <row r="281" ht="15.75" customHeight="1">
      <c r="A281" s="127"/>
      <c r="F281" s="1"/>
      <c r="G281" s="1"/>
      <c r="H281" s="1"/>
      <c r="I281" s="127"/>
      <c r="J281" s="1"/>
      <c r="K281" s="1"/>
    </row>
    <row r="282" ht="15.75" customHeight="1">
      <c r="A282" s="127"/>
      <c r="F282" s="1"/>
      <c r="G282" s="1"/>
      <c r="H282" s="1"/>
      <c r="I282" s="127"/>
      <c r="J282" s="1"/>
      <c r="K282" s="1"/>
    </row>
    <row r="283" ht="15.75" customHeight="1">
      <c r="A283" s="127"/>
      <c r="F283" s="1"/>
      <c r="G283" s="1"/>
      <c r="H283" s="1"/>
      <c r="I283" s="127"/>
      <c r="J283" s="1"/>
      <c r="K283" s="1"/>
    </row>
    <row r="284" ht="15.75" customHeight="1">
      <c r="A284" s="127"/>
      <c r="F284" s="1"/>
      <c r="G284" s="1"/>
      <c r="H284" s="1"/>
      <c r="I284" s="127"/>
      <c r="J284" s="1"/>
      <c r="K284" s="1"/>
    </row>
    <row r="285" ht="15.75" customHeight="1">
      <c r="A285" s="127"/>
      <c r="F285" s="1"/>
      <c r="G285" s="1"/>
      <c r="H285" s="1"/>
      <c r="I285" s="127"/>
      <c r="J285" s="1"/>
      <c r="K285" s="1"/>
    </row>
    <row r="286" ht="15.75" customHeight="1">
      <c r="A286" s="127"/>
      <c r="F286" s="1"/>
      <c r="G286" s="1"/>
      <c r="H286" s="1"/>
      <c r="I286" s="127"/>
      <c r="J286" s="1"/>
      <c r="K286" s="1"/>
    </row>
    <row r="287" ht="15.75" customHeight="1">
      <c r="A287" s="127"/>
      <c r="F287" s="1"/>
      <c r="G287" s="1"/>
      <c r="H287" s="1"/>
      <c r="I287" s="127"/>
      <c r="J287" s="1"/>
      <c r="K287" s="1"/>
    </row>
    <row r="288" ht="15.75" customHeight="1">
      <c r="A288" s="127"/>
      <c r="F288" s="1"/>
      <c r="G288" s="1"/>
      <c r="H288" s="1"/>
      <c r="I288" s="127"/>
      <c r="J288" s="1"/>
      <c r="K288" s="1"/>
    </row>
    <row r="289" ht="15.75" customHeight="1">
      <c r="A289" s="127"/>
      <c r="F289" s="1"/>
      <c r="G289" s="1"/>
      <c r="H289" s="1"/>
      <c r="I289" s="127"/>
      <c r="J289" s="1"/>
      <c r="K289" s="1"/>
    </row>
    <row r="290" ht="15.75" customHeight="1">
      <c r="A290" s="127"/>
      <c r="F290" s="1"/>
      <c r="G290" s="1"/>
      <c r="H290" s="1"/>
      <c r="I290" s="127"/>
      <c r="J290" s="1"/>
      <c r="K290" s="1"/>
    </row>
    <row r="291" ht="15.75" customHeight="1">
      <c r="A291" s="127"/>
      <c r="F291" s="1"/>
      <c r="G291" s="1"/>
      <c r="H291" s="1"/>
      <c r="I291" s="127"/>
      <c r="J291" s="1"/>
      <c r="K291" s="1"/>
    </row>
    <row r="292" ht="15.75" customHeight="1">
      <c r="A292" s="127"/>
      <c r="F292" s="1"/>
      <c r="G292" s="1"/>
      <c r="H292" s="1"/>
      <c r="I292" s="127"/>
      <c r="J292" s="1"/>
      <c r="K292" s="1"/>
    </row>
    <row r="293" ht="15.75" customHeight="1">
      <c r="A293" s="127"/>
      <c r="F293" s="1"/>
      <c r="G293" s="1"/>
      <c r="H293" s="1"/>
      <c r="I293" s="127"/>
      <c r="J293" s="1"/>
      <c r="K293" s="1"/>
    </row>
    <row r="294" ht="15.75" customHeight="1">
      <c r="A294" s="127"/>
      <c r="F294" s="1"/>
      <c r="G294" s="1"/>
      <c r="H294" s="1"/>
      <c r="I294" s="127"/>
      <c r="J294" s="1"/>
      <c r="K294" s="1"/>
    </row>
    <row r="295" ht="15.75" customHeight="1">
      <c r="A295" s="127"/>
      <c r="F295" s="1"/>
      <c r="G295" s="1"/>
      <c r="H295" s="1"/>
      <c r="I295" s="127"/>
      <c r="J295" s="1"/>
      <c r="K295" s="1"/>
    </row>
    <row r="296" ht="15.75" customHeight="1">
      <c r="I296" s="288"/>
    </row>
    <row r="297" ht="15.75" customHeight="1">
      <c r="I297" s="288"/>
    </row>
    <row r="298" ht="15.75" customHeight="1">
      <c r="I298" s="288"/>
    </row>
    <row r="299" ht="15.75" customHeight="1">
      <c r="I299" s="288"/>
    </row>
    <row r="300" ht="15.75" customHeight="1">
      <c r="I300" s="288"/>
    </row>
    <row r="301" ht="15.75" customHeight="1">
      <c r="I301" s="288"/>
    </row>
    <row r="302" ht="15.75" customHeight="1">
      <c r="I302" s="288"/>
    </row>
    <row r="303" ht="15.75" customHeight="1">
      <c r="I303" s="288"/>
    </row>
    <row r="304" ht="15.75" customHeight="1">
      <c r="I304" s="288"/>
    </row>
    <row r="305" ht="15.75" customHeight="1">
      <c r="I305" s="288"/>
    </row>
    <row r="306" ht="15.75" customHeight="1">
      <c r="I306" s="288"/>
    </row>
    <row r="307" ht="15.75" customHeight="1">
      <c r="I307" s="288"/>
    </row>
    <row r="308" ht="15.75" customHeight="1">
      <c r="I308" s="288"/>
    </row>
    <row r="309" ht="15.75" customHeight="1">
      <c r="I309" s="288"/>
    </row>
    <row r="310" ht="15.75" customHeight="1">
      <c r="I310" s="288"/>
    </row>
    <row r="311" ht="15.75" customHeight="1">
      <c r="I311" s="288"/>
    </row>
    <row r="312" ht="15.75" customHeight="1">
      <c r="I312" s="288"/>
    </row>
    <row r="313" ht="15.75" customHeight="1">
      <c r="I313" s="288"/>
    </row>
    <row r="314" ht="15.75" customHeight="1">
      <c r="I314" s="288"/>
    </row>
    <row r="315" ht="15.75" customHeight="1">
      <c r="I315" s="288"/>
    </row>
    <row r="316" ht="15.75" customHeight="1">
      <c r="I316" s="288"/>
    </row>
    <row r="317" ht="15.75" customHeight="1">
      <c r="I317" s="288"/>
    </row>
    <row r="318" ht="15.75" customHeight="1">
      <c r="I318" s="288"/>
    </row>
    <row r="319" ht="15.75" customHeight="1">
      <c r="I319" s="288"/>
    </row>
    <row r="320" ht="15.75" customHeight="1">
      <c r="I320" s="288"/>
    </row>
    <row r="321" ht="15.75" customHeight="1">
      <c r="I321" s="288"/>
    </row>
    <row r="322" ht="15.75" customHeight="1">
      <c r="I322" s="288"/>
    </row>
    <row r="323" ht="15.75" customHeight="1">
      <c r="I323" s="288"/>
    </row>
    <row r="324" ht="15.75" customHeight="1">
      <c r="I324" s="288"/>
    </row>
    <row r="325" ht="15.75" customHeight="1">
      <c r="I325" s="288"/>
    </row>
    <row r="326" ht="15.75" customHeight="1">
      <c r="I326" s="288"/>
    </row>
    <row r="327" ht="15.75" customHeight="1">
      <c r="I327" s="288"/>
    </row>
    <row r="328" ht="15.75" customHeight="1">
      <c r="I328" s="288"/>
    </row>
    <row r="329" ht="15.75" customHeight="1">
      <c r="I329" s="288"/>
    </row>
    <row r="330" ht="15.75" customHeight="1">
      <c r="I330" s="288"/>
    </row>
    <row r="331" ht="15.75" customHeight="1">
      <c r="I331" s="288"/>
    </row>
    <row r="332" ht="15.75" customHeight="1">
      <c r="I332" s="288"/>
    </row>
    <row r="333" ht="15.75" customHeight="1">
      <c r="I333" s="288"/>
    </row>
    <row r="334" ht="15.75" customHeight="1">
      <c r="I334" s="288"/>
    </row>
    <row r="335" ht="15.75" customHeight="1">
      <c r="I335" s="288"/>
    </row>
    <row r="336" ht="15.75" customHeight="1">
      <c r="I336" s="288"/>
    </row>
    <row r="337" ht="15.75" customHeight="1">
      <c r="I337" s="288"/>
    </row>
    <row r="338" ht="15.75" customHeight="1">
      <c r="I338" s="288"/>
    </row>
    <row r="339" ht="15.75" customHeight="1">
      <c r="I339" s="288"/>
    </row>
    <row r="340" ht="15.75" customHeight="1">
      <c r="I340" s="288"/>
    </row>
    <row r="341" ht="15.75" customHeight="1">
      <c r="I341" s="288"/>
    </row>
    <row r="342" ht="15.75" customHeight="1">
      <c r="I342" s="288"/>
    </row>
    <row r="343" ht="15.75" customHeight="1">
      <c r="I343" s="288"/>
    </row>
    <row r="344" ht="15.75" customHeight="1">
      <c r="I344" s="288"/>
    </row>
    <row r="345" ht="15.75" customHeight="1">
      <c r="I345" s="288"/>
    </row>
    <row r="346" ht="15.75" customHeight="1">
      <c r="I346" s="288"/>
    </row>
    <row r="347" ht="15.75" customHeight="1">
      <c r="I347" s="288"/>
    </row>
    <row r="348" ht="15.75" customHeight="1">
      <c r="I348" s="288"/>
    </row>
    <row r="349" ht="15.75" customHeight="1">
      <c r="I349" s="288"/>
    </row>
    <row r="350" ht="15.75" customHeight="1">
      <c r="I350" s="288"/>
    </row>
    <row r="351" ht="15.75" customHeight="1">
      <c r="I351" s="288"/>
    </row>
    <row r="352" ht="15.75" customHeight="1">
      <c r="I352" s="288"/>
    </row>
    <row r="353" ht="15.75" customHeight="1">
      <c r="I353" s="288"/>
    </row>
    <row r="354" ht="15.75" customHeight="1">
      <c r="I354" s="288"/>
    </row>
    <row r="355" ht="15.75" customHeight="1">
      <c r="I355" s="288"/>
    </row>
    <row r="356" ht="15.75" customHeight="1">
      <c r="I356" s="288"/>
    </row>
    <row r="357" ht="15.75" customHeight="1">
      <c r="I357" s="288"/>
    </row>
    <row r="358" ht="15.75" customHeight="1">
      <c r="I358" s="288"/>
    </row>
    <row r="359" ht="15.75" customHeight="1">
      <c r="I359" s="288"/>
    </row>
    <row r="360" ht="15.75" customHeight="1">
      <c r="I360" s="288"/>
    </row>
    <row r="361" ht="15.75" customHeight="1">
      <c r="I361" s="288"/>
    </row>
    <row r="362" ht="15.75" customHeight="1">
      <c r="I362" s="288"/>
    </row>
    <row r="363" ht="15.75" customHeight="1">
      <c r="I363" s="288"/>
    </row>
    <row r="364" ht="15.75" customHeight="1">
      <c r="I364" s="288"/>
    </row>
    <row r="365" ht="15.75" customHeight="1">
      <c r="I365" s="288"/>
    </row>
    <row r="366" ht="15.75" customHeight="1">
      <c r="I366" s="288"/>
    </row>
    <row r="367" ht="15.75" customHeight="1">
      <c r="I367" s="288"/>
    </row>
    <row r="368" ht="15.75" customHeight="1">
      <c r="I368" s="288"/>
    </row>
    <row r="369" ht="15.75" customHeight="1">
      <c r="I369" s="288"/>
    </row>
    <row r="370" ht="15.75" customHeight="1">
      <c r="I370" s="288"/>
    </row>
    <row r="371" ht="15.75" customHeight="1">
      <c r="I371" s="288"/>
    </row>
    <row r="372" ht="15.75" customHeight="1">
      <c r="I372" s="288"/>
    </row>
    <row r="373" ht="15.75" customHeight="1">
      <c r="I373" s="288"/>
    </row>
    <row r="374" ht="15.75" customHeight="1">
      <c r="I374" s="288"/>
    </row>
    <row r="375" ht="15.75" customHeight="1">
      <c r="I375" s="288"/>
    </row>
    <row r="376" ht="15.75" customHeight="1">
      <c r="I376" s="288"/>
    </row>
    <row r="377" ht="15.75" customHeight="1">
      <c r="I377" s="288"/>
    </row>
    <row r="378" ht="15.75" customHeight="1">
      <c r="I378" s="288"/>
    </row>
    <row r="379" ht="15.75" customHeight="1">
      <c r="I379" s="288"/>
    </row>
    <row r="380" ht="15.75" customHeight="1">
      <c r="I380" s="288"/>
    </row>
    <row r="381" ht="15.75" customHeight="1">
      <c r="I381" s="288"/>
    </row>
    <row r="382" ht="15.75" customHeight="1">
      <c r="I382" s="288"/>
    </row>
    <row r="383" ht="15.75" customHeight="1">
      <c r="I383" s="288"/>
    </row>
    <row r="384" ht="15.75" customHeight="1">
      <c r="I384" s="288"/>
    </row>
    <row r="385" ht="15.75" customHeight="1">
      <c r="I385" s="288"/>
    </row>
    <row r="386" ht="15.75" customHeight="1">
      <c r="I386" s="288"/>
    </row>
    <row r="387" ht="15.75" customHeight="1">
      <c r="I387" s="288"/>
    </row>
    <row r="388" ht="15.75" customHeight="1">
      <c r="I388" s="288"/>
    </row>
    <row r="389" ht="15.75" customHeight="1">
      <c r="I389" s="288"/>
    </row>
    <row r="390" ht="15.75" customHeight="1">
      <c r="I390" s="288"/>
    </row>
    <row r="391" ht="15.75" customHeight="1">
      <c r="I391" s="288"/>
    </row>
    <row r="392" ht="15.75" customHeight="1">
      <c r="I392" s="288"/>
    </row>
    <row r="393" ht="15.75" customHeight="1">
      <c r="I393" s="288"/>
    </row>
    <row r="394" ht="15.75" customHeight="1">
      <c r="I394" s="288"/>
    </row>
    <row r="395" ht="15.75" customHeight="1">
      <c r="I395" s="288"/>
    </row>
    <row r="396" ht="15.75" customHeight="1">
      <c r="I396" s="288"/>
    </row>
    <row r="397" ht="15.75" customHeight="1">
      <c r="I397" s="288"/>
    </row>
    <row r="398" ht="15.75" customHeight="1">
      <c r="I398" s="288"/>
    </row>
    <row r="399" ht="15.75" customHeight="1">
      <c r="I399" s="288"/>
    </row>
    <row r="400" ht="15.75" customHeight="1">
      <c r="I400" s="288"/>
    </row>
    <row r="401" ht="15.75" customHeight="1">
      <c r="I401" s="288"/>
    </row>
    <row r="402" ht="15.75" customHeight="1">
      <c r="I402" s="288"/>
    </row>
    <row r="403" ht="15.75" customHeight="1">
      <c r="I403" s="288"/>
    </row>
    <row r="404" ht="15.75" customHeight="1">
      <c r="I404" s="288"/>
    </row>
    <row r="405" ht="15.75" customHeight="1">
      <c r="I405" s="288"/>
    </row>
    <row r="406" ht="15.75" customHeight="1">
      <c r="I406" s="288"/>
    </row>
    <row r="407" ht="15.75" customHeight="1">
      <c r="I407" s="288"/>
    </row>
    <row r="408" ht="15.75" customHeight="1">
      <c r="I408" s="288"/>
    </row>
    <row r="409" ht="15.75" customHeight="1">
      <c r="I409" s="288"/>
    </row>
    <row r="410" ht="15.75" customHeight="1">
      <c r="I410" s="288"/>
    </row>
    <row r="411" ht="15.75" customHeight="1">
      <c r="I411" s="288"/>
    </row>
    <row r="412" ht="15.75" customHeight="1">
      <c r="I412" s="288"/>
    </row>
    <row r="413" ht="15.75" customHeight="1">
      <c r="I413" s="288"/>
    </row>
    <row r="414" ht="15.75" customHeight="1">
      <c r="I414" s="288"/>
    </row>
    <row r="415" ht="15.75" customHeight="1">
      <c r="I415" s="288"/>
    </row>
    <row r="416" ht="15.75" customHeight="1">
      <c r="I416" s="288"/>
    </row>
    <row r="417" ht="15.75" customHeight="1">
      <c r="I417" s="288"/>
    </row>
    <row r="418" ht="15.75" customHeight="1">
      <c r="I418" s="288"/>
    </row>
    <row r="419" ht="15.75" customHeight="1">
      <c r="I419" s="288"/>
    </row>
    <row r="420" ht="15.75" customHeight="1">
      <c r="I420" s="288"/>
    </row>
    <row r="421" ht="15.75" customHeight="1">
      <c r="I421" s="288"/>
    </row>
    <row r="422" ht="15.75" customHeight="1">
      <c r="I422" s="288"/>
    </row>
    <row r="423" ht="15.75" customHeight="1">
      <c r="I423" s="288"/>
    </row>
    <row r="424" ht="15.75" customHeight="1">
      <c r="I424" s="288"/>
    </row>
    <row r="425" ht="15.75" customHeight="1">
      <c r="I425" s="288"/>
    </row>
    <row r="426" ht="15.75" customHeight="1">
      <c r="I426" s="288"/>
    </row>
    <row r="427" ht="15.75" customHeight="1">
      <c r="I427" s="288"/>
    </row>
    <row r="428" ht="15.75" customHeight="1">
      <c r="I428" s="288"/>
    </row>
    <row r="429" ht="15.75" customHeight="1">
      <c r="I429" s="288"/>
    </row>
    <row r="430" ht="15.75" customHeight="1">
      <c r="I430" s="288"/>
    </row>
    <row r="431" ht="15.75" customHeight="1">
      <c r="I431" s="288"/>
    </row>
    <row r="432" ht="15.75" customHeight="1">
      <c r="I432" s="288"/>
    </row>
    <row r="433" ht="15.75" customHeight="1">
      <c r="I433" s="288"/>
    </row>
    <row r="434" ht="15.75" customHeight="1">
      <c r="I434" s="288"/>
    </row>
    <row r="435" ht="15.75" customHeight="1">
      <c r="I435" s="288"/>
    </row>
    <row r="436" ht="15.75" customHeight="1">
      <c r="I436" s="288"/>
    </row>
    <row r="437" ht="15.75" customHeight="1">
      <c r="I437" s="288"/>
    </row>
    <row r="438" ht="15.75" customHeight="1">
      <c r="I438" s="288"/>
    </row>
    <row r="439" ht="15.75" customHeight="1">
      <c r="I439" s="288"/>
    </row>
    <row r="440" ht="15.75" customHeight="1">
      <c r="I440" s="288"/>
    </row>
    <row r="441" ht="15.75" customHeight="1">
      <c r="I441" s="288"/>
    </row>
    <row r="442" ht="15.75" customHeight="1">
      <c r="I442" s="288"/>
    </row>
    <row r="443" ht="15.75" customHeight="1">
      <c r="I443" s="288"/>
    </row>
    <row r="444" ht="15.75" customHeight="1">
      <c r="I444" s="288"/>
    </row>
    <row r="445" ht="15.75" customHeight="1">
      <c r="I445" s="288"/>
    </row>
    <row r="446" ht="15.75" customHeight="1">
      <c r="I446" s="288"/>
    </row>
    <row r="447" ht="15.75" customHeight="1">
      <c r="I447" s="288"/>
    </row>
    <row r="448" ht="15.75" customHeight="1">
      <c r="I448" s="288"/>
    </row>
    <row r="449" ht="15.75" customHeight="1">
      <c r="I449" s="288"/>
    </row>
    <row r="450" ht="15.75" customHeight="1">
      <c r="I450" s="288"/>
    </row>
    <row r="451" ht="15.75" customHeight="1">
      <c r="I451" s="288"/>
    </row>
    <row r="452" ht="15.75" customHeight="1">
      <c r="I452" s="288"/>
    </row>
    <row r="453" ht="15.75" customHeight="1">
      <c r="I453" s="288"/>
    </row>
    <row r="454" ht="15.75" customHeight="1">
      <c r="I454" s="288"/>
    </row>
    <row r="455" ht="15.75" customHeight="1">
      <c r="I455" s="288"/>
    </row>
    <row r="456" ht="15.75" customHeight="1">
      <c r="I456" s="288"/>
    </row>
    <row r="457" ht="15.75" customHeight="1">
      <c r="I457" s="288"/>
    </row>
    <row r="458" ht="15.75" customHeight="1">
      <c r="I458" s="288"/>
    </row>
    <row r="459" ht="15.75" customHeight="1">
      <c r="I459" s="288"/>
    </row>
    <row r="460" ht="15.75" customHeight="1">
      <c r="I460" s="288"/>
    </row>
    <row r="461" ht="15.75" customHeight="1">
      <c r="I461" s="288"/>
    </row>
    <row r="462" ht="15.75" customHeight="1">
      <c r="I462" s="288"/>
    </row>
    <row r="463" ht="15.75" customHeight="1">
      <c r="I463" s="288"/>
    </row>
    <row r="464" ht="15.75" customHeight="1">
      <c r="I464" s="288"/>
    </row>
    <row r="465" ht="15.75" customHeight="1">
      <c r="I465" s="288"/>
    </row>
    <row r="466" ht="15.75" customHeight="1">
      <c r="I466" s="288"/>
    </row>
    <row r="467" ht="15.75" customHeight="1">
      <c r="I467" s="288"/>
    </row>
    <row r="468" ht="15.75" customHeight="1">
      <c r="I468" s="288"/>
    </row>
    <row r="469" ht="15.75" customHeight="1">
      <c r="I469" s="288"/>
    </row>
    <row r="470" ht="15.75" customHeight="1">
      <c r="I470" s="288"/>
    </row>
    <row r="471" ht="15.75" customHeight="1">
      <c r="I471" s="288"/>
    </row>
    <row r="472" ht="15.75" customHeight="1">
      <c r="I472" s="288"/>
    </row>
    <row r="473" ht="15.75" customHeight="1">
      <c r="I473" s="288"/>
    </row>
    <row r="474" ht="15.75" customHeight="1">
      <c r="I474" s="288"/>
    </row>
    <row r="475" ht="15.75" customHeight="1">
      <c r="I475" s="288"/>
    </row>
    <row r="476" ht="15.75" customHeight="1">
      <c r="I476" s="288"/>
    </row>
    <row r="477" ht="15.75" customHeight="1">
      <c r="I477" s="288"/>
    </row>
    <row r="478" ht="15.75" customHeight="1">
      <c r="I478" s="288"/>
    </row>
    <row r="479" ht="15.75" customHeight="1">
      <c r="I479" s="288"/>
    </row>
    <row r="480" ht="15.75" customHeight="1">
      <c r="I480" s="288"/>
    </row>
    <row r="481" ht="15.75" customHeight="1">
      <c r="I481" s="288"/>
    </row>
    <row r="482" ht="15.75" customHeight="1">
      <c r="I482" s="288"/>
    </row>
    <row r="483" ht="15.75" customHeight="1">
      <c r="I483" s="288"/>
    </row>
    <row r="484" ht="15.75" customHeight="1">
      <c r="I484" s="288"/>
    </row>
    <row r="485" ht="15.75" customHeight="1">
      <c r="I485" s="288"/>
    </row>
    <row r="486" ht="15.75" customHeight="1">
      <c r="I486" s="288"/>
    </row>
    <row r="487" ht="15.75" customHeight="1">
      <c r="I487" s="288"/>
    </row>
    <row r="488" ht="15.75" customHeight="1">
      <c r="I488" s="288"/>
    </row>
    <row r="489" ht="15.75" customHeight="1">
      <c r="I489" s="288"/>
    </row>
    <row r="490" ht="15.75" customHeight="1">
      <c r="I490" s="288"/>
    </row>
    <row r="491" ht="15.75" customHeight="1">
      <c r="I491" s="288"/>
    </row>
    <row r="492" ht="15.75" customHeight="1">
      <c r="I492" s="288"/>
    </row>
    <row r="493" ht="15.75" customHeight="1">
      <c r="I493" s="288"/>
    </row>
    <row r="494" ht="15.75" customHeight="1">
      <c r="I494" s="288"/>
    </row>
    <row r="495" ht="15.75" customHeight="1">
      <c r="I495" s="288"/>
    </row>
    <row r="496" ht="15.75" customHeight="1">
      <c r="I496" s="288"/>
    </row>
    <row r="497" ht="15.75" customHeight="1">
      <c r="I497" s="288"/>
    </row>
    <row r="498" ht="15.75" customHeight="1">
      <c r="I498" s="288"/>
    </row>
    <row r="499" ht="15.75" customHeight="1">
      <c r="I499" s="288"/>
    </row>
    <row r="500" ht="15.75" customHeight="1">
      <c r="I500" s="288"/>
    </row>
    <row r="501" ht="15.75" customHeight="1">
      <c r="I501" s="288"/>
    </row>
    <row r="502" ht="15.75" customHeight="1">
      <c r="I502" s="288"/>
    </row>
    <row r="503" ht="15.75" customHeight="1">
      <c r="I503" s="288"/>
    </row>
    <row r="504" ht="15.75" customHeight="1">
      <c r="I504" s="288"/>
    </row>
    <row r="505" ht="15.75" customHeight="1">
      <c r="I505" s="288"/>
    </row>
    <row r="506" ht="15.75" customHeight="1">
      <c r="I506" s="288"/>
    </row>
    <row r="507" ht="15.75" customHeight="1">
      <c r="I507" s="288"/>
    </row>
    <row r="508" ht="15.75" customHeight="1">
      <c r="I508" s="288"/>
    </row>
    <row r="509" ht="15.75" customHeight="1">
      <c r="I509" s="288"/>
    </row>
    <row r="510" ht="15.75" customHeight="1">
      <c r="I510" s="288"/>
    </row>
    <row r="511" ht="15.75" customHeight="1">
      <c r="I511" s="288"/>
    </row>
    <row r="512" ht="15.75" customHeight="1">
      <c r="I512" s="288"/>
    </row>
    <row r="513" ht="15.75" customHeight="1">
      <c r="I513" s="288"/>
    </row>
    <row r="514" ht="15.75" customHeight="1">
      <c r="I514" s="288"/>
    </row>
    <row r="515" ht="15.75" customHeight="1">
      <c r="I515" s="288"/>
    </row>
    <row r="516" ht="15.75" customHeight="1">
      <c r="I516" s="288"/>
    </row>
    <row r="517" ht="15.75" customHeight="1">
      <c r="I517" s="288"/>
    </row>
    <row r="518" ht="15.75" customHeight="1">
      <c r="I518" s="288"/>
    </row>
    <row r="519" ht="15.75" customHeight="1">
      <c r="I519" s="288"/>
    </row>
    <row r="520" ht="15.75" customHeight="1">
      <c r="I520" s="288"/>
    </row>
    <row r="521" ht="15.75" customHeight="1">
      <c r="I521" s="288"/>
    </row>
    <row r="522" ht="15.75" customHeight="1">
      <c r="I522" s="288"/>
    </row>
    <row r="523" ht="15.75" customHeight="1">
      <c r="I523" s="288"/>
    </row>
    <row r="524" ht="15.75" customHeight="1">
      <c r="I524" s="288"/>
    </row>
    <row r="525" ht="15.75" customHeight="1">
      <c r="I525" s="288"/>
    </row>
    <row r="526" ht="15.75" customHeight="1">
      <c r="I526" s="288"/>
    </row>
    <row r="527" ht="15.75" customHeight="1">
      <c r="I527" s="288"/>
    </row>
    <row r="528" ht="15.75" customHeight="1">
      <c r="I528" s="288"/>
    </row>
    <row r="529" ht="15.75" customHeight="1">
      <c r="I529" s="288"/>
    </row>
    <row r="530" ht="15.75" customHeight="1">
      <c r="I530" s="288"/>
    </row>
    <row r="531" ht="15.75" customHeight="1">
      <c r="I531" s="288"/>
    </row>
    <row r="532" ht="15.75" customHeight="1">
      <c r="I532" s="288"/>
    </row>
    <row r="533" ht="15.75" customHeight="1">
      <c r="I533" s="288"/>
    </row>
    <row r="534" ht="15.75" customHeight="1">
      <c r="I534" s="288"/>
    </row>
    <row r="535" ht="15.75" customHeight="1">
      <c r="I535" s="288"/>
    </row>
    <row r="536" ht="15.75" customHeight="1">
      <c r="I536" s="288"/>
    </row>
    <row r="537" ht="15.75" customHeight="1">
      <c r="I537" s="288"/>
    </row>
    <row r="538" ht="15.75" customHeight="1">
      <c r="I538" s="288"/>
    </row>
    <row r="539" ht="15.75" customHeight="1">
      <c r="I539" s="288"/>
    </row>
    <row r="540" ht="15.75" customHeight="1">
      <c r="I540" s="288"/>
    </row>
    <row r="541" ht="15.75" customHeight="1">
      <c r="I541" s="288"/>
    </row>
    <row r="542" ht="15.75" customHeight="1">
      <c r="I542" s="288"/>
    </row>
    <row r="543" ht="15.75" customHeight="1">
      <c r="I543" s="288"/>
    </row>
    <row r="544" ht="15.75" customHeight="1">
      <c r="I544" s="288"/>
    </row>
    <row r="545" ht="15.75" customHeight="1">
      <c r="I545" s="288"/>
    </row>
    <row r="546" ht="15.75" customHeight="1">
      <c r="I546" s="288"/>
    </row>
    <row r="547" ht="15.75" customHeight="1">
      <c r="I547" s="288"/>
    </row>
    <row r="548" ht="15.75" customHeight="1">
      <c r="I548" s="288"/>
    </row>
    <row r="549" ht="15.75" customHeight="1">
      <c r="I549" s="288"/>
    </row>
    <row r="550" ht="15.75" customHeight="1">
      <c r="I550" s="288"/>
    </row>
    <row r="551" ht="15.75" customHeight="1">
      <c r="I551" s="288"/>
    </row>
    <row r="552" ht="15.75" customHeight="1">
      <c r="I552" s="288"/>
    </row>
    <row r="553" ht="15.75" customHeight="1">
      <c r="I553" s="288"/>
    </row>
    <row r="554" ht="15.75" customHeight="1">
      <c r="I554" s="288"/>
    </row>
    <row r="555" ht="15.75" customHeight="1">
      <c r="I555" s="288"/>
    </row>
    <row r="556" ht="15.75" customHeight="1">
      <c r="I556" s="288"/>
    </row>
    <row r="557" ht="15.75" customHeight="1">
      <c r="I557" s="288"/>
    </row>
    <row r="558" ht="15.75" customHeight="1">
      <c r="I558" s="288"/>
    </row>
    <row r="559" ht="15.75" customHeight="1">
      <c r="I559" s="288"/>
    </row>
    <row r="560" ht="15.75" customHeight="1">
      <c r="I560" s="288"/>
    </row>
    <row r="561" ht="15.75" customHeight="1">
      <c r="I561" s="288"/>
    </row>
    <row r="562" ht="15.75" customHeight="1">
      <c r="I562" s="288"/>
    </row>
    <row r="563" ht="15.75" customHeight="1">
      <c r="I563" s="288"/>
    </row>
    <row r="564" ht="15.75" customHeight="1">
      <c r="I564" s="288"/>
    </row>
    <row r="565" ht="15.75" customHeight="1">
      <c r="I565" s="288"/>
    </row>
    <row r="566" ht="15.75" customHeight="1">
      <c r="I566" s="288"/>
    </row>
    <row r="567" ht="15.75" customHeight="1">
      <c r="I567" s="288"/>
    </row>
    <row r="568" ht="15.75" customHeight="1">
      <c r="I568" s="288"/>
    </row>
    <row r="569" ht="15.75" customHeight="1">
      <c r="I569" s="288"/>
    </row>
    <row r="570" ht="15.75" customHeight="1">
      <c r="I570" s="288"/>
    </row>
    <row r="571" ht="15.75" customHeight="1">
      <c r="I571" s="288"/>
    </row>
    <row r="572" ht="15.75" customHeight="1">
      <c r="I572" s="288"/>
    </row>
    <row r="573" ht="15.75" customHeight="1">
      <c r="I573" s="288"/>
    </row>
    <row r="574" ht="15.75" customHeight="1">
      <c r="I574" s="288"/>
    </row>
    <row r="575" ht="15.75" customHeight="1">
      <c r="I575" s="288"/>
    </row>
    <row r="576" ht="15.75" customHeight="1">
      <c r="I576" s="288"/>
    </row>
    <row r="577" ht="15.75" customHeight="1">
      <c r="I577" s="288"/>
    </row>
    <row r="578" ht="15.75" customHeight="1">
      <c r="I578" s="288"/>
    </row>
    <row r="579" ht="15.75" customHeight="1">
      <c r="I579" s="288"/>
    </row>
    <row r="580" ht="15.75" customHeight="1">
      <c r="I580" s="288"/>
    </row>
    <row r="581" ht="15.75" customHeight="1">
      <c r="I581" s="288"/>
    </row>
    <row r="582" ht="15.75" customHeight="1">
      <c r="I582" s="288"/>
    </row>
    <row r="583" ht="15.75" customHeight="1">
      <c r="I583" s="288"/>
    </row>
    <row r="584" ht="15.75" customHeight="1">
      <c r="I584" s="288"/>
    </row>
    <row r="585" ht="15.75" customHeight="1">
      <c r="I585" s="288"/>
    </row>
    <row r="586" ht="15.75" customHeight="1">
      <c r="I586" s="288"/>
    </row>
    <row r="587" ht="15.75" customHeight="1">
      <c r="I587" s="288"/>
    </row>
    <row r="588" ht="15.75" customHeight="1">
      <c r="I588" s="288"/>
    </row>
    <row r="589" ht="15.75" customHeight="1">
      <c r="I589" s="288"/>
    </row>
    <row r="590" ht="15.75" customHeight="1">
      <c r="I590" s="288"/>
    </row>
    <row r="591" ht="15.75" customHeight="1">
      <c r="I591" s="288"/>
    </row>
    <row r="592" ht="15.75" customHeight="1">
      <c r="I592" s="288"/>
    </row>
    <row r="593" ht="15.75" customHeight="1">
      <c r="I593" s="288"/>
    </row>
    <row r="594" ht="15.75" customHeight="1">
      <c r="I594" s="288"/>
    </row>
    <row r="595" ht="15.75" customHeight="1">
      <c r="I595" s="288"/>
    </row>
    <row r="596" ht="15.75" customHeight="1">
      <c r="I596" s="288"/>
    </row>
    <row r="597" ht="15.75" customHeight="1">
      <c r="I597" s="288"/>
    </row>
    <row r="598" ht="15.75" customHeight="1">
      <c r="I598" s="288"/>
    </row>
    <row r="599" ht="15.75" customHeight="1">
      <c r="I599" s="288"/>
    </row>
    <row r="600" ht="15.75" customHeight="1">
      <c r="I600" s="288"/>
    </row>
    <row r="601" ht="15.75" customHeight="1">
      <c r="I601" s="288"/>
    </row>
    <row r="602" ht="15.75" customHeight="1">
      <c r="I602" s="288"/>
    </row>
    <row r="603" ht="15.75" customHeight="1">
      <c r="I603" s="288"/>
    </row>
    <row r="604" ht="15.75" customHeight="1">
      <c r="I604" s="288"/>
    </row>
    <row r="605" ht="15.75" customHeight="1">
      <c r="I605" s="288"/>
    </row>
    <row r="606" ht="15.75" customHeight="1">
      <c r="I606" s="288"/>
    </row>
    <row r="607" ht="15.75" customHeight="1">
      <c r="I607" s="288"/>
    </row>
    <row r="608" ht="15.75" customHeight="1">
      <c r="I608" s="288"/>
    </row>
    <row r="609" ht="15.75" customHeight="1">
      <c r="I609" s="288"/>
    </row>
    <row r="610" ht="15.75" customHeight="1">
      <c r="I610" s="288"/>
    </row>
    <row r="611" ht="15.75" customHeight="1">
      <c r="I611" s="288"/>
    </row>
    <row r="612" ht="15.75" customHeight="1">
      <c r="I612" s="288"/>
    </row>
    <row r="613" ht="15.75" customHeight="1">
      <c r="I613" s="288"/>
    </row>
    <row r="614" ht="15.75" customHeight="1">
      <c r="I614" s="288"/>
    </row>
    <row r="615" ht="15.75" customHeight="1">
      <c r="I615" s="288"/>
    </row>
    <row r="616" ht="15.75" customHeight="1">
      <c r="I616" s="288"/>
    </row>
    <row r="617" ht="15.75" customHeight="1">
      <c r="I617" s="288"/>
    </row>
    <row r="618" ht="15.75" customHeight="1">
      <c r="I618" s="288"/>
    </row>
    <row r="619" ht="15.75" customHeight="1">
      <c r="I619" s="288"/>
    </row>
    <row r="620" ht="15.75" customHeight="1">
      <c r="I620" s="288"/>
    </row>
    <row r="621" ht="15.75" customHeight="1">
      <c r="I621" s="288"/>
    </row>
    <row r="622" ht="15.75" customHeight="1">
      <c r="I622" s="288"/>
    </row>
    <row r="623" ht="15.75" customHeight="1">
      <c r="I623" s="288"/>
    </row>
    <row r="624" ht="15.75" customHeight="1">
      <c r="I624" s="288"/>
    </row>
    <row r="625" ht="15.75" customHeight="1">
      <c r="I625" s="288"/>
    </row>
    <row r="626" ht="15.75" customHeight="1">
      <c r="I626" s="288"/>
    </row>
    <row r="627" ht="15.75" customHeight="1">
      <c r="I627" s="288"/>
    </row>
    <row r="628" ht="15.75" customHeight="1">
      <c r="I628" s="288"/>
    </row>
    <row r="629" ht="15.75" customHeight="1">
      <c r="I629" s="288"/>
    </row>
    <row r="630" ht="15.75" customHeight="1">
      <c r="I630" s="288"/>
    </row>
    <row r="631" ht="15.75" customHeight="1">
      <c r="I631" s="288"/>
    </row>
    <row r="632" ht="15.75" customHeight="1">
      <c r="I632" s="288"/>
    </row>
    <row r="633" ht="15.75" customHeight="1">
      <c r="I633" s="288"/>
    </row>
    <row r="634" ht="15.75" customHeight="1">
      <c r="I634" s="288"/>
    </row>
    <row r="635" ht="15.75" customHeight="1">
      <c r="I635" s="288"/>
    </row>
    <row r="636" ht="15.75" customHeight="1">
      <c r="I636" s="288"/>
    </row>
    <row r="637" ht="15.75" customHeight="1">
      <c r="I637" s="288"/>
    </row>
    <row r="638" ht="15.75" customHeight="1">
      <c r="I638" s="288"/>
    </row>
    <row r="639" ht="15.75" customHeight="1">
      <c r="I639" s="288"/>
    </row>
    <row r="640" ht="15.75" customHeight="1">
      <c r="I640" s="288"/>
    </row>
    <row r="641" ht="15.75" customHeight="1">
      <c r="I641" s="288"/>
    </row>
    <row r="642" ht="15.75" customHeight="1">
      <c r="I642" s="288"/>
    </row>
    <row r="643" ht="15.75" customHeight="1">
      <c r="I643" s="288"/>
    </row>
    <row r="644" ht="15.75" customHeight="1">
      <c r="I644" s="288"/>
    </row>
    <row r="645" ht="15.75" customHeight="1">
      <c r="I645" s="288"/>
    </row>
    <row r="646" ht="15.75" customHeight="1">
      <c r="I646" s="288"/>
    </row>
    <row r="647" ht="15.75" customHeight="1">
      <c r="I647" s="288"/>
    </row>
    <row r="648" ht="15.75" customHeight="1">
      <c r="I648" s="288"/>
    </row>
    <row r="649" ht="15.75" customHeight="1">
      <c r="I649" s="288"/>
    </row>
    <row r="650" ht="15.75" customHeight="1">
      <c r="I650" s="288"/>
    </row>
    <row r="651" ht="15.75" customHeight="1">
      <c r="I651" s="288"/>
    </row>
    <row r="652" ht="15.75" customHeight="1">
      <c r="I652" s="288"/>
    </row>
    <row r="653" ht="15.75" customHeight="1">
      <c r="I653" s="288"/>
    </row>
    <row r="654" ht="15.75" customHeight="1">
      <c r="I654" s="288"/>
    </row>
    <row r="655" ht="15.75" customHeight="1">
      <c r="I655" s="288"/>
    </row>
    <row r="656" ht="15.75" customHeight="1">
      <c r="I656" s="288"/>
    </row>
    <row r="657" ht="15.75" customHeight="1">
      <c r="I657" s="288"/>
    </row>
    <row r="658" ht="15.75" customHeight="1">
      <c r="I658" s="288"/>
    </row>
    <row r="659" ht="15.75" customHeight="1">
      <c r="I659" s="288"/>
    </row>
    <row r="660" ht="15.75" customHeight="1">
      <c r="I660" s="288"/>
    </row>
    <row r="661" ht="15.75" customHeight="1">
      <c r="I661" s="288"/>
    </row>
    <row r="662" ht="15.75" customHeight="1">
      <c r="I662" s="288"/>
    </row>
    <row r="663" ht="15.75" customHeight="1">
      <c r="I663" s="288"/>
    </row>
    <row r="664" ht="15.75" customHeight="1">
      <c r="I664" s="288"/>
    </row>
    <row r="665" ht="15.75" customHeight="1">
      <c r="I665" s="288"/>
    </row>
    <row r="666" ht="15.75" customHeight="1">
      <c r="I666" s="288"/>
    </row>
    <row r="667" ht="15.75" customHeight="1">
      <c r="I667" s="288"/>
    </row>
    <row r="668" ht="15.75" customHeight="1">
      <c r="I668" s="288"/>
    </row>
    <row r="669" ht="15.75" customHeight="1">
      <c r="I669" s="288"/>
    </row>
    <row r="670" ht="15.75" customHeight="1">
      <c r="I670" s="288"/>
    </row>
    <row r="671" ht="15.75" customHeight="1">
      <c r="I671" s="288"/>
    </row>
    <row r="672" ht="15.75" customHeight="1">
      <c r="I672" s="288"/>
    </row>
    <row r="673" ht="15.75" customHeight="1">
      <c r="I673" s="288"/>
    </row>
    <row r="674" ht="15.75" customHeight="1">
      <c r="I674" s="288"/>
    </row>
    <row r="675" ht="15.75" customHeight="1">
      <c r="I675" s="288"/>
    </row>
    <row r="676" ht="15.75" customHeight="1">
      <c r="I676" s="288"/>
    </row>
    <row r="677" ht="15.75" customHeight="1">
      <c r="I677" s="288"/>
    </row>
    <row r="678" ht="15.75" customHeight="1">
      <c r="I678" s="288"/>
    </row>
    <row r="679" ht="15.75" customHeight="1">
      <c r="I679" s="288"/>
    </row>
    <row r="680" ht="15.75" customHeight="1">
      <c r="I680" s="288"/>
    </row>
    <row r="681" ht="15.75" customHeight="1">
      <c r="I681" s="288"/>
    </row>
    <row r="682" ht="15.75" customHeight="1">
      <c r="I682" s="288"/>
    </row>
    <row r="683" ht="15.75" customHeight="1">
      <c r="I683" s="288"/>
    </row>
    <row r="684" ht="15.75" customHeight="1">
      <c r="I684" s="288"/>
    </row>
    <row r="685" ht="15.75" customHeight="1">
      <c r="I685" s="288"/>
    </row>
    <row r="686" ht="15.75" customHeight="1">
      <c r="I686" s="288"/>
    </row>
    <row r="687" ht="15.75" customHeight="1">
      <c r="I687" s="288"/>
    </row>
    <row r="688" ht="15.75" customHeight="1">
      <c r="I688" s="288"/>
    </row>
    <row r="689" ht="15.75" customHeight="1">
      <c r="I689" s="288"/>
    </row>
    <row r="690" ht="15.75" customHeight="1">
      <c r="I690" s="288"/>
    </row>
    <row r="691" ht="15.75" customHeight="1">
      <c r="I691" s="288"/>
    </row>
    <row r="692" ht="15.75" customHeight="1">
      <c r="I692" s="288"/>
    </row>
    <row r="693" ht="15.75" customHeight="1">
      <c r="I693" s="288"/>
    </row>
    <row r="694" ht="15.75" customHeight="1">
      <c r="I694" s="288"/>
    </row>
    <row r="695" ht="15.75" customHeight="1">
      <c r="I695" s="288"/>
    </row>
    <row r="696" ht="15.75" customHeight="1">
      <c r="I696" s="288"/>
    </row>
    <row r="697" ht="15.75" customHeight="1">
      <c r="I697" s="288"/>
    </row>
    <row r="698" ht="15.75" customHeight="1">
      <c r="I698" s="288"/>
    </row>
    <row r="699" ht="15.75" customHeight="1">
      <c r="I699" s="288"/>
    </row>
    <row r="700" ht="15.75" customHeight="1">
      <c r="I700" s="288"/>
    </row>
    <row r="701" ht="15.75" customHeight="1">
      <c r="I701" s="288"/>
    </row>
    <row r="702" ht="15.75" customHeight="1">
      <c r="I702" s="288"/>
    </row>
    <row r="703" ht="15.75" customHeight="1">
      <c r="I703" s="288"/>
    </row>
    <row r="704" ht="15.75" customHeight="1">
      <c r="I704" s="288"/>
    </row>
    <row r="705" ht="15.75" customHeight="1">
      <c r="I705" s="288"/>
    </row>
    <row r="706" ht="15.75" customHeight="1">
      <c r="I706" s="288"/>
    </row>
    <row r="707" ht="15.75" customHeight="1">
      <c r="I707" s="288"/>
    </row>
    <row r="708" ht="15.75" customHeight="1">
      <c r="I708" s="288"/>
    </row>
    <row r="709" ht="15.75" customHeight="1">
      <c r="I709" s="288"/>
    </row>
    <row r="710" ht="15.75" customHeight="1">
      <c r="I710" s="288"/>
    </row>
    <row r="711" ht="15.75" customHeight="1">
      <c r="I711" s="288"/>
    </row>
    <row r="712" ht="15.75" customHeight="1">
      <c r="I712" s="288"/>
    </row>
    <row r="713" ht="15.75" customHeight="1">
      <c r="I713" s="288"/>
    </row>
    <row r="714" ht="15.75" customHeight="1">
      <c r="I714" s="288"/>
    </row>
    <row r="715" ht="15.75" customHeight="1">
      <c r="I715" s="288"/>
    </row>
    <row r="716" ht="15.75" customHeight="1">
      <c r="I716" s="288"/>
    </row>
    <row r="717" ht="15.75" customHeight="1">
      <c r="I717" s="288"/>
    </row>
    <row r="718" ht="15.75" customHeight="1">
      <c r="I718" s="288"/>
    </row>
    <row r="719" ht="15.75" customHeight="1">
      <c r="I719" s="288"/>
    </row>
    <row r="720" ht="15.75" customHeight="1">
      <c r="I720" s="288"/>
    </row>
    <row r="721" ht="15.75" customHeight="1">
      <c r="I721" s="288"/>
    </row>
    <row r="722" ht="15.75" customHeight="1">
      <c r="I722" s="288"/>
    </row>
    <row r="723" ht="15.75" customHeight="1">
      <c r="I723" s="288"/>
    </row>
    <row r="724" ht="15.75" customHeight="1">
      <c r="I724" s="288"/>
    </row>
    <row r="725" ht="15.75" customHeight="1">
      <c r="I725" s="288"/>
    </row>
    <row r="726" ht="15.75" customHeight="1">
      <c r="I726" s="288"/>
    </row>
    <row r="727" ht="15.75" customHeight="1">
      <c r="I727" s="288"/>
    </row>
    <row r="728" ht="15.75" customHeight="1">
      <c r="I728" s="288"/>
    </row>
    <row r="729" ht="15.75" customHeight="1">
      <c r="I729" s="288"/>
    </row>
    <row r="730" ht="15.75" customHeight="1">
      <c r="I730" s="288"/>
    </row>
    <row r="731" ht="15.75" customHeight="1">
      <c r="I731" s="288"/>
    </row>
    <row r="732" ht="15.75" customHeight="1">
      <c r="I732" s="288"/>
    </row>
    <row r="733" ht="15.75" customHeight="1">
      <c r="I733" s="288"/>
    </row>
    <row r="734" ht="15.75" customHeight="1">
      <c r="I734" s="288"/>
    </row>
    <row r="735" ht="15.75" customHeight="1">
      <c r="I735" s="288"/>
    </row>
    <row r="736" ht="15.75" customHeight="1">
      <c r="I736" s="288"/>
    </row>
    <row r="737" ht="15.75" customHeight="1">
      <c r="I737" s="288"/>
    </row>
    <row r="738" ht="15.75" customHeight="1">
      <c r="I738" s="288"/>
    </row>
    <row r="739" ht="15.75" customHeight="1">
      <c r="I739" s="288"/>
    </row>
    <row r="740" ht="15.75" customHeight="1">
      <c r="I740" s="288"/>
    </row>
    <row r="741" ht="15.75" customHeight="1">
      <c r="I741" s="288"/>
    </row>
    <row r="742" ht="15.75" customHeight="1">
      <c r="I742" s="288"/>
    </row>
    <row r="743" ht="15.75" customHeight="1">
      <c r="I743" s="288"/>
    </row>
    <row r="744" ht="15.75" customHeight="1">
      <c r="I744" s="288"/>
    </row>
    <row r="745" ht="15.75" customHeight="1">
      <c r="I745" s="288"/>
    </row>
    <row r="746" ht="15.75" customHeight="1">
      <c r="I746" s="288"/>
    </row>
    <row r="747" ht="15.75" customHeight="1">
      <c r="I747" s="288"/>
    </row>
    <row r="748" ht="15.75" customHeight="1">
      <c r="I748" s="288"/>
    </row>
    <row r="749" ht="15.75" customHeight="1">
      <c r="I749" s="288"/>
    </row>
    <row r="750" ht="15.75" customHeight="1">
      <c r="I750" s="288"/>
    </row>
    <row r="751" ht="15.75" customHeight="1">
      <c r="I751" s="288"/>
    </row>
    <row r="752" ht="15.75" customHeight="1">
      <c r="I752" s="288"/>
    </row>
    <row r="753" ht="15.75" customHeight="1">
      <c r="I753" s="288"/>
    </row>
    <row r="754" ht="15.75" customHeight="1">
      <c r="I754" s="288"/>
    </row>
    <row r="755" ht="15.75" customHeight="1">
      <c r="I755" s="288"/>
    </row>
    <row r="756" ht="15.75" customHeight="1">
      <c r="I756" s="288"/>
    </row>
    <row r="757" ht="15.75" customHeight="1">
      <c r="I757" s="288"/>
    </row>
    <row r="758" ht="15.75" customHeight="1">
      <c r="I758" s="288"/>
    </row>
    <row r="759" ht="15.75" customHeight="1">
      <c r="I759" s="288"/>
    </row>
    <row r="760" ht="15.75" customHeight="1">
      <c r="I760" s="288"/>
    </row>
    <row r="761" ht="15.75" customHeight="1">
      <c r="I761" s="288"/>
    </row>
    <row r="762" ht="15.75" customHeight="1">
      <c r="I762" s="288"/>
    </row>
    <row r="763" ht="15.75" customHeight="1">
      <c r="I763" s="288"/>
    </row>
    <row r="764" ht="15.75" customHeight="1">
      <c r="I764" s="288"/>
    </row>
    <row r="765" ht="15.75" customHeight="1">
      <c r="I765" s="288"/>
    </row>
    <row r="766" ht="15.75" customHeight="1">
      <c r="I766" s="288"/>
    </row>
    <row r="767" ht="15.75" customHeight="1">
      <c r="I767" s="288"/>
    </row>
    <row r="768" ht="15.75" customHeight="1">
      <c r="I768" s="288"/>
    </row>
    <row r="769" ht="15.75" customHeight="1">
      <c r="I769" s="288"/>
    </row>
    <row r="770" ht="15.75" customHeight="1">
      <c r="I770" s="288"/>
    </row>
    <row r="771" ht="15.75" customHeight="1">
      <c r="I771" s="288"/>
    </row>
    <row r="772" ht="15.75" customHeight="1">
      <c r="I772" s="288"/>
    </row>
    <row r="773" ht="15.75" customHeight="1">
      <c r="I773" s="288"/>
    </row>
    <row r="774" ht="15.75" customHeight="1">
      <c r="I774" s="288"/>
    </row>
    <row r="775" ht="15.75" customHeight="1">
      <c r="I775" s="288"/>
    </row>
    <row r="776" ht="15.75" customHeight="1">
      <c r="I776" s="288"/>
    </row>
    <row r="777" ht="15.75" customHeight="1">
      <c r="I777" s="288"/>
    </row>
    <row r="778" ht="15.75" customHeight="1">
      <c r="I778" s="288"/>
    </row>
    <row r="779" ht="15.75" customHeight="1">
      <c r="I779" s="288"/>
    </row>
    <row r="780" ht="15.75" customHeight="1">
      <c r="I780" s="288"/>
    </row>
    <row r="781" ht="15.75" customHeight="1">
      <c r="I781" s="288"/>
    </row>
    <row r="782" ht="15.75" customHeight="1">
      <c r="I782" s="288"/>
    </row>
    <row r="783" ht="15.75" customHeight="1">
      <c r="I783" s="288"/>
    </row>
    <row r="784" ht="15.75" customHeight="1">
      <c r="I784" s="288"/>
    </row>
    <row r="785" ht="15.75" customHeight="1">
      <c r="I785" s="288"/>
    </row>
    <row r="786" ht="15.75" customHeight="1">
      <c r="I786" s="288"/>
    </row>
    <row r="787" ht="15.75" customHeight="1">
      <c r="I787" s="288"/>
    </row>
    <row r="788" ht="15.75" customHeight="1">
      <c r="I788" s="288"/>
    </row>
    <row r="789" ht="15.75" customHeight="1">
      <c r="I789" s="288"/>
    </row>
    <row r="790" ht="15.75" customHeight="1">
      <c r="I790" s="288"/>
    </row>
    <row r="791" ht="15.75" customHeight="1">
      <c r="I791" s="288"/>
    </row>
    <row r="792" ht="15.75" customHeight="1">
      <c r="I792" s="288"/>
    </row>
    <row r="793" ht="15.75" customHeight="1">
      <c r="I793" s="288"/>
    </row>
    <row r="794" ht="15.75" customHeight="1">
      <c r="I794" s="288"/>
    </row>
    <row r="795" ht="15.75" customHeight="1">
      <c r="I795" s="288"/>
    </row>
    <row r="796" ht="15.75" customHeight="1">
      <c r="I796" s="288"/>
    </row>
    <row r="797" ht="15.75" customHeight="1">
      <c r="I797" s="288"/>
    </row>
    <row r="798" ht="15.75" customHeight="1">
      <c r="I798" s="288"/>
    </row>
    <row r="799" ht="15.75" customHeight="1">
      <c r="I799" s="288"/>
    </row>
    <row r="800" ht="15.75" customHeight="1">
      <c r="I800" s="288"/>
    </row>
    <row r="801" ht="15.75" customHeight="1">
      <c r="I801" s="288"/>
    </row>
    <row r="802" ht="15.75" customHeight="1">
      <c r="I802" s="288"/>
    </row>
    <row r="803" ht="15.75" customHeight="1">
      <c r="I803" s="288"/>
    </row>
    <row r="804" ht="15.75" customHeight="1">
      <c r="I804" s="288"/>
    </row>
    <row r="805" ht="15.75" customHeight="1">
      <c r="I805" s="288"/>
    </row>
    <row r="806" ht="15.75" customHeight="1">
      <c r="I806" s="288"/>
    </row>
    <row r="807" ht="15.75" customHeight="1">
      <c r="I807" s="288"/>
    </row>
    <row r="808" ht="15.75" customHeight="1">
      <c r="I808" s="288"/>
    </row>
    <row r="809" ht="15.75" customHeight="1">
      <c r="I809" s="288"/>
    </row>
    <row r="810" ht="15.75" customHeight="1">
      <c r="I810" s="288"/>
    </row>
    <row r="811" ht="15.75" customHeight="1">
      <c r="I811" s="288"/>
    </row>
    <row r="812" ht="15.75" customHeight="1">
      <c r="I812" s="288"/>
    </row>
    <row r="813" ht="15.75" customHeight="1">
      <c r="I813" s="288"/>
    </row>
    <row r="814" ht="15.75" customHeight="1">
      <c r="I814" s="288"/>
    </row>
    <row r="815" ht="15.75" customHeight="1">
      <c r="I815" s="288"/>
    </row>
    <row r="816" ht="15.75" customHeight="1">
      <c r="I816" s="288"/>
    </row>
    <row r="817" ht="15.75" customHeight="1">
      <c r="I817" s="288"/>
    </row>
    <row r="818" ht="15.75" customHeight="1">
      <c r="I818" s="288"/>
    </row>
    <row r="819" ht="15.75" customHeight="1">
      <c r="I819" s="288"/>
    </row>
    <row r="820" ht="15.75" customHeight="1">
      <c r="I820" s="288"/>
    </row>
    <row r="821" ht="15.75" customHeight="1">
      <c r="I821" s="288"/>
    </row>
    <row r="822" ht="15.75" customHeight="1">
      <c r="I822" s="288"/>
    </row>
    <row r="823" ht="15.75" customHeight="1">
      <c r="I823" s="288"/>
    </row>
    <row r="824" ht="15.75" customHeight="1">
      <c r="I824" s="288"/>
    </row>
    <row r="825" ht="15.75" customHeight="1">
      <c r="I825" s="288"/>
    </row>
    <row r="826" ht="15.75" customHeight="1">
      <c r="I826" s="288"/>
    </row>
    <row r="827" ht="15.75" customHeight="1">
      <c r="I827" s="288"/>
    </row>
    <row r="828" ht="15.75" customHeight="1">
      <c r="I828" s="288"/>
    </row>
    <row r="829" ht="15.75" customHeight="1">
      <c r="I829" s="288"/>
    </row>
    <row r="830" ht="15.75" customHeight="1">
      <c r="I830" s="288"/>
    </row>
    <row r="831" ht="15.75" customHeight="1">
      <c r="I831" s="288"/>
    </row>
    <row r="832" ht="15.75" customHeight="1">
      <c r="I832" s="288"/>
    </row>
    <row r="833" ht="15.75" customHeight="1">
      <c r="I833" s="288"/>
    </row>
    <row r="834" ht="15.75" customHeight="1">
      <c r="I834" s="288"/>
    </row>
    <row r="835" ht="15.75" customHeight="1">
      <c r="I835" s="288"/>
    </row>
    <row r="836" ht="15.75" customHeight="1">
      <c r="I836" s="288"/>
    </row>
    <row r="837" ht="15.75" customHeight="1">
      <c r="I837" s="288"/>
    </row>
    <row r="838" ht="15.75" customHeight="1">
      <c r="I838" s="288"/>
    </row>
    <row r="839" ht="15.75" customHeight="1">
      <c r="I839" s="288"/>
    </row>
    <row r="840" ht="15.75" customHeight="1">
      <c r="I840" s="288"/>
    </row>
    <row r="841" ht="15.75" customHeight="1">
      <c r="I841" s="288"/>
    </row>
    <row r="842" ht="15.75" customHeight="1">
      <c r="I842" s="288"/>
    </row>
    <row r="843" ht="15.75" customHeight="1">
      <c r="I843" s="288"/>
    </row>
    <row r="844" ht="15.75" customHeight="1">
      <c r="I844" s="288"/>
    </row>
    <row r="845" ht="15.75" customHeight="1">
      <c r="I845" s="288"/>
    </row>
    <row r="846" ht="15.75" customHeight="1">
      <c r="I846" s="288"/>
    </row>
    <row r="847" ht="15.75" customHeight="1">
      <c r="I847" s="288"/>
    </row>
    <row r="848" ht="15.75" customHeight="1">
      <c r="I848" s="288"/>
    </row>
    <row r="849" ht="15.75" customHeight="1">
      <c r="I849" s="288"/>
    </row>
    <row r="850" ht="15.75" customHeight="1">
      <c r="I850" s="288"/>
    </row>
    <row r="851" ht="15.75" customHeight="1">
      <c r="I851" s="288"/>
    </row>
    <row r="852" ht="15.75" customHeight="1">
      <c r="I852" s="288"/>
    </row>
    <row r="853" ht="15.75" customHeight="1">
      <c r="I853" s="288"/>
    </row>
    <row r="854" ht="15.75" customHeight="1">
      <c r="I854" s="288"/>
    </row>
    <row r="855" ht="15.75" customHeight="1">
      <c r="I855" s="288"/>
    </row>
    <row r="856" ht="15.75" customHeight="1">
      <c r="I856" s="288"/>
    </row>
    <row r="857" ht="15.75" customHeight="1">
      <c r="I857" s="288"/>
    </row>
    <row r="858" ht="15.75" customHeight="1">
      <c r="I858" s="288"/>
    </row>
    <row r="859" ht="15.75" customHeight="1">
      <c r="I859" s="288"/>
    </row>
    <row r="860" ht="15.75" customHeight="1">
      <c r="I860" s="288"/>
    </row>
    <row r="861" ht="15.75" customHeight="1">
      <c r="I861" s="288"/>
    </row>
    <row r="862" ht="15.75" customHeight="1">
      <c r="I862" s="288"/>
    </row>
    <row r="863" ht="15.75" customHeight="1">
      <c r="I863" s="288"/>
    </row>
    <row r="864" ht="15.75" customHeight="1">
      <c r="I864" s="288"/>
    </row>
    <row r="865" ht="15.75" customHeight="1">
      <c r="I865" s="288"/>
    </row>
    <row r="866" ht="15.75" customHeight="1">
      <c r="I866" s="288"/>
    </row>
    <row r="867" ht="15.75" customHeight="1">
      <c r="I867" s="288"/>
    </row>
    <row r="868" ht="15.75" customHeight="1">
      <c r="I868" s="288"/>
    </row>
    <row r="869" ht="15.75" customHeight="1">
      <c r="I869" s="288"/>
    </row>
    <row r="870" ht="15.75" customHeight="1">
      <c r="I870" s="288"/>
    </row>
    <row r="871" ht="15.75" customHeight="1">
      <c r="I871" s="288"/>
    </row>
    <row r="872" ht="15.75" customHeight="1">
      <c r="I872" s="288"/>
    </row>
    <row r="873" ht="15.75" customHeight="1">
      <c r="I873" s="288"/>
    </row>
    <row r="874" ht="15.75" customHeight="1">
      <c r="I874" s="288"/>
    </row>
    <row r="875" ht="15.75" customHeight="1">
      <c r="I875" s="288"/>
    </row>
    <row r="876" ht="15.75" customHeight="1">
      <c r="I876" s="288"/>
    </row>
    <row r="877" ht="15.75" customHeight="1">
      <c r="I877" s="288"/>
    </row>
    <row r="878" ht="15.75" customHeight="1">
      <c r="I878" s="288"/>
    </row>
    <row r="879" ht="15.75" customHeight="1">
      <c r="I879" s="288"/>
    </row>
    <row r="880" ht="15.75" customHeight="1">
      <c r="I880" s="288"/>
    </row>
    <row r="881" ht="15.75" customHeight="1">
      <c r="I881" s="288"/>
    </row>
    <row r="882" ht="15.75" customHeight="1">
      <c r="I882" s="288"/>
    </row>
    <row r="883" ht="15.75" customHeight="1">
      <c r="I883" s="288"/>
    </row>
    <row r="884" ht="15.75" customHeight="1">
      <c r="I884" s="288"/>
    </row>
    <row r="885" ht="15.75" customHeight="1">
      <c r="I885" s="288"/>
    </row>
    <row r="886" ht="15.75" customHeight="1">
      <c r="I886" s="288"/>
    </row>
    <row r="887" ht="15.75" customHeight="1">
      <c r="I887" s="288"/>
    </row>
    <row r="888" ht="15.75" customHeight="1">
      <c r="I888" s="288"/>
    </row>
    <row r="889" ht="15.75" customHeight="1">
      <c r="I889" s="288"/>
    </row>
    <row r="890" ht="15.75" customHeight="1">
      <c r="I890" s="288"/>
    </row>
    <row r="891" ht="15.75" customHeight="1">
      <c r="I891" s="288"/>
    </row>
    <row r="892" ht="15.75" customHeight="1">
      <c r="I892" s="288"/>
    </row>
    <row r="893" ht="15.75" customHeight="1">
      <c r="I893" s="288"/>
    </row>
    <row r="894" ht="15.75" customHeight="1">
      <c r="I894" s="288"/>
    </row>
    <row r="895" ht="15.75" customHeight="1">
      <c r="I895" s="288"/>
    </row>
    <row r="896" ht="15.75" customHeight="1">
      <c r="I896" s="288"/>
    </row>
    <row r="897" ht="15.75" customHeight="1">
      <c r="I897" s="288"/>
    </row>
    <row r="898" ht="15.75" customHeight="1">
      <c r="I898" s="288"/>
    </row>
    <row r="899" ht="15.75" customHeight="1">
      <c r="I899" s="288"/>
    </row>
    <row r="900" ht="15.75" customHeight="1">
      <c r="I900" s="288"/>
    </row>
    <row r="901" ht="15.75" customHeight="1">
      <c r="I901" s="288"/>
    </row>
    <row r="902" ht="15.75" customHeight="1">
      <c r="I902" s="288"/>
    </row>
    <row r="903" ht="15.75" customHeight="1">
      <c r="I903" s="288"/>
    </row>
    <row r="904" ht="15.75" customHeight="1">
      <c r="I904" s="288"/>
    </row>
    <row r="905" ht="15.75" customHeight="1">
      <c r="I905" s="288"/>
    </row>
    <row r="906" ht="15.75" customHeight="1">
      <c r="I906" s="288"/>
    </row>
    <row r="907" ht="15.75" customHeight="1">
      <c r="I907" s="288"/>
    </row>
    <row r="908" ht="15.75" customHeight="1">
      <c r="I908" s="288"/>
    </row>
    <row r="909" ht="15.75" customHeight="1">
      <c r="I909" s="288"/>
    </row>
    <row r="910" ht="15.75" customHeight="1">
      <c r="I910" s="288"/>
    </row>
    <row r="911" ht="15.75" customHeight="1">
      <c r="I911" s="288"/>
    </row>
    <row r="912" ht="15.75" customHeight="1">
      <c r="I912" s="288"/>
    </row>
    <row r="913" ht="15.75" customHeight="1">
      <c r="I913" s="288"/>
    </row>
    <row r="914" ht="15.75" customHeight="1">
      <c r="I914" s="288"/>
    </row>
    <row r="915" ht="15.75" customHeight="1">
      <c r="I915" s="288"/>
    </row>
    <row r="916" ht="15.75" customHeight="1">
      <c r="I916" s="288"/>
    </row>
    <row r="917" ht="15.75" customHeight="1">
      <c r="I917" s="288"/>
    </row>
    <row r="918" ht="15.75" customHeight="1">
      <c r="I918" s="288"/>
    </row>
    <row r="919" ht="15.75" customHeight="1">
      <c r="I919" s="288"/>
    </row>
    <row r="920" ht="15.75" customHeight="1">
      <c r="I920" s="288"/>
    </row>
    <row r="921" ht="15.75" customHeight="1">
      <c r="I921" s="288"/>
    </row>
    <row r="922" ht="15.75" customHeight="1">
      <c r="I922" s="288"/>
    </row>
    <row r="923" ht="15.75" customHeight="1">
      <c r="I923" s="288"/>
    </row>
    <row r="924" ht="15.75" customHeight="1">
      <c r="I924" s="288"/>
    </row>
    <row r="925" ht="15.75" customHeight="1">
      <c r="I925" s="288"/>
    </row>
    <row r="926" ht="15.75" customHeight="1">
      <c r="I926" s="288"/>
    </row>
    <row r="927" ht="15.75" customHeight="1">
      <c r="I927" s="288"/>
    </row>
    <row r="928" ht="15.75" customHeight="1">
      <c r="I928" s="288"/>
    </row>
    <row r="929" ht="15.75" customHeight="1">
      <c r="I929" s="288"/>
    </row>
    <row r="930" ht="15.75" customHeight="1">
      <c r="I930" s="288"/>
    </row>
    <row r="931" ht="15.75" customHeight="1">
      <c r="I931" s="288"/>
    </row>
    <row r="932" ht="15.75" customHeight="1">
      <c r="I932" s="288"/>
    </row>
    <row r="933" ht="15.75" customHeight="1">
      <c r="I933" s="288"/>
    </row>
    <row r="934" ht="15.75" customHeight="1">
      <c r="I934" s="288"/>
    </row>
    <row r="935" ht="15.75" customHeight="1">
      <c r="I935" s="288"/>
    </row>
    <row r="936" ht="15.75" customHeight="1">
      <c r="I936" s="288"/>
    </row>
    <row r="937" ht="15.75" customHeight="1">
      <c r="I937" s="288"/>
    </row>
    <row r="938" ht="15.75" customHeight="1">
      <c r="I938" s="288"/>
    </row>
    <row r="939" ht="15.75" customHeight="1">
      <c r="I939" s="288"/>
    </row>
    <row r="940" ht="15.75" customHeight="1">
      <c r="I940" s="288"/>
    </row>
    <row r="941" ht="15.75" customHeight="1">
      <c r="I941" s="288"/>
    </row>
    <row r="942" ht="15.75" customHeight="1">
      <c r="I942" s="288"/>
    </row>
    <row r="943" ht="15.75" customHeight="1">
      <c r="I943" s="288"/>
    </row>
    <row r="944" ht="15.75" customHeight="1">
      <c r="I944" s="288"/>
    </row>
    <row r="945" ht="15.75" customHeight="1">
      <c r="I945" s="288"/>
    </row>
    <row r="946" ht="15.75" customHeight="1">
      <c r="I946" s="288"/>
    </row>
    <row r="947" ht="15.75" customHeight="1">
      <c r="I947" s="288"/>
    </row>
    <row r="948" ht="15.75" customHeight="1">
      <c r="I948" s="288"/>
    </row>
    <row r="949" ht="15.75" customHeight="1">
      <c r="I949" s="288"/>
    </row>
    <row r="950" ht="15.75" customHeight="1">
      <c r="I950" s="288"/>
    </row>
    <row r="951" ht="15.75" customHeight="1">
      <c r="I951" s="288"/>
    </row>
    <row r="952" ht="15.75" customHeight="1">
      <c r="I952" s="288"/>
    </row>
    <row r="953" ht="15.75" customHeight="1">
      <c r="I953" s="288"/>
    </row>
    <row r="954" ht="15.75" customHeight="1">
      <c r="I954" s="288"/>
    </row>
    <row r="955" ht="15.75" customHeight="1">
      <c r="I955" s="288"/>
    </row>
    <row r="956" ht="15.75" customHeight="1">
      <c r="I956" s="288"/>
    </row>
    <row r="957" ht="15.75" customHeight="1">
      <c r="I957" s="288"/>
    </row>
    <row r="958" ht="15.75" customHeight="1">
      <c r="I958" s="288"/>
    </row>
    <row r="959" ht="15.75" customHeight="1">
      <c r="I959" s="288"/>
    </row>
    <row r="960" ht="15.75" customHeight="1">
      <c r="I960" s="288"/>
    </row>
    <row r="961" ht="15.75" customHeight="1">
      <c r="I961" s="288"/>
    </row>
    <row r="962" ht="15.75" customHeight="1">
      <c r="I962" s="288"/>
    </row>
    <row r="963" ht="15.75" customHeight="1">
      <c r="I963" s="288"/>
    </row>
    <row r="964" ht="15.75" customHeight="1">
      <c r="I964" s="288"/>
    </row>
    <row r="965" ht="15.75" customHeight="1">
      <c r="I965" s="288"/>
    </row>
    <row r="966" ht="15.75" customHeight="1">
      <c r="I966" s="288"/>
    </row>
    <row r="967" ht="15.75" customHeight="1">
      <c r="I967" s="288"/>
    </row>
    <row r="968" ht="15.75" customHeight="1">
      <c r="I968" s="288"/>
    </row>
    <row r="969" ht="15.75" customHeight="1">
      <c r="I969" s="288"/>
    </row>
    <row r="970" ht="15.75" customHeight="1">
      <c r="I970" s="288"/>
    </row>
    <row r="971" ht="15.75" customHeight="1">
      <c r="I971" s="288"/>
    </row>
    <row r="972" ht="15.75" customHeight="1">
      <c r="I972" s="288"/>
    </row>
    <row r="973" ht="15.75" customHeight="1">
      <c r="I973" s="288"/>
    </row>
    <row r="974" ht="15.75" customHeight="1">
      <c r="I974" s="288"/>
    </row>
    <row r="975" ht="15.75" customHeight="1">
      <c r="I975" s="288"/>
    </row>
    <row r="976" ht="15.75" customHeight="1">
      <c r="I976" s="288"/>
    </row>
    <row r="977" ht="15.75" customHeight="1">
      <c r="I977" s="288"/>
    </row>
    <row r="978" ht="15.75" customHeight="1">
      <c r="I978" s="288"/>
    </row>
    <row r="979" ht="15.75" customHeight="1">
      <c r="I979" s="288"/>
    </row>
    <row r="980" ht="15.75" customHeight="1">
      <c r="I980" s="288"/>
    </row>
    <row r="981" ht="15.75" customHeight="1">
      <c r="I981" s="288"/>
    </row>
    <row r="982" ht="15.75" customHeight="1">
      <c r="I982" s="288"/>
    </row>
    <row r="983" ht="15.75" customHeight="1">
      <c r="I983" s="288"/>
    </row>
    <row r="984" ht="15.75" customHeight="1">
      <c r="I984" s="288"/>
    </row>
    <row r="985" ht="15.75" customHeight="1">
      <c r="I985" s="288"/>
    </row>
    <row r="986" ht="15.75" customHeight="1">
      <c r="I986" s="288"/>
    </row>
    <row r="987" ht="15.75" customHeight="1">
      <c r="I987" s="288"/>
    </row>
    <row r="988" ht="15.75" customHeight="1">
      <c r="I988" s="288"/>
    </row>
    <row r="989" ht="15.75" customHeight="1">
      <c r="I989" s="288"/>
    </row>
    <row r="990" ht="15.75" customHeight="1">
      <c r="I990" s="288"/>
    </row>
    <row r="991" ht="15.75" customHeight="1">
      <c r="I991" s="288"/>
    </row>
    <row r="992" ht="15.75" customHeight="1">
      <c r="I992" s="288"/>
    </row>
    <row r="993" ht="15.75" customHeight="1">
      <c r="I993" s="288"/>
    </row>
    <row r="994" ht="15.75" customHeight="1">
      <c r="I994" s="288"/>
    </row>
    <row r="995" ht="15.75" customHeight="1">
      <c r="I995" s="288"/>
    </row>
    <row r="996" ht="15.75" customHeight="1">
      <c r="I996" s="288"/>
    </row>
    <row r="997" ht="15.75" customHeight="1">
      <c r="I997" s="288"/>
    </row>
    <row r="998" ht="15.75" customHeight="1">
      <c r="I998" s="288"/>
    </row>
    <row r="999" ht="15.75" customHeight="1">
      <c r="I999" s="288"/>
    </row>
    <row r="1000" ht="15.75" customHeight="1">
      <c r="I1000" s="288"/>
    </row>
    <row r="1001" ht="15.75" customHeight="1">
      <c r="I1001" s="288"/>
    </row>
    <row r="1002" ht="15.75" customHeight="1">
      <c r="I1002" s="288"/>
    </row>
    <row r="1003" ht="15.75" customHeight="1">
      <c r="I1003" s="288"/>
    </row>
    <row r="1004" ht="15.75" customHeight="1">
      <c r="I1004" s="288"/>
    </row>
    <row r="1005" ht="15.75" customHeight="1">
      <c r="I1005" s="288"/>
    </row>
    <row r="1006" ht="15.75" customHeight="1">
      <c r="I1006" s="288"/>
    </row>
    <row r="1007" ht="15.75" customHeight="1">
      <c r="I1007" s="288"/>
    </row>
    <row r="1008" ht="15.75" customHeight="1">
      <c r="I1008" s="288"/>
    </row>
    <row r="1009" ht="15.75" customHeight="1">
      <c r="I1009" s="288"/>
    </row>
    <row r="1010" ht="15.75" customHeight="1">
      <c r="I1010" s="288"/>
    </row>
  </sheetData>
  <mergeCells count="43">
    <mergeCell ref="J4:J5"/>
    <mergeCell ref="K4:K5"/>
    <mergeCell ref="L4:L5"/>
    <mergeCell ref="M4:M5"/>
    <mergeCell ref="G48:P48"/>
    <mergeCell ref="Q48:S48"/>
    <mergeCell ref="G52:P55"/>
    <mergeCell ref="N4:N5"/>
    <mergeCell ref="O4:O5"/>
    <mergeCell ref="Q4:Q15"/>
    <mergeCell ref="R4:R15"/>
    <mergeCell ref="S4:S15"/>
    <mergeCell ref="T4:T15"/>
    <mergeCell ref="A1:B3"/>
    <mergeCell ref="C1:Q2"/>
    <mergeCell ref="C3:Q3"/>
    <mergeCell ref="G4:G5"/>
    <mergeCell ref="H4:H5"/>
    <mergeCell ref="I4:I5"/>
    <mergeCell ref="P4:P5"/>
    <mergeCell ref="D52:E52"/>
    <mergeCell ref="D53:E53"/>
    <mergeCell ref="A4:F7"/>
    <mergeCell ref="A8:F13"/>
    <mergeCell ref="A14:F14"/>
    <mergeCell ref="A15:B15"/>
    <mergeCell ref="A48:B48"/>
    <mergeCell ref="A52:B52"/>
    <mergeCell ref="A53:B53"/>
    <mergeCell ref="A59:F59"/>
    <mergeCell ref="A60:F60"/>
    <mergeCell ref="A61:F61"/>
    <mergeCell ref="B73:G73"/>
    <mergeCell ref="B81:E81"/>
    <mergeCell ref="B87:E87"/>
    <mergeCell ref="B93:D93"/>
    <mergeCell ref="A54:B54"/>
    <mergeCell ref="C54:F54"/>
    <mergeCell ref="A55:B55"/>
    <mergeCell ref="C55:F55"/>
    <mergeCell ref="A56:F56"/>
    <mergeCell ref="A57:F57"/>
    <mergeCell ref="A58:F58"/>
  </mergeCells>
  <conditionalFormatting sqref="G16:P47 G49:P51">
    <cfRule type="containsText" dxfId="0" priority="1" operator="containsText" text="N/A">
      <formula>NOT(ISERROR(SEARCH(("N/A"),(G16))))</formula>
    </cfRule>
  </conditionalFormatting>
  <conditionalFormatting sqref="G16:P47 G49:P51">
    <cfRule type="containsText" dxfId="1" priority="2" operator="containsText" text="N/A">
      <formula>NOT(ISERROR(SEARCH(("N/A"),(G16))))</formula>
    </cfRule>
  </conditionalFormatting>
  <conditionalFormatting sqref="G16:P47 G49:P51">
    <cfRule type="containsText" dxfId="2" priority="3" operator="containsText" text="Asistió">
      <formula>NOT(ISERROR(SEARCH(("Asistió"),(G16))))</formula>
    </cfRule>
  </conditionalFormatting>
  <conditionalFormatting sqref="G16:P47 G49:P51">
    <cfRule type="containsText" dxfId="3" priority="4" operator="containsText" text="Ausente">
      <formula>NOT(ISERROR(SEARCH(("Ausente"),(G16))))</formula>
    </cfRule>
  </conditionalFormatting>
  <conditionalFormatting sqref="G16:P47 G49:P51">
    <cfRule type="containsText" dxfId="4" priority="5" operator="containsText" text="Justificación">
      <formula>NOT(ISERROR(SEARCH(("Justificación"),(G16))))</formula>
    </cfRule>
  </conditionalFormatting>
  <conditionalFormatting sqref="G16:P47 G49:P51">
    <cfRule type="containsText" dxfId="5" priority="6" operator="containsText" text="Justificación">
      <formula>NOT(ISERROR(SEARCH(("Justificación"),(G16))))</formula>
    </cfRule>
  </conditionalFormatting>
  <conditionalFormatting sqref="G16:P47 G49:P51">
    <cfRule type="containsText" dxfId="6" priority="7" operator="containsText" text="Justificación">
      <formula>NOT(ISERROR(SEARCH(("Justificación"),(G16))))</formula>
    </cfRule>
  </conditionalFormatting>
  <conditionalFormatting sqref="G16:P47 G49:P51">
    <cfRule type="containsText" dxfId="6" priority="8" operator="containsText" text="Justificaciín">
      <formula>NOT(ISERROR(SEARCH(("Justificaciín"),(G16))))</formula>
    </cfRule>
  </conditionalFormatting>
  <conditionalFormatting sqref="G16:P47 G49:P51">
    <cfRule type="containsText" dxfId="7" priority="9" operator="containsText" text="Ausente">
      <formula>NOT(ISERROR(SEARCH(("Ausente"),(G16))))</formula>
    </cfRule>
  </conditionalFormatting>
  <conditionalFormatting sqref="G16:P47 G49:P51">
    <cfRule type="containsText" dxfId="6" priority="10" operator="containsText" text="Ausente">
      <formula>NOT(ISERROR(SEARCH(("Ausente"),(G16))))</formula>
    </cfRule>
  </conditionalFormatting>
  <conditionalFormatting sqref="G16:P47 G49:P51">
    <cfRule type="containsText" dxfId="8" priority="11" operator="containsText" text="Asistió">
      <formula>NOT(ISERROR(SEARCH(("Asistió"),(G16))))</formula>
    </cfRule>
  </conditionalFormatting>
  <conditionalFormatting sqref="E16:F47">
    <cfRule type="containsText" dxfId="9" priority="12" operator="containsText" text="3">
      <formula>NOT(ISERROR(SEARCH(("3"),(E16))))</formula>
    </cfRule>
  </conditionalFormatting>
  <conditionalFormatting sqref="E16:F47">
    <cfRule type="containsText" dxfId="10" priority="13" operator="containsText" text="4">
      <formula>NOT(ISERROR(SEARCH(("4"),(E16))))</formula>
    </cfRule>
  </conditionalFormatting>
  <conditionalFormatting sqref="E16:F47">
    <cfRule type="containsText" dxfId="11" priority="14" operator="containsText" text="2">
      <formula>NOT(ISERROR(SEARCH(("2"),(E16))))</formula>
    </cfRule>
  </conditionalFormatting>
  <conditionalFormatting sqref="E16:F47">
    <cfRule type="containsText" dxfId="12" priority="15" operator="containsText" text="3">
      <formula>NOT(ISERROR(SEARCH(("3"),(E16))))</formula>
    </cfRule>
  </conditionalFormatting>
  <conditionalFormatting sqref="E16:F47">
    <cfRule type="containsText" dxfId="13" priority="16" operator="containsText" text="3">
      <formula>NOT(ISERROR(SEARCH(("3"),(E16))))</formula>
    </cfRule>
  </conditionalFormatting>
  <conditionalFormatting sqref="E16:F47">
    <cfRule type="containsText" dxfId="13" priority="17" operator="containsText" text="4">
      <formula>NOT(ISERROR(SEARCH(("4"),(E16))))</formula>
    </cfRule>
  </conditionalFormatting>
  <conditionalFormatting sqref="E16:F47">
    <cfRule type="containsText" dxfId="13" priority="18" operator="containsText" text="2">
      <formula>NOT(ISERROR(SEARCH(("2"),(E16))))</formula>
    </cfRule>
  </conditionalFormatting>
  <conditionalFormatting sqref="E16:F47">
    <cfRule type="containsText" dxfId="13" priority="19" operator="containsText" text="3">
      <formula>NOT(ISERROR(SEARCH(("3"),(E16))))</formula>
    </cfRule>
  </conditionalFormatting>
  <conditionalFormatting sqref="E16:F47">
    <cfRule type="containsText" dxfId="13" priority="20" operator="containsText" text="4">
      <formula>NOT(ISERROR(SEARCH(("4"),(E16))))</formula>
    </cfRule>
  </conditionalFormatting>
  <conditionalFormatting sqref="E16:F47">
    <cfRule type="containsText" dxfId="3" priority="21" operator="containsText" text="4">
      <formula>NOT(ISERROR(SEARCH(("4"),(E16))))</formula>
    </cfRule>
  </conditionalFormatting>
  <conditionalFormatting sqref="E16:F47">
    <cfRule type="containsText" dxfId="13" priority="22" operator="containsText" text="3">
      <formula>NOT(ISERROR(SEARCH(("3"),(E16))))</formula>
    </cfRule>
  </conditionalFormatting>
  <conditionalFormatting sqref="E16:F47">
    <cfRule type="containsText" dxfId="13" priority="23" operator="containsText" text="4">
      <formula>NOT(ISERROR(SEARCH(("4"),(E16))))</formula>
    </cfRule>
  </conditionalFormatting>
  <conditionalFormatting sqref="E16:F47">
    <cfRule type="containsText" dxfId="13" priority="24" operator="containsText" text="2">
      <formula>NOT(ISERROR(SEARCH(("2"),(E16))))</formula>
    </cfRule>
  </conditionalFormatting>
  <conditionalFormatting sqref="E16:F47">
    <cfRule type="containsText" dxfId="13" priority="25" operator="containsText" text="2">
      <formula>NOT(ISERROR(SEARCH(("2"),(E16))))</formula>
    </cfRule>
  </conditionalFormatting>
  <conditionalFormatting sqref="E16:F47">
    <cfRule type="containsText" dxfId="14" priority="26" operator="containsText" text="2">
      <formula>NOT(ISERROR(SEARCH(("2"),(E16))))</formula>
    </cfRule>
  </conditionalFormatting>
  <conditionalFormatting sqref="E16:F47">
    <cfRule type="containsText" dxfId="13" priority="27" operator="containsText" text="2">
      <formula>NOT(ISERROR(SEARCH(("2"),(E16))))</formula>
    </cfRule>
  </conditionalFormatting>
  <conditionalFormatting sqref="E16:F47">
    <cfRule type="containsText" dxfId="15" priority="28" operator="containsText" text="2">
      <formula>NOT(ISERROR(SEARCH(("2"),(E16))))</formula>
    </cfRule>
  </conditionalFormatting>
  <conditionalFormatting sqref="E16:F47">
    <cfRule type="containsText" dxfId="16" priority="29" operator="containsText" text="3">
      <formula>NOT(ISERROR(SEARCH(("3"),(E16))))</formula>
    </cfRule>
  </conditionalFormatting>
  <conditionalFormatting sqref="E16:F47">
    <cfRule type="containsText" dxfId="17" priority="30" operator="containsText" text="4">
      <formula>NOT(ISERROR(SEARCH(("4"),(E16))))</formula>
    </cfRule>
  </conditionalFormatting>
  <conditionalFormatting sqref="E16:F47">
    <cfRule type="containsText" dxfId="18" priority="31" operator="containsText" text="2">
      <formula>NOT(ISERROR(SEARCH(("2"),(E16))))</formula>
    </cfRule>
  </conditionalFormatting>
  <conditionalFormatting sqref="E16:F47">
    <cfRule type="containsText" dxfId="3" priority="32" operator="containsText" text="3">
      <formula>NOT(ISERROR(SEARCH(("3"),(E16))))</formula>
    </cfRule>
  </conditionalFormatting>
  <conditionalFormatting sqref="E49:F51">
    <cfRule type="containsText" dxfId="10" priority="33" operator="containsText" text="5">
      <formula>NOT(ISERROR(SEARCH(("5"),(E49))))</formula>
    </cfRule>
  </conditionalFormatting>
  <conditionalFormatting sqref="E49:F51">
    <cfRule type="containsText" dxfId="10" priority="34" operator="containsText" text="4">
      <formula>NOT(ISERROR(SEARCH(("4"),(E49))))</formula>
    </cfRule>
  </conditionalFormatting>
  <conditionalFormatting sqref="E16:F51">
    <cfRule type="containsText" dxfId="11" priority="35" operator="containsText" text="2">
      <formula>NOT(ISERROR(SEARCH(("2"),(E16))))</formula>
    </cfRule>
  </conditionalFormatting>
  <conditionalFormatting sqref="R16:R47 R49:R51 T16:T47 T49:T51">
    <cfRule type="containsText" dxfId="11" priority="36" operator="containsText" text="2">
      <formula>NOT(ISERROR(SEARCH(("2"),(R16))))</formula>
    </cfRule>
  </conditionalFormatting>
  <conditionalFormatting sqref="R16:R47 R49:R51 T16:T47 T49:T51">
    <cfRule type="containsText" dxfId="9" priority="37" operator="containsText" text="3">
      <formula>NOT(ISERROR(SEARCH(("3"),(R16))))</formula>
    </cfRule>
  </conditionalFormatting>
  <conditionalFormatting sqref="R16:R47 R49:R51 T16:T47 T49:T51">
    <cfRule type="containsText" dxfId="3" priority="38" operator="containsText" text="4">
      <formula>NOT(ISERROR(SEARCH(("4"),(R16))))</formula>
    </cfRule>
  </conditionalFormatting>
  <conditionalFormatting sqref="R16:R47 R49:R51 T16:T47 T49:T51">
    <cfRule type="containsText" dxfId="7" priority="39" operator="containsText" text="5">
      <formula>NOT(ISERROR(SEARCH(("5"),(R16))))</formula>
    </cfRule>
  </conditionalFormatting>
  <conditionalFormatting sqref="R16:R47 R49:R51 T16:T47 T49:T51">
    <cfRule type="containsText" dxfId="7" priority="40" operator="containsText" text="6">
      <formula>NOT(ISERROR(SEARCH(("6"),(R16))))</formula>
    </cfRule>
  </conditionalFormatting>
  <conditionalFormatting sqref="R16:R47 R49:R51 T16:T47 T49:T51">
    <cfRule type="containsText" dxfId="7" priority="41" operator="containsText" text="7">
      <formula>NOT(ISERROR(SEARCH(("7"),(R16))))</formula>
    </cfRule>
  </conditionalFormatting>
  <dataValidations>
    <dataValidation type="list" allowBlank="1" showErrorMessage="1" sqref="G75:G79">
      <formula1>Hoja2!$C$17:$C$18</formula1>
    </dataValidation>
    <dataValidation type="list" allowBlank="1" showErrorMessage="1" sqref="G7:P7">
      <formula1>Hoja2!$G$2:$G$7</formula1>
    </dataValidation>
    <dataValidation type="list" allowBlank="1" showErrorMessage="1" sqref="C75:C79">
      <formula1>Hoja2!$C$12:$C$16</formula1>
    </dataValidation>
    <dataValidation type="list" allowBlank="1" showErrorMessage="1" sqref="G16:P47 G49:P51">
      <formula1>Hoja2!$H$8:$H$11</formula1>
    </dataValidation>
    <dataValidation type="list" allowBlank="1" showErrorMessage="1" sqref="C16:C47 C49:C51">
      <formula1>Hoja2!$C$8:$C$10</formula1>
    </dataValidation>
  </dataValidations>
  <printOptions gridLines="1"/>
  <pageMargins bottom="0.75" footer="0.0" header="0.0" left="0.7" right="0.7" top="0.75"/>
  <pageSetup fitToHeight="0" cellComments="atEnd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51.0"/>
    <col customWidth="1" min="3" max="3" width="16.57"/>
    <col customWidth="1" min="4" max="4" width="35.43"/>
    <col customWidth="1" min="5" max="5" width="17.0"/>
    <col customWidth="1" min="6" max="6" width="18.29"/>
    <col customWidth="1" min="7" max="11" width="15.43"/>
    <col customWidth="1" min="12" max="12" width="15.71"/>
    <col customWidth="1" min="13" max="16" width="15.43"/>
    <col customWidth="1" min="17" max="17" width="15.29"/>
    <col customWidth="1" min="18" max="18" width="18.86"/>
    <col customWidth="1" min="19" max="19" width="15.43"/>
    <col customWidth="1" min="20" max="21" width="10.71"/>
  </cols>
  <sheetData>
    <row r="1" ht="20.25" customHeight="1">
      <c r="A1" s="182" t="s">
        <v>298</v>
      </c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0"/>
      <c r="Q1" s="184" t="s">
        <v>21</v>
      </c>
      <c r="R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8"/>
      <c r="Q2" s="184" t="s">
        <v>23</v>
      </c>
      <c r="R2" s="185">
        <v>2.0</v>
      </c>
    </row>
    <row r="3" ht="51.75" customHeight="1">
      <c r="A3" s="16"/>
      <c r="B3" s="18"/>
      <c r="C3" s="186" t="s">
        <v>24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2"/>
      <c r="Q3" s="184" t="s">
        <v>25</v>
      </c>
      <c r="R3" s="187">
        <v>45257.0</v>
      </c>
    </row>
    <row r="4" ht="12.75" customHeight="1">
      <c r="A4" s="24" t="s">
        <v>299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5">
        <v>9.0</v>
      </c>
      <c r="P4" s="26" t="s">
        <v>27</v>
      </c>
      <c r="Q4" s="26" t="s">
        <v>28</v>
      </c>
      <c r="R4" s="26" t="s">
        <v>29</v>
      </c>
      <c r="S4" s="27" t="s">
        <v>30</v>
      </c>
      <c r="T4" s="28"/>
      <c r="U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30"/>
      <c r="Q5" s="30"/>
      <c r="R5" s="30"/>
      <c r="S5" s="30"/>
      <c r="T5" s="28"/>
      <c r="U5" s="28"/>
    </row>
    <row r="6" ht="15.0" customHeight="1">
      <c r="A6" s="14"/>
      <c r="F6" s="15"/>
      <c r="G6" s="209" t="s">
        <v>31</v>
      </c>
      <c r="H6" s="209" t="s">
        <v>31</v>
      </c>
      <c r="I6" s="209" t="s">
        <v>31</v>
      </c>
      <c r="J6" s="209" t="s">
        <v>31</v>
      </c>
      <c r="K6" s="209" t="s">
        <v>31</v>
      </c>
      <c r="L6" s="209" t="s">
        <v>31</v>
      </c>
      <c r="M6" s="209" t="s">
        <v>31</v>
      </c>
      <c r="N6" s="209" t="s">
        <v>31</v>
      </c>
      <c r="O6" s="209" t="s">
        <v>31</v>
      </c>
      <c r="P6" s="30"/>
      <c r="Q6" s="30"/>
      <c r="R6" s="30"/>
      <c r="S6" s="30"/>
    </row>
    <row r="7">
      <c r="A7" s="16"/>
      <c r="B7" s="17"/>
      <c r="C7" s="17"/>
      <c r="D7" s="17"/>
      <c r="E7" s="17"/>
      <c r="F7" s="18"/>
      <c r="G7" s="58"/>
      <c r="H7" s="58"/>
      <c r="I7" s="58"/>
      <c r="J7" s="58"/>
      <c r="K7" s="58"/>
      <c r="L7" s="58"/>
      <c r="M7" s="58"/>
      <c r="N7" s="58"/>
      <c r="O7" s="156"/>
      <c r="P7" s="30"/>
      <c r="Q7" s="30"/>
      <c r="R7" s="30"/>
      <c r="S7" s="30"/>
    </row>
    <row r="8" ht="15.0" customHeight="1">
      <c r="A8" s="33" t="s">
        <v>32</v>
      </c>
      <c r="B8" s="12"/>
      <c r="C8" s="12"/>
      <c r="D8" s="12"/>
      <c r="E8" s="12"/>
      <c r="F8" s="10"/>
      <c r="G8" s="283" t="s">
        <v>25</v>
      </c>
      <c r="H8" s="283" t="s">
        <v>25</v>
      </c>
      <c r="I8" s="283" t="s">
        <v>25</v>
      </c>
      <c r="J8" s="283" t="s">
        <v>25</v>
      </c>
      <c r="K8" s="283" t="s">
        <v>25</v>
      </c>
      <c r="L8" s="283" t="s">
        <v>25</v>
      </c>
      <c r="M8" s="283" t="s">
        <v>25</v>
      </c>
      <c r="N8" s="283" t="s">
        <v>25</v>
      </c>
      <c r="O8" s="283" t="s">
        <v>25</v>
      </c>
      <c r="P8" s="30"/>
      <c r="Q8" s="30"/>
      <c r="R8" s="30"/>
      <c r="S8" s="30"/>
    </row>
    <row r="9" ht="15.0" customHeight="1">
      <c r="A9" s="14"/>
      <c r="F9" s="15"/>
      <c r="G9" s="285"/>
      <c r="H9" s="285"/>
      <c r="I9" s="285"/>
      <c r="J9" s="285"/>
      <c r="K9" s="285"/>
      <c r="L9" s="285"/>
      <c r="M9" s="285"/>
      <c r="N9" s="307"/>
      <c r="O9" s="307"/>
      <c r="P9" s="30"/>
      <c r="Q9" s="30"/>
      <c r="R9" s="30"/>
      <c r="S9" s="30"/>
    </row>
    <row r="10" ht="15.0" customHeight="1">
      <c r="A10" s="14"/>
      <c r="F10" s="15"/>
      <c r="G10" s="283" t="s">
        <v>33</v>
      </c>
      <c r="H10" s="283" t="s">
        <v>33</v>
      </c>
      <c r="I10" s="283" t="s">
        <v>33</v>
      </c>
      <c r="J10" s="283" t="s">
        <v>33</v>
      </c>
      <c r="K10" s="283" t="s">
        <v>33</v>
      </c>
      <c r="L10" s="283" t="s">
        <v>33</v>
      </c>
      <c r="M10" s="283" t="s">
        <v>33</v>
      </c>
      <c r="N10" s="283" t="s">
        <v>33</v>
      </c>
      <c r="O10" s="283" t="s">
        <v>33</v>
      </c>
      <c r="P10" s="30"/>
      <c r="Q10" s="30"/>
      <c r="R10" s="30"/>
      <c r="S10" s="30"/>
    </row>
    <row r="11" ht="15.0" customHeight="1">
      <c r="A11" s="14"/>
      <c r="F11" s="15"/>
      <c r="G11" s="225"/>
      <c r="H11" s="225"/>
      <c r="I11" s="225"/>
      <c r="J11" s="225"/>
      <c r="K11" s="225"/>
      <c r="L11" s="225"/>
      <c r="M11" s="225"/>
      <c r="N11" s="156"/>
      <c r="O11" s="308"/>
      <c r="P11" s="30"/>
      <c r="Q11" s="30"/>
      <c r="R11" s="30"/>
      <c r="S11" s="30"/>
    </row>
    <row r="12" ht="15.0" customHeight="1">
      <c r="A12" s="14"/>
      <c r="F12" s="15"/>
      <c r="G12" s="309" t="s">
        <v>34</v>
      </c>
      <c r="H12" s="309" t="s">
        <v>34</v>
      </c>
      <c r="I12" s="309" t="s">
        <v>34</v>
      </c>
      <c r="J12" s="309" t="s">
        <v>34</v>
      </c>
      <c r="K12" s="309" t="s">
        <v>34</v>
      </c>
      <c r="L12" s="309" t="s">
        <v>34</v>
      </c>
      <c r="M12" s="309" t="s">
        <v>34</v>
      </c>
      <c r="N12" s="309" t="s">
        <v>34</v>
      </c>
      <c r="O12" s="309" t="s">
        <v>34</v>
      </c>
      <c r="P12" s="30"/>
      <c r="Q12" s="30"/>
      <c r="R12" s="30"/>
      <c r="S12" s="30"/>
    </row>
    <row r="13">
      <c r="A13" s="16"/>
      <c r="B13" s="17"/>
      <c r="C13" s="17"/>
      <c r="D13" s="17"/>
      <c r="E13" s="17"/>
      <c r="F13" s="18"/>
      <c r="G13" s="292"/>
      <c r="H13" s="292"/>
      <c r="I13" s="310"/>
      <c r="J13" s="310"/>
      <c r="K13" s="292"/>
      <c r="L13" s="292"/>
      <c r="M13" s="58"/>
      <c r="N13" s="58"/>
      <c r="O13" s="225"/>
      <c r="P13" s="30"/>
      <c r="Q13" s="30"/>
      <c r="R13" s="30"/>
      <c r="S13" s="30"/>
    </row>
    <row r="14" ht="29.25" customHeight="1">
      <c r="A14" s="39" t="s">
        <v>35</v>
      </c>
      <c r="B14" s="21"/>
      <c r="C14" s="21"/>
      <c r="D14" s="21"/>
      <c r="E14" s="21"/>
      <c r="F14" s="22"/>
      <c r="G14" s="283" t="s">
        <v>36</v>
      </c>
      <c r="H14" s="283" t="s">
        <v>36</v>
      </c>
      <c r="I14" s="283" t="s">
        <v>36</v>
      </c>
      <c r="J14" s="283" t="s">
        <v>36</v>
      </c>
      <c r="K14" s="283" t="s">
        <v>36</v>
      </c>
      <c r="L14" s="283" t="s">
        <v>36</v>
      </c>
      <c r="M14" s="283" t="s">
        <v>36</v>
      </c>
      <c r="N14" s="283" t="s">
        <v>36</v>
      </c>
      <c r="O14" s="283" t="s">
        <v>36</v>
      </c>
      <c r="P14" s="30"/>
      <c r="Q14" s="30"/>
      <c r="R14" s="30"/>
      <c r="S14" s="30"/>
      <c r="T14" s="40"/>
      <c r="U14" s="40"/>
    </row>
    <row r="15" ht="63.75" customHeight="1">
      <c r="A15" s="41" t="s">
        <v>37</v>
      </c>
      <c r="B15" s="22"/>
      <c r="C15" s="42" t="s">
        <v>38</v>
      </c>
      <c r="D15" s="43" t="s">
        <v>39</v>
      </c>
      <c r="E15" s="44" t="s">
        <v>40</v>
      </c>
      <c r="F15" s="45" t="s">
        <v>41</v>
      </c>
      <c r="G15" s="58"/>
      <c r="H15" s="58"/>
      <c r="I15" s="58"/>
      <c r="J15" s="58"/>
      <c r="K15" s="311"/>
      <c r="L15" s="58"/>
      <c r="M15" s="58"/>
      <c r="N15" s="156"/>
      <c r="O15" s="312"/>
      <c r="P15" s="29"/>
      <c r="Q15" s="29"/>
      <c r="R15" s="29"/>
      <c r="S15" s="29"/>
    </row>
    <row r="16">
      <c r="A16" s="184" t="s">
        <v>42</v>
      </c>
      <c r="B16" s="151" t="s">
        <v>43</v>
      </c>
      <c r="C16" s="152" t="s">
        <v>6</v>
      </c>
      <c r="D16" s="313" t="s">
        <v>300</v>
      </c>
      <c r="E16" s="159">
        <v>0.0</v>
      </c>
      <c r="F16" s="297">
        <v>0.0</v>
      </c>
      <c r="G16" s="200"/>
      <c r="H16" s="200"/>
      <c r="I16" s="200"/>
      <c r="J16" s="200"/>
      <c r="K16" s="200"/>
      <c r="L16" s="200"/>
      <c r="M16" s="200"/>
      <c r="N16" s="200"/>
      <c r="O16" s="200"/>
      <c r="P16" s="58">
        <f t="shared" ref="P16:P22" si="1">COUNTIF(G16:O16,"Asistió")</f>
        <v>0</v>
      </c>
      <c r="Q16" s="58">
        <f t="shared" ref="Q16:Q22" si="2">COUNTIF(G16:O16,"Ausente")+E16</f>
        <v>0</v>
      </c>
      <c r="R16" s="59" t="str">
        <f t="shared" ref="R16:R22" si="3">P16/$C$66</f>
        <v>#DIV/0!</v>
      </c>
      <c r="S16" s="58">
        <f t="shared" ref="S16:S22" si="4">COUNTIF(G16:O16,"Justificación")+F16</f>
        <v>0</v>
      </c>
    </row>
    <row r="17">
      <c r="A17" s="184" t="s">
        <v>46</v>
      </c>
      <c r="B17" s="314" t="s">
        <v>47</v>
      </c>
      <c r="C17" s="315" t="s">
        <v>6</v>
      </c>
      <c r="D17" s="316" t="s">
        <v>301</v>
      </c>
      <c r="E17" s="153">
        <v>1.0</v>
      </c>
      <c r="F17" s="317">
        <v>1.0</v>
      </c>
      <c r="G17" s="200"/>
      <c r="H17" s="200"/>
      <c r="I17" s="200"/>
      <c r="J17" s="200"/>
      <c r="K17" s="200"/>
      <c r="L17" s="200"/>
      <c r="M17" s="200"/>
      <c r="N17" s="200"/>
      <c r="O17" s="200"/>
      <c r="P17" s="58">
        <f t="shared" si="1"/>
        <v>0</v>
      </c>
      <c r="Q17" s="58">
        <f t="shared" si="2"/>
        <v>1</v>
      </c>
      <c r="R17" s="59" t="str">
        <f t="shared" si="3"/>
        <v>#DIV/0!</v>
      </c>
      <c r="S17" s="58">
        <f t="shared" si="4"/>
        <v>1</v>
      </c>
    </row>
    <row r="18">
      <c r="A18" s="184" t="s">
        <v>111</v>
      </c>
      <c r="B18" s="314" t="s">
        <v>168</v>
      </c>
      <c r="C18" s="315" t="s">
        <v>6</v>
      </c>
      <c r="D18" s="314" t="s">
        <v>302</v>
      </c>
      <c r="E18" s="153">
        <v>4.0</v>
      </c>
      <c r="F18" s="154">
        <v>0.0</v>
      </c>
      <c r="G18" s="200"/>
      <c r="H18" s="58"/>
      <c r="I18" s="58"/>
      <c r="J18" s="58"/>
      <c r="K18" s="58"/>
      <c r="L18" s="58"/>
      <c r="M18" s="58"/>
      <c r="N18" s="58"/>
      <c r="O18" s="58"/>
      <c r="P18" s="58">
        <f t="shared" si="1"/>
        <v>0</v>
      </c>
      <c r="Q18" s="58">
        <f t="shared" si="2"/>
        <v>4</v>
      </c>
      <c r="R18" s="59" t="str">
        <f t="shared" si="3"/>
        <v>#DIV/0!</v>
      </c>
      <c r="S18" s="58">
        <f t="shared" si="4"/>
        <v>0</v>
      </c>
    </row>
    <row r="19">
      <c r="A19" s="318" t="s">
        <v>111</v>
      </c>
      <c r="B19" s="319" t="s">
        <v>168</v>
      </c>
      <c r="C19" s="320" t="s">
        <v>10</v>
      </c>
      <c r="D19" s="319" t="s">
        <v>303</v>
      </c>
      <c r="E19" s="321">
        <v>0.0</v>
      </c>
      <c r="F19" s="322">
        <v>0.0</v>
      </c>
      <c r="G19" s="200" t="s">
        <v>12</v>
      </c>
      <c r="H19" s="58" t="s">
        <v>12</v>
      </c>
      <c r="I19" s="58" t="s">
        <v>12</v>
      </c>
      <c r="J19" s="58" t="s">
        <v>12</v>
      </c>
      <c r="K19" s="200" t="s">
        <v>12</v>
      </c>
      <c r="L19" s="200" t="s">
        <v>12</v>
      </c>
      <c r="M19" s="200" t="s">
        <v>12</v>
      </c>
      <c r="N19" s="200" t="s">
        <v>12</v>
      </c>
      <c r="O19" s="200" t="s">
        <v>12</v>
      </c>
      <c r="P19" s="58">
        <f t="shared" si="1"/>
        <v>0</v>
      </c>
      <c r="Q19" s="58">
        <f t="shared" si="2"/>
        <v>0</v>
      </c>
      <c r="R19" s="59" t="str">
        <f t="shared" si="3"/>
        <v>#DIV/0!</v>
      </c>
      <c r="S19" s="58">
        <f t="shared" si="4"/>
        <v>0</v>
      </c>
    </row>
    <row r="20">
      <c r="A20" s="13" t="s">
        <v>111</v>
      </c>
      <c r="B20" s="314" t="s">
        <v>168</v>
      </c>
      <c r="C20" s="315" t="s">
        <v>6</v>
      </c>
      <c r="D20" s="314" t="s">
        <v>304</v>
      </c>
      <c r="E20" s="153">
        <v>2.0</v>
      </c>
      <c r="F20" s="154">
        <v>0.0</v>
      </c>
      <c r="G20" s="200"/>
      <c r="H20" s="58"/>
      <c r="I20" s="58"/>
      <c r="J20" s="58"/>
      <c r="K20" s="58"/>
      <c r="L20" s="58"/>
      <c r="M20" s="58"/>
      <c r="N20" s="58"/>
      <c r="O20" s="58"/>
      <c r="P20" s="58">
        <f t="shared" si="1"/>
        <v>0</v>
      </c>
      <c r="Q20" s="58">
        <f t="shared" si="2"/>
        <v>2</v>
      </c>
      <c r="R20" s="59" t="str">
        <f t="shared" si="3"/>
        <v>#DIV/0!</v>
      </c>
      <c r="S20" s="58">
        <f t="shared" si="4"/>
        <v>0</v>
      </c>
    </row>
    <row r="21">
      <c r="A21" s="13" t="s">
        <v>49</v>
      </c>
      <c r="B21" s="151" t="s">
        <v>50</v>
      </c>
      <c r="C21" s="152" t="s">
        <v>6</v>
      </c>
      <c r="D21" s="151" t="s">
        <v>305</v>
      </c>
      <c r="E21" s="159">
        <v>0.0</v>
      </c>
      <c r="F21" s="154">
        <v>1.0</v>
      </c>
      <c r="G21" s="200"/>
      <c r="H21" s="58"/>
      <c r="I21" s="58"/>
      <c r="J21" s="58"/>
      <c r="K21" s="58"/>
      <c r="L21" s="58"/>
      <c r="M21" s="58"/>
      <c r="N21" s="58"/>
      <c r="O21" s="58"/>
      <c r="P21" s="58">
        <f t="shared" si="1"/>
        <v>0</v>
      </c>
      <c r="Q21" s="58">
        <f t="shared" si="2"/>
        <v>0</v>
      </c>
      <c r="R21" s="59" t="str">
        <f t="shared" si="3"/>
        <v>#DIV/0!</v>
      </c>
      <c r="S21" s="58">
        <f t="shared" si="4"/>
        <v>1</v>
      </c>
    </row>
    <row r="22">
      <c r="A22" s="318" t="s">
        <v>49</v>
      </c>
      <c r="B22" s="319" t="s">
        <v>50</v>
      </c>
      <c r="C22" s="320" t="s">
        <v>10</v>
      </c>
      <c r="D22" s="319" t="s">
        <v>306</v>
      </c>
      <c r="E22" s="323">
        <v>0.0</v>
      </c>
      <c r="F22" s="322">
        <v>0.0</v>
      </c>
      <c r="G22" s="200" t="s">
        <v>12</v>
      </c>
      <c r="H22" s="200" t="s">
        <v>12</v>
      </c>
      <c r="I22" s="200" t="s">
        <v>12</v>
      </c>
      <c r="J22" s="200" t="s">
        <v>12</v>
      </c>
      <c r="K22" s="200" t="s">
        <v>12</v>
      </c>
      <c r="L22" s="200" t="s">
        <v>12</v>
      </c>
      <c r="M22" s="200" t="s">
        <v>12</v>
      </c>
      <c r="N22" s="200" t="s">
        <v>12</v>
      </c>
      <c r="O22" s="200" t="s">
        <v>12</v>
      </c>
      <c r="P22" s="58">
        <f t="shared" si="1"/>
        <v>0</v>
      </c>
      <c r="Q22" s="58">
        <f t="shared" si="2"/>
        <v>0</v>
      </c>
      <c r="R22" s="59" t="str">
        <f t="shared" si="3"/>
        <v>#DIV/0!</v>
      </c>
      <c r="S22" s="58">
        <f t="shared" si="4"/>
        <v>0</v>
      </c>
    </row>
    <row r="23">
      <c r="A23" s="13" t="s">
        <v>190</v>
      </c>
      <c r="B23" s="151" t="s">
        <v>55</v>
      </c>
      <c r="C23" s="152" t="s">
        <v>6</v>
      </c>
      <c r="D23" s="313" t="s">
        <v>307</v>
      </c>
      <c r="E23" s="159">
        <v>0.0</v>
      </c>
      <c r="F23" s="160">
        <v>1.0</v>
      </c>
      <c r="G23" s="200"/>
      <c r="H23" s="200"/>
      <c r="I23" s="200"/>
      <c r="J23" s="200"/>
      <c r="K23" s="200"/>
      <c r="L23" s="200"/>
      <c r="M23" s="200"/>
      <c r="N23" s="200"/>
      <c r="O23" s="200"/>
      <c r="P23" s="58"/>
      <c r="Q23" s="58"/>
      <c r="R23" s="59"/>
      <c r="S23" s="58"/>
    </row>
    <row r="24">
      <c r="A24" s="13" t="s">
        <v>156</v>
      </c>
      <c r="B24" s="314" t="s">
        <v>157</v>
      </c>
      <c r="C24" s="315" t="s">
        <v>6</v>
      </c>
      <c r="D24" s="314" t="s">
        <v>308</v>
      </c>
      <c r="E24" s="153">
        <v>4.0</v>
      </c>
      <c r="F24" s="154">
        <v>0.0</v>
      </c>
      <c r="G24" s="200"/>
      <c r="H24" s="58"/>
      <c r="I24" s="58"/>
      <c r="J24" s="58"/>
      <c r="K24" s="58"/>
      <c r="L24" s="58"/>
      <c r="M24" s="58"/>
      <c r="N24" s="58"/>
      <c r="O24" s="58"/>
      <c r="P24" s="58">
        <f t="shared" ref="P24:P34" si="5">COUNTIF(G24:O24,"Asistió")</f>
        <v>0</v>
      </c>
      <c r="Q24" s="58">
        <f t="shared" ref="Q24:Q34" si="6">COUNTIF(G24:O24,"Ausente")+E24</f>
        <v>4</v>
      </c>
      <c r="R24" s="59" t="str">
        <f t="shared" ref="R24:R34" si="7">P24/$C$66</f>
        <v>#DIV/0!</v>
      </c>
      <c r="S24" s="58">
        <f t="shared" ref="S24:S34" si="8">COUNTIF(G24:O24,"Justificación")+F24</f>
        <v>0</v>
      </c>
    </row>
    <row r="25">
      <c r="A25" s="13" t="s">
        <v>201</v>
      </c>
      <c r="B25" s="314" t="s">
        <v>202</v>
      </c>
      <c r="C25" s="315" t="s">
        <v>6</v>
      </c>
      <c r="D25" s="314" t="s">
        <v>309</v>
      </c>
      <c r="E25" s="153">
        <v>5.0</v>
      </c>
      <c r="F25" s="154">
        <v>1.0</v>
      </c>
      <c r="G25" s="200"/>
      <c r="H25" s="58"/>
      <c r="I25" s="58"/>
      <c r="J25" s="58"/>
      <c r="K25" s="58"/>
      <c r="L25" s="58"/>
      <c r="M25" s="58"/>
      <c r="N25" s="58"/>
      <c r="O25" s="58"/>
      <c r="P25" s="58">
        <f t="shared" si="5"/>
        <v>0</v>
      </c>
      <c r="Q25" s="58">
        <f t="shared" si="6"/>
        <v>5</v>
      </c>
      <c r="R25" s="59" t="str">
        <f t="shared" si="7"/>
        <v>#DIV/0!</v>
      </c>
      <c r="S25" s="58">
        <f t="shared" si="8"/>
        <v>1</v>
      </c>
    </row>
    <row r="26" ht="15.75" customHeight="1">
      <c r="A26" s="13" t="s">
        <v>204</v>
      </c>
      <c r="B26" s="151" t="s">
        <v>68</v>
      </c>
      <c r="C26" s="152" t="s">
        <v>6</v>
      </c>
      <c r="D26" s="151" t="s">
        <v>310</v>
      </c>
      <c r="E26" s="159">
        <v>0.0</v>
      </c>
      <c r="F26" s="154">
        <v>0.0</v>
      </c>
      <c r="G26" s="200"/>
      <c r="H26" s="58"/>
      <c r="I26" s="58"/>
      <c r="J26" s="58"/>
      <c r="K26" s="58"/>
      <c r="L26" s="58"/>
      <c r="M26" s="58"/>
      <c r="N26" s="58"/>
      <c r="O26" s="58"/>
      <c r="P26" s="58">
        <f t="shared" si="5"/>
        <v>0</v>
      </c>
      <c r="Q26" s="58">
        <f t="shared" si="6"/>
        <v>0</v>
      </c>
      <c r="R26" s="59" t="str">
        <f t="shared" si="7"/>
        <v>#DIV/0!</v>
      </c>
      <c r="S26" s="58">
        <f t="shared" si="8"/>
        <v>0</v>
      </c>
    </row>
    <row r="27" ht="15.75" customHeight="1">
      <c r="A27" s="13" t="s">
        <v>204</v>
      </c>
      <c r="B27" s="151" t="s">
        <v>68</v>
      </c>
      <c r="C27" s="152" t="s">
        <v>6</v>
      </c>
      <c r="D27" s="151" t="s">
        <v>311</v>
      </c>
      <c r="E27" s="159">
        <v>0.0</v>
      </c>
      <c r="F27" s="154">
        <v>0.0</v>
      </c>
      <c r="G27" s="200"/>
      <c r="H27" s="58"/>
      <c r="I27" s="58"/>
      <c r="J27" s="58"/>
      <c r="K27" s="58"/>
      <c r="L27" s="58"/>
      <c r="M27" s="58"/>
      <c r="N27" s="58"/>
      <c r="O27" s="58"/>
      <c r="P27" s="58">
        <f t="shared" si="5"/>
        <v>0</v>
      </c>
      <c r="Q27" s="58">
        <f t="shared" si="6"/>
        <v>0</v>
      </c>
      <c r="R27" s="59" t="str">
        <f t="shared" si="7"/>
        <v>#DIV/0!</v>
      </c>
      <c r="S27" s="58">
        <f t="shared" si="8"/>
        <v>0</v>
      </c>
    </row>
    <row r="28" ht="15.75" customHeight="1">
      <c r="A28" s="13" t="s">
        <v>161</v>
      </c>
      <c r="B28" s="151" t="s">
        <v>162</v>
      </c>
      <c r="C28" s="152" t="s">
        <v>6</v>
      </c>
      <c r="D28" s="151" t="s">
        <v>312</v>
      </c>
      <c r="E28" s="159">
        <v>0.0</v>
      </c>
      <c r="F28" s="154">
        <v>3.0</v>
      </c>
      <c r="G28" s="200"/>
      <c r="H28" s="58"/>
      <c r="I28" s="58"/>
      <c r="J28" s="58"/>
      <c r="K28" s="58"/>
      <c r="L28" s="58"/>
      <c r="M28" s="58"/>
      <c r="N28" s="58"/>
      <c r="O28" s="58"/>
      <c r="P28" s="58">
        <f t="shared" si="5"/>
        <v>0</v>
      </c>
      <c r="Q28" s="58">
        <f t="shared" si="6"/>
        <v>0</v>
      </c>
      <c r="R28" s="59" t="str">
        <f t="shared" si="7"/>
        <v>#DIV/0!</v>
      </c>
      <c r="S28" s="58">
        <f t="shared" si="8"/>
        <v>3</v>
      </c>
    </row>
    <row r="29" ht="15.75" customHeight="1">
      <c r="A29" s="13" t="s">
        <v>70</v>
      </c>
      <c r="B29" s="151" t="s">
        <v>71</v>
      </c>
      <c r="C29" s="152" t="s">
        <v>6</v>
      </c>
      <c r="D29" s="151" t="s">
        <v>313</v>
      </c>
      <c r="E29" s="159">
        <v>0.0</v>
      </c>
      <c r="F29" s="154">
        <v>1.0</v>
      </c>
      <c r="G29" s="200"/>
      <c r="H29" s="58"/>
      <c r="I29" s="58"/>
      <c r="J29" s="58"/>
      <c r="K29" s="58"/>
      <c r="L29" s="58"/>
      <c r="M29" s="58"/>
      <c r="N29" s="58"/>
      <c r="O29" s="58"/>
      <c r="P29" s="58">
        <f t="shared" si="5"/>
        <v>0</v>
      </c>
      <c r="Q29" s="58">
        <f t="shared" si="6"/>
        <v>0</v>
      </c>
      <c r="R29" s="59" t="str">
        <f t="shared" si="7"/>
        <v>#DIV/0!</v>
      </c>
      <c r="S29" s="58">
        <f t="shared" si="8"/>
        <v>1</v>
      </c>
    </row>
    <row r="30" ht="15.75" customHeight="1">
      <c r="A30" s="13" t="s">
        <v>77</v>
      </c>
      <c r="B30" s="151" t="s">
        <v>78</v>
      </c>
      <c r="C30" s="152" t="s">
        <v>6</v>
      </c>
      <c r="D30" s="151" t="s">
        <v>314</v>
      </c>
      <c r="E30" s="153">
        <v>1.0</v>
      </c>
      <c r="F30" s="160">
        <v>0.0</v>
      </c>
      <c r="G30" s="200"/>
      <c r="H30" s="58"/>
      <c r="I30" s="58"/>
      <c r="J30" s="58"/>
      <c r="K30" s="58"/>
      <c r="L30" s="58"/>
      <c r="M30" s="58"/>
      <c r="N30" s="58"/>
      <c r="O30" s="58"/>
      <c r="P30" s="58">
        <f t="shared" si="5"/>
        <v>0</v>
      </c>
      <c r="Q30" s="58">
        <f t="shared" si="6"/>
        <v>1</v>
      </c>
      <c r="R30" s="59" t="str">
        <f t="shared" si="7"/>
        <v>#DIV/0!</v>
      </c>
      <c r="S30" s="58">
        <f t="shared" si="8"/>
        <v>0</v>
      </c>
    </row>
    <row r="31" ht="15.75" customHeight="1">
      <c r="A31" s="13" t="s">
        <v>77</v>
      </c>
      <c r="B31" s="151" t="s">
        <v>78</v>
      </c>
      <c r="C31" s="152" t="s">
        <v>6</v>
      </c>
      <c r="D31" s="151" t="s">
        <v>315</v>
      </c>
      <c r="E31" s="153">
        <v>1.0</v>
      </c>
      <c r="F31" s="160">
        <v>1.0</v>
      </c>
      <c r="G31" s="200"/>
      <c r="H31" s="58"/>
      <c r="I31" s="58"/>
      <c r="J31" s="58"/>
      <c r="K31" s="58"/>
      <c r="L31" s="58"/>
      <c r="M31" s="58"/>
      <c r="N31" s="58"/>
      <c r="O31" s="58"/>
      <c r="P31" s="58">
        <f t="shared" si="5"/>
        <v>0</v>
      </c>
      <c r="Q31" s="58">
        <f t="shared" si="6"/>
        <v>1</v>
      </c>
      <c r="R31" s="59" t="str">
        <f t="shared" si="7"/>
        <v>#DIV/0!</v>
      </c>
      <c r="S31" s="58">
        <f t="shared" si="8"/>
        <v>1</v>
      </c>
    </row>
    <row r="32" ht="15.75" customHeight="1">
      <c r="A32" s="13" t="s">
        <v>81</v>
      </c>
      <c r="B32" s="151" t="s">
        <v>237</v>
      </c>
      <c r="C32" s="152" t="s">
        <v>6</v>
      </c>
      <c r="D32" s="151" t="s">
        <v>316</v>
      </c>
      <c r="E32" s="153">
        <v>1.0</v>
      </c>
      <c r="F32" s="154">
        <v>1.0</v>
      </c>
      <c r="G32" s="200"/>
      <c r="H32" s="58"/>
      <c r="I32" s="58"/>
      <c r="J32" s="58"/>
      <c r="K32" s="58"/>
      <c r="L32" s="58"/>
      <c r="M32" s="58"/>
      <c r="N32" s="58"/>
      <c r="O32" s="58"/>
      <c r="P32" s="58">
        <f t="shared" si="5"/>
        <v>0</v>
      </c>
      <c r="Q32" s="58">
        <f t="shared" si="6"/>
        <v>1</v>
      </c>
      <c r="R32" s="59" t="str">
        <f t="shared" si="7"/>
        <v>#DIV/0!</v>
      </c>
      <c r="S32" s="58">
        <f t="shared" si="8"/>
        <v>1</v>
      </c>
    </row>
    <row r="33" ht="15.75" customHeight="1">
      <c r="A33" s="13" t="s">
        <v>84</v>
      </c>
      <c r="B33" s="314" t="s">
        <v>85</v>
      </c>
      <c r="C33" s="315" t="s">
        <v>6</v>
      </c>
      <c r="D33" s="314" t="s">
        <v>317</v>
      </c>
      <c r="E33" s="153">
        <v>2.0</v>
      </c>
      <c r="F33" s="154">
        <v>1.0</v>
      </c>
      <c r="G33" s="200"/>
      <c r="H33" s="58"/>
      <c r="I33" s="58"/>
      <c r="J33" s="58"/>
      <c r="K33" s="58"/>
      <c r="L33" s="58"/>
      <c r="M33" s="58"/>
      <c r="N33" s="58"/>
      <c r="O33" s="58"/>
      <c r="P33" s="58">
        <f t="shared" si="5"/>
        <v>0</v>
      </c>
      <c r="Q33" s="58">
        <f t="shared" si="6"/>
        <v>2</v>
      </c>
      <c r="R33" s="59" t="str">
        <f t="shared" si="7"/>
        <v>#DIV/0!</v>
      </c>
      <c r="S33" s="58">
        <f t="shared" si="8"/>
        <v>1</v>
      </c>
    </row>
    <row r="34" ht="15.75" customHeight="1">
      <c r="A34" s="13" t="s">
        <v>84</v>
      </c>
      <c r="B34" s="314" t="s">
        <v>85</v>
      </c>
      <c r="C34" s="315" t="s">
        <v>6</v>
      </c>
      <c r="D34" s="314" t="s">
        <v>318</v>
      </c>
      <c r="E34" s="153">
        <v>3.0</v>
      </c>
      <c r="F34" s="154">
        <v>0.0</v>
      </c>
      <c r="G34" s="200"/>
      <c r="H34" s="58"/>
      <c r="I34" s="58"/>
      <c r="J34" s="58"/>
      <c r="K34" s="58"/>
      <c r="L34" s="58"/>
      <c r="M34" s="58"/>
      <c r="N34" s="58"/>
      <c r="O34" s="58"/>
      <c r="P34" s="58">
        <f t="shared" si="5"/>
        <v>0</v>
      </c>
      <c r="Q34" s="58">
        <f t="shared" si="6"/>
        <v>3</v>
      </c>
      <c r="R34" s="59" t="str">
        <f t="shared" si="7"/>
        <v>#DIV/0!</v>
      </c>
      <c r="S34" s="58">
        <f t="shared" si="8"/>
        <v>0</v>
      </c>
    </row>
    <row r="35" ht="15.75" customHeight="1">
      <c r="A35" s="13" t="s">
        <v>89</v>
      </c>
      <c r="B35" s="314" t="s">
        <v>90</v>
      </c>
      <c r="C35" s="315" t="s">
        <v>6</v>
      </c>
      <c r="D35" s="314" t="s">
        <v>319</v>
      </c>
      <c r="E35" s="153">
        <v>5.0</v>
      </c>
      <c r="F35" s="154">
        <v>0.0</v>
      </c>
      <c r="G35" s="200"/>
      <c r="H35" s="200"/>
      <c r="I35" s="200"/>
      <c r="J35" s="200"/>
      <c r="K35" s="200"/>
      <c r="L35" s="200"/>
      <c r="M35" s="200"/>
      <c r="N35" s="200"/>
      <c r="O35" s="200"/>
      <c r="P35" s="58"/>
      <c r="Q35" s="58"/>
      <c r="R35" s="59"/>
      <c r="S35" s="58"/>
    </row>
    <row r="36" ht="15.75" customHeight="1">
      <c r="A36" s="13" t="s">
        <v>241</v>
      </c>
      <c r="B36" s="151" t="s">
        <v>93</v>
      </c>
      <c r="C36" s="152" t="s">
        <v>6</v>
      </c>
      <c r="D36" s="313" t="s">
        <v>320</v>
      </c>
      <c r="E36" s="153">
        <v>1.0</v>
      </c>
      <c r="F36" s="160">
        <v>1.0</v>
      </c>
      <c r="G36" s="200"/>
      <c r="H36" s="58"/>
      <c r="I36" s="58"/>
      <c r="J36" s="58"/>
      <c r="K36" s="58"/>
      <c r="L36" s="58"/>
      <c r="M36" s="58"/>
      <c r="N36" s="58"/>
      <c r="O36" s="58"/>
      <c r="P36" s="58">
        <f>COUNTIF(G36:O36,"Asistió")</f>
        <v>0</v>
      </c>
      <c r="Q36" s="58">
        <f>COUNTIF(G36:O36,"Ausente")+E36</f>
        <v>1</v>
      </c>
      <c r="R36" s="59" t="str">
        <f>P36/$C$66</f>
        <v>#DIV/0!</v>
      </c>
      <c r="S36" s="58">
        <f>COUNTIF(G36:O36,"Justificación")+F36</f>
        <v>1</v>
      </c>
    </row>
    <row r="37" ht="15.75" customHeight="1">
      <c r="A37" s="13" t="s">
        <v>243</v>
      </c>
      <c r="B37" s="314" t="s">
        <v>96</v>
      </c>
      <c r="C37" s="315" t="s">
        <v>6</v>
      </c>
      <c r="D37" s="314" t="s">
        <v>321</v>
      </c>
      <c r="E37" s="153">
        <v>2.0</v>
      </c>
      <c r="F37" s="154">
        <v>0.0</v>
      </c>
      <c r="G37" s="200"/>
      <c r="H37" s="200"/>
      <c r="I37" s="200"/>
      <c r="J37" s="200"/>
      <c r="K37" s="200"/>
      <c r="L37" s="200"/>
      <c r="M37" s="200"/>
      <c r="N37" s="200"/>
      <c r="O37" s="200"/>
      <c r="P37" s="58"/>
      <c r="Q37" s="58"/>
      <c r="R37" s="59"/>
      <c r="S37" s="58"/>
    </row>
    <row r="38" ht="15.75" customHeight="1">
      <c r="A38" s="13" t="s">
        <v>99</v>
      </c>
      <c r="B38" s="151" t="s">
        <v>100</v>
      </c>
      <c r="C38" s="152" t="s">
        <v>6</v>
      </c>
      <c r="D38" s="151" t="s">
        <v>322</v>
      </c>
      <c r="E38" s="153">
        <v>3.0</v>
      </c>
      <c r="F38" s="154">
        <v>0.0</v>
      </c>
      <c r="G38" s="200"/>
      <c r="H38" s="58"/>
      <c r="I38" s="58"/>
      <c r="J38" s="58"/>
      <c r="K38" s="58"/>
      <c r="L38" s="58"/>
      <c r="M38" s="58"/>
      <c r="N38" s="58"/>
      <c r="O38" s="58"/>
      <c r="P38" s="58">
        <f t="shared" ref="P38:P42" si="9">COUNTIF(G38:O38,"Asistió")</f>
        <v>0</v>
      </c>
      <c r="Q38" s="58">
        <f t="shared" ref="Q38:Q40" si="10">COUNTIF(G38:O38,"Ausente")+E38</f>
        <v>3</v>
      </c>
      <c r="R38" s="59" t="str">
        <f t="shared" ref="R38:R42" si="11">P38/$C$66</f>
        <v>#DIV/0!</v>
      </c>
      <c r="S38" s="58">
        <f t="shared" ref="S38:S40" si="12">COUNTIF(G38:O38,"Justificación")+F38</f>
        <v>0</v>
      </c>
    </row>
    <row r="39" ht="15.75" customHeight="1">
      <c r="A39" s="13" t="s">
        <v>99</v>
      </c>
      <c r="B39" s="314" t="s">
        <v>100</v>
      </c>
      <c r="C39" s="315" t="s">
        <v>6</v>
      </c>
      <c r="D39" s="314" t="s">
        <v>323</v>
      </c>
      <c r="E39" s="153">
        <v>5.0</v>
      </c>
      <c r="F39" s="154">
        <v>0.0</v>
      </c>
      <c r="G39" s="200"/>
      <c r="H39" s="58"/>
      <c r="I39" s="58"/>
      <c r="J39" s="58"/>
      <c r="K39" s="58"/>
      <c r="L39" s="58"/>
      <c r="M39" s="58"/>
      <c r="N39" s="58"/>
      <c r="O39" s="58"/>
      <c r="P39" s="58">
        <f t="shared" si="9"/>
        <v>0</v>
      </c>
      <c r="Q39" s="58">
        <f t="shared" si="10"/>
        <v>5</v>
      </c>
      <c r="R39" s="59" t="str">
        <f t="shared" si="11"/>
        <v>#DIV/0!</v>
      </c>
      <c r="S39" s="58">
        <f t="shared" si="12"/>
        <v>0</v>
      </c>
    </row>
    <row r="40" ht="15.75" customHeight="1">
      <c r="A40" s="318" t="s">
        <v>70</v>
      </c>
      <c r="B40" s="319" t="s">
        <v>71</v>
      </c>
      <c r="C40" s="320" t="s">
        <v>10</v>
      </c>
      <c r="D40" s="319" t="s">
        <v>324</v>
      </c>
      <c r="E40" s="323">
        <v>0.0</v>
      </c>
      <c r="F40" s="322">
        <v>0.0</v>
      </c>
      <c r="G40" s="200" t="s">
        <v>12</v>
      </c>
      <c r="H40" s="200" t="s">
        <v>12</v>
      </c>
      <c r="I40" s="200" t="s">
        <v>12</v>
      </c>
      <c r="J40" s="200" t="s">
        <v>12</v>
      </c>
      <c r="K40" s="200" t="s">
        <v>12</v>
      </c>
      <c r="L40" s="200" t="s">
        <v>12</v>
      </c>
      <c r="M40" s="200" t="s">
        <v>12</v>
      </c>
      <c r="N40" s="200" t="s">
        <v>12</v>
      </c>
      <c r="O40" s="200" t="s">
        <v>12</v>
      </c>
      <c r="P40" s="58">
        <f t="shared" si="9"/>
        <v>0</v>
      </c>
      <c r="Q40" s="58">
        <f t="shared" si="10"/>
        <v>0</v>
      </c>
      <c r="R40" s="59" t="str">
        <f t="shared" si="11"/>
        <v>#DIV/0!</v>
      </c>
      <c r="S40" s="58">
        <f t="shared" si="12"/>
        <v>0</v>
      </c>
    </row>
    <row r="41" ht="15.75" customHeight="1">
      <c r="A41" s="318" t="s">
        <v>49</v>
      </c>
      <c r="B41" s="319" t="s">
        <v>50</v>
      </c>
      <c r="C41" s="320" t="s">
        <v>10</v>
      </c>
      <c r="D41" s="319" t="s">
        <v>325</v>
      </c>
      <c r="E41" s="324">
        <v>0.0</v>
      </c>
      <c r="F41" s="322">
        <v>0.0</v>
      </c>
      <c r="G41" s="200" t="s">
        <v>12</v>
      </c>
      <c r="H41" s="200" t="s">
        <v>12</v>
      </c>
      <c r="I41" s="200" t="s">
        <v>12</v>
      </c>
      <c r="J41" s="200" t="s">
        <v>12</v>
      </c>
      <c r="K41" s="200" t="s">
        <v>12</v>
      </c>
      <c r="L41" s="200" t="s">
        <v>12</v>
      </c>
      <c r="M41" s="200" t="s">
        <v>12</v>
      </c>
      <c r="N41" s="200" t="s">
        <v>12</v>
      </c>
      <c r="O41" s="200" t="s">
        <v>12</v>
      </c>
      <c r="P41" s="156">
        <f t="shared" si="9"/>
        <v>0</v>
      </c>
      <c r="Q41" s="156">
        <f t="shared" ref="Q41:Q42" si="13">COUNTIF(G41:O41,"Ausente")</f>
        <v>0</v>
      </c>
      <c r="R41" s="161" t="str">
        <f t="shared" si="11"/>
        <v>#DIV/0!</v>
      </c>
      <c r="S41" s="156">
        <f t="shared" ref="S41:S42" si="14">COUNTIF(G41:O41,"Justificación")</f>
        <v>0</v>
      </c>
    </row>
    <row r="42" ht="15.0" customHeight="1">
      <c r="A42" s="318" t="s">
        <v>84</v>
      </c>
      <c r="B42" s="319" t="s">
        <v>85</v>
      </c>
      <c r="C42" s="320" t="s">
        <v>10</v>
      </c>
      <c r="D42" s="319" t="s">
        <v>326</v>
      </c>
      <c r="E42" s="324">
        <v>0.0</v>
      </c>
      <c r="F42" s="322">
        <v>0.0</v>
      </c>
      <c r="G42" s="200" t="s">
        <v>12</v>
      </c>
      <c r="H42" s="200" t="s">
        <v>12</v>
      </c>
      <c r="I42" s="200" t="s">
        <v>12</v>
      </c>
      <c r="J42" s="200" t="s">
        <v>12</v>
      </c>
      <c r="K42" s="200" t="s">
        <v>12</v>
      </c>
      <c r="L42" s="200" t="s">
        <v>12</v>
      </c>
      <c r="M42" s="200" t="s">
        <v>12</v>
      </c>
      <c r="N42" s="200" t="s">
        <v>12</v>
      </c>
      <c r="O42" s="200" t="s">
        <v>12</v>
      </c>
      <c r="P42" s="156">
        <f t="shared" si="9"/>
        <v>0</v>
      </c>
      <c r="Q42" s="156">
        <f t="shared" si="13"/>
        <v>0</v>
      </c>
      <c r="R42" s="161" t="str">
        <f t="shared" si="11"/>
        <v>#DIV/0!</v>
      </c>
      <c r="S42" s="156">
        <f t="shared" si="14"/>
        <v>0</v>
      </c>
    </row>
    <row r="43" ht="31.5" customHeight="1">
      <c r="A43" s="41" t="s">
        <v>105</v>
      </c>
      <c r="B43" s="22"/>
      <c r="C43" s="42" t="s">
        <v>38</v>
      </c>
      <c r="D43" s="43" t="s">
        <v>106</v>
      </c>
      <c r="E43" s="299"/>
      <c r="F43" s="300"/>
      <c r="G43" s="73"/>
      <c r="H43" s="21"/>
      <c r="I43" s="21"/>
      <c r="J43" s="21"/>
      <c r="K43" s="21"/>
      <c r="L43" s="21"/>
      <c r="M43" s="21"/>
      <c r="N43" s="21"/>
      <c r="O43" s="21"/>
      <c r="P43" s="73"/>
      <c r="Q43" s="21"/>
      <c r="R43" s="22"/>
      <c r="S43" s="202"/>
      <c r="T43" s="76"/>
      <c r="U43" s="76"/>
    </row>
    <row r="44" ht="15.75" customHeight="1">
      <c r="A44" s="203" t="s">
        <v>42</v>
      </c>
      <c r="B44" s="204" t="s">
        <v>107</v>
      </c>
      <c r="C44" s="204" t="s">
        <v>8</v>
      </c>
      <c r="D44" s="204" t="s">
        <v>327</v>
      </c>
      <c r="E44" s="65">
        <v>2.0</v>
      </c>
      <c r="F44" s="60">
        <v>0.0</v>
      </c>
      <c r="G44" s="200" t="s">
        <v>12</v>
      </c>
      <c r="H44" s="58" t="s">
        <v>12</v>
      </c>
      <c r="I44" s="58" t="s">
        <v>12</v>
      </c>
      <c r="J44" s="70"/>
      <c r="K44" s="58"/>
      <c r="L44" s="58"/>
      <c r="M44" s="58"/>
      <c r="N44" s="58"/>
      <c r="O44" s="58"/>
      <c r="P44" s="58">
        <f t="shared" ref="P44:P46" si="15">COUNTIF(G44:O44,"Asistió")</f>
        <v>0</v>
      </c>
      <c r="Q44" s="58">
        <f t="shared" ref="Q44:Q46" si="16">COUNTIF(G44:O44,"Ausente")+E44</f>
        <v>2</v>
      </c>
      <c r="R44" s="59" t="str">
        <f t="shared" ref="R44:R46" si="17">P44/$C$66</f>
        <v>#DIV/0!</v>
      </c>
      <c r="S44" s="58">
        <f t="shared" ref="S44:S46" si="18">COUNTIF(G44:O44,"Justificación")+F44</f>
        <v>0</v>
      </c>
      <c r="T44" s="40"/>
      <c r="U44" s="40"/>
    </row>
    <row r="45" ht="15.75" customHeight="1">
      <c r="A45" s="203" t="s">
        <v>46</v>
      </c>
      <c r="B45" s="204" t="s">
        <v>109</v>
      </c>
      <c r="C45" s="204" t="s">
        <v>8</v>
      </c>
      <c r="D45" s="113" t="s">
        <v>328</v>
      </c>
      <c r="E45" s="54">
        <v>0.0</v>
      </c>
      <c r="F45" s="60">
        <v>0.0</v>
      </c>
      <c r="G45" s="200"/>
      <c r="H45" s="58"/>
      <c r="I45" s="58"/>
      <c r="J45" s="58"/>
      <c r="K45" s="58"/>
      <c r="L45" s="58"/>
      <c r="M45" s="58"/>
      <c r="N45" s="58"/>
      <c r="O45" s="58"/>
      <c r="P45" s="58">
        <f t="shared" si="15"/>
        <v>0</v>
      </c>
      <c r="Q45" s="58">
        <f t="shared" si="16"/>
        <v>0</v>
      </c>
      <c r="R45" s="59" t="str">
        <f t="shared" si="17"/>
        <v>#DIV/0!</v>
      </c>
      <c r="S45" s="58">
        <f t="shared" si="18"/>
        <v>0</v>
      </c>
      <c r="T45" s="40"/>
      <c r="U45" s="40"/>
    </row>
    <row r="46" ht="15.75" customHeight="1">
      <c r="A46" s="203" t="s">
        <v>111</v>
      </c>
      <c r="B46" s="204" t="s">
        <v>112</v>
      </c>
      <c r="C46" s="204" t="s">
        <v>8</v>
      </c>
      <c r="D46" s="76" t="s">
        <v>329</v>
      </c>
      <c r="E46" s="65">
        <v>2.0</v>
      </c>
      <c r="F46" s="60">
        <v>0.0</v>
      </c>
      <c r="G46" s="200" t="s">
        <v>12</v>
      </c>
      <c r="H46" s="58" t="s">
        <v>12</v>
      </c>
      <c r="I46" s="58" t="s">
        <v>12</v>
      </c>
      <c r="J46" s="58" t="s">
        <v>12</v>
      </c>
      <c r="K46" s="70" t="s">
        <v>12</v>
      </c>
      <c r="L46" s="58"/>
      <c r="M46" s="58"/>
      <c r="N46" s="58"/>
      <c r="O46" s="58"/>
      <c r="P46" s="58">
        <f t="shared" si="15"/>
        <v>0</v>
      </c>
      <c r="Q46" s="58">
        <f t="shared" si="16"/>
        <v>2</v>
      </c>
      <c r="R46" s="59" t="str">
        <f t="shared" si="17"/>
        <v>#DIV/0!</v>
      </c>
      <c r="S46" s="58">
        <f t="shared" si="18"/>
        <v>0</v>
      </c>
      <c r="T46" s="40"/>
      <c r="U46" s="40"/>
    </row>
    <row r="47" ht="15.75" customHeight="1">
      <c r="A47" s="80" t="s">
        <v>114</v>
      </c>
      <c r="B47" s="22"/>
      <c r="C47" s="81">
        <f>COUNTIF(C16:C46,"Electo")</f>
        <v>22</v>
      </c>
      <c r="D47" s="80" t="s">
        <v>115</v>
      </c>
      <c r="E47" s="22"/>
      <c r="F47" s="265">
        <f>C50*30%</f>
        <v>7.5</v>
      </c>
      <c r="G47" s="83" t="s">
        <v>116</v>
      </c>
      <c r="H47" s="12"/>
      <c r="I47" s="12"/>
      <c r="J47" s="12"/>
      <c r="K47" s="12"/>
      <c r="L47" s="12"/>
      <c r="M47" s="12"/>
      <c r="N47" s="12"/>
      <c r="O47" s="10"/>
      <c r="P47" s="84"/>
      <c r="Q47" s="85"/>
      <c r="R47" s="85"/>
      <c r="S47" s="86"/>
      <c r="T47" s="86"/>
    </row>
    <row r="48" ht="15.75" customHeight="1">
      <c r="A48" s="80" t="s">
        <v>117</v>
      </c>
      <c r="B48" s="22"/>
      <c r="C48" s="81">
        <f>COUNTIF(C18:C46,"Delegado")</f>
        <v>3</v>
      </c>
      <c r="D48" s="80" t="s">
        <v>118</v>
      </c>
      <c r="E48" s="22"/>
      <c r="F48" s="265">
        <f>C50*50%+1</f>
        <v>13.5</v>
      </c>
      <c r="G48" s="88"/>
      <c r="O48" s="15"/>
      <c r="P48" s="89"/>
      <c r="Q48" s="90"/>
      <c r="R48" s="90"/>
      <c r="S48" s="86"/>
      <c r="T48" s="86"/>
    </row>
    <row r="49" ht="20.25" customHeight="1">
      <c r="A49" s="91" t="s">
        <v>119</v>
      </c>
      <c r="B49" s="22"/>
      <c r="C49" s="92">
        <f>COUNTIF(C19:C46,"Inactiva")</f>
        <v>5</v>
      </c>
      <c r="D49" s="21"/>
      <c r="E49" s="21"/>
      <c r="F49" s="22"/>
      <c r="G49" s="88"/>
      <c r="O49" s="15"/>
      <c r="P49" s="89"/>
      <c r="Q49" s="90"/>
      <c r="R49" s="90"/>
      <c r="S49" s="86"/>
      <c r="T49" s="86"/>
    </row>
    <row r="50" ht="20.25" customHeight="1">
      <c r="A50" s="91" t="s">
        <v>120</v>
      </c>
      <c r="B50" s="22"/>
      <c r="C50" s="92">
        <f>SUM(C47:C48)</f>
        <v>25</v>
      </c>
      <c r="D50" s="21"/>
      <c r="E50" s="21"/>
      <c r="F50" s="22"/>
      <c r="G50" s="93"/>
      <c r="H50" s="17"/>
      <c r="I50" s="17"/>
      <c r="J50" s="17"/>
      <c r="K50" s="17"/>
      <c r="L50" s="17"/>
      <c r="M50" s="17"/>
      <c r="N50" s="17"/>
      <c r="O50" s="18"/>
      <c r="P50" s="89"/>
      <c r="Q50" s="90"/>
      <c r="R50" s="90"/>
      <c r="S50" s="86"/>
      <c r="T50" s="86"/>
    </row>
    <row r="51" ht="20.25" customHeight="1">
      <c r="A51" s="94" t="s">
        <v>121</v>
      </c>
      <c r="B51" s="21"/>
      <c r="C51" s="21"/>
      <c r="D51" s="21"/>
      <c r="E51" s="21"/>
      <c r="F51" s="22"/>
      <c r="G51" s="95">
        <f>COUNTIF($G$16:$G$46,"Asistió")</f>
        <v>0</v>
      </c>
      <c r="H51" s="95">
        <f>COUNTIF($H$16:$H$46,"Asistió")</f>
        <v>0</v>
      </c>
      <c r="I51" s="95">
        <f>COUNTIF($I$16:$I$46,"Asistió")</f>
        <v>0</v>
      </c>
      <c r="J51" s="95">
        <f>COUNTIF($J$16:$J$46,"Asistió")</f>
        <v>0</v>
      </c>
      <c r="K51" s="95">
        <f>COUNTIF($K$16:$K$46,"Asistió")</f>
        <v>0</v>
      </c>
      <c r="L51" s="95">
        <f>COUNTIF($L$16:$L$46,"Asistió")</f>
        <v>0</v>
      </c>
      <c r="M51" s="95">
        <f>COUNTIF($M$16:$M$46,"Asistió")</f>
        <v>0</v>
      </c>
      <c r="N51" s="95">
        <f>COUNTIF($N$16:$N$46,"Asistió")</f>
        <v>0</v>
      </c>
      <c r="O51" s="95">
        <f>COUNTIF($O$16:$O$46,"Asistió")</f>
        <v>0</v>
      </c>
      <c r="P51" s="89"/>
      <c r="Q51" s="90"/>
      <c r="R51" s="90"/>
      <c r="S51" s="86"/>
      <c r="T51" s="86"/>
    </row>
    <row r="52" ht="20.25" customHeight="1">
      <c r="A52" s="94" t="s">
        <v>122</v>
      </c>
      <c r="B52" s="21"/>
      <c r="C52" s="21"/>
      <c r="D52" s="21"/>
      <c r="E52" s="21"/>
      <c r="F52" s="22"/>
      <c r="G52" s="95">
        <f>COUNTIF($G$18:$G$46,"Ausente")</f>
        <v>0</v>
      </c>
      <c r="H52" s="95">
        <f>COUNTIF($H$16:$H$46,"Ausente")</f>
        <v>0</v>
      </c>
      <c r="I52" s="95">
        <f>COUNTIF($I$16:$I$46,"Ausente")</f>
        <v>0</v>
      </c>
      <c r="J52" s="95">
        <f>COUNTIF($J$16:$J$46,"Ausente")</f>
        <v>0</v>
      </c>
      <c r="K52" s="95">
        <f>COUNTIF($K$16:$K$46,"Ausente")</f>
        <v>0</v>
      </c>
      <c r="L52" s="95">
        <f>COUNTIF($L$16:$L$46,"Ausente")</f>
        <v>0</v>
      </c>
      <c r="M52" s="95">
        <f>COUNTIF($M$18:$M$46,"Ausente")</f>
        <v>0</v>
      </c>
      <c r="N52" s="95">
        <f>COUNTIF($N$18:$N$46,"Ausente")</f>
        <v>0</v>
      </c>
      <c r="O52" s="95">
        <f>COUNTIF($O$18:$O$46,"Ausente")</f>
        <v>0</v>
      </c>
      <c r="P52" s="89"/>
      <c r="Q52" s="90"/>
      <c r="R52" s="90"/>
      <c r="S52" s="86"/>
      <c r="T52" s="86"/>
    </row>
    <row r="53" ht="20.25" customHeight="1">
      <c r="A53" s="94" t="s">
        <v>123</v>
      </c>
      <c r="B53" s="21"/>
      <c r="C53" s="21"/>
      <c r="D53" s="21"/>
      <c r="E53" s="21"/>
      <c r="F53" s="22"/>
      <c r="G53" s="95">
        <f>COUNTIF($G$18:$G$46,"Justificación")</f>
        <v>0</v>
      </c>
      <c r="H53" s="95">
        <f>COUNTIF($H$18:$H$46,"Justificación")</f>
        <v>0</v>
      </c>
      <c r="I53" s="95">
        <f>COUNTIF($I$16:$I$46,"Justificación")</f>
        <v>0</v>
      </c>
      <c r="J53" s="95">
        <f>COUNTIF($J$18:$J$46,"Justificación")</f>
        <v>0</v>
      </c>
      <c r="K53" s="95">
        <f>COUNTIF($K$18:$K$46,"Justificación")</f>
        <v>0</v>
      </c>
      <c r="L53" s="95">
        <f>COUNTIF($L$18:$L$46,"Justificación")</f>
        <v>0</v>
      </c>
      <c r="M53" s="95">
        <f>COUNTIF($M$18:$M$46,"Justificación")</f>
        <v>0</v>
      </c>
      <c r="N53" s="95">
        <f>COUNTIF($N$18:$N$46,"Justificación")</f>
        <v>0</v>
      </c>
      <c r="O53" s="95">
        <f>COUNTIF($O$18:$O$46,"Justificación")</f>
        <v>0</v>
      </c>
      <c r="P53" s="89"/>
      <c r="Q53" s="90"/>
      <c r="R53" s="90"/>
      <c r="S53" s="86"/>
      <c r="T53" s="86"/>
    </row>
    <row r="54" ht="20.25" customHeight="1">
      <c r="A54" s="97" t="s">
        <v>124</v>
      </c>
      <c r="B54" s="21"/>
      <c r="C54" s="21"/>
      <c r="D54" s="21"/>
      <c r="E54" s="21"/>
      <c r="F54" s="22"/>
      <c r="G54" s="98">
        <f t="shared" ref="G54:O54" si="19">G51/$C$50</f>
        <v>0</v>
      </c>
      <c r="H54" s="98">
        <f t="shared" si="19"/>
        <v>0</v>
      </c>
      <c r="I54" s="98">
        <f t="shared" si="19"/>
        <v>0</v>
      </c>
      <c r="J54" s="98">
        <f t="shared" si="19"/>
        <v>0</v>
      </c>
      <c r="K54" s="98">
        <f t="shared" si="19"/>
        <v>0</v>
      </c>
      <c r="L54" s="98">
        <f t="shared" si="19"/>
        <v>0</v>
      </c>
      <c r="M54" s="98">
        <f t="shared" si="19"/>
        <v>0</v>
      </c>
      <c r="N54" s="98">
        <f t="shared" si="19"/>
        <v>0</v>
      </c>
      <c r="O54" s="98">
        <f t="shared" si="19"/>
        <v>0</v>
      </c>
      <c r="P54" s="89"/>
      <c r="Q54" s="90"/>
      <c r="R54" s="90"/>
      <c r="S54" s="86"/>
      <c r="T54" s="86"/>
      <c r="U54" s="86"/>
    </row>
    <row r="55" ht="20.25" customHeight="1">
      <c r="A55" s="94" t="s">
        <v>125</v>
      </c>
      <c r="B55" s="21"/>
      <c r="C55" s="21"/>
      <c r="D55" s="21"/>
      <c r="E55" s="21"/>
      <c r="F55" s="22"/>
      <c r="G55" s="99">
        <v>1.0</v>
      </c>
      <c r="H55" s="99">
        <v>2.0</v>
      </c>
      <c r="I55" s="99">
        <v>2.0</v>
      </c>
      <c r="J55" s="99">
        <v>6.0</v>
      </c>
      <c r="K55" s="99">
        <v>23.0</v>
      </c>
      <c r="L55" s="99">
        <v>2.0</v>
      </c>
      <c r="M55" s="99">
        <v>3.0</v>
      </c>
      <c r="N55" s="99">
        <v>4.0</v>
      </c>
      <c r="O55" s="99">
        <v>5.0</v>
      </c>
      <c r="P55" s="89"/>
      <c r="Q55" s="90"/>
      <c r="R55" s="90"/>
      <c r="S55" s="86"/>
      <c r="T55" s="86"/>
      <c r="U55" s="86"/>
    </row>
    <row r="56" ht="20.25" customHeight="1">
      <c r="A56" s="97" t="s">
        <v>126</v>
      </c>
      <c r="B56" s="21"/>
      <c r="C56" s="21"/>
      <c r="D56" s="21"/>
      <c r="E56" s="21"/>
      <c r="F56" s="22"/>
      <c r="G56" s="100">
        <f>SUM($G$51,$G$55)</f>
        <v>1</v>
      </c>
      <c r="H56" s="100">
        <f>SUM($H$51,$H$55)</f>
        <v>2</v>
      </c>
      <c r="I56" s="100">
        <f>SUM($I$51,$I$55)</f>
        <v>2</v>
      </c>
      <c r="J56" s="100">
        <f>SUM($J$51,$J$55)</f>
        <v>6</v>
      </c>
      <c r="K56" s="100">
        <f>SUM($K$51,$K$55)</f>
        <v>23</v>
      </c>
      <c r="L56" s="100">
        <f>SUM($L$51,$L$55)</f>
        <v>2</v>
      </c>
      <c r="M56" s="100">
        <f>SUM($M$51,$M$55)</f>
        <v>3</v>
      </c>
      <c r="N56" s="100">
        <f t="shared" ref="N56:O56" si="20">SUM($N$51,$N$55)</f>
        <v>4</v>
      </c>
      <c r="O56" s="100">
        <f t="shared" si="20"/>
        <v>4</v>
      </c>
      <c r="P56" s="89"/>
      <c r="Q56" s="90"/>
      <c r="R56" s="101">
        <f>SUM(G56:O56)</f>
        <v>47</v>
      </c>
      <c r="S56" s="86"/>
      <c r="T56" s="86"/>
      <c r="U56" s="86"/>
    </row>
    <row r="57" ht="20.25" customHeight="1">
      <c r="A57" s="102"/>
      <c r="B57" s="103"/>
      <c r="C57" s="103"/>
      <c r="D57" s="103"/>
      <c r="E57" s="103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5"/>
      <c r="Q57" s="105"/>
      <c r="R57" s="106"/>
      <c r="S57" s="86"/>
      <c r="T57" s="86"/>
      <c r="U57" s="86"/>
    </row>
    <row r="58" ht="15.75" customHeight="1">
      <c r="A58" s="107"/>
      <c r="B58" s="107"/>
      <c r="C58" s="107"/>
      <c r="D58" s="107"/>
      <c r="E58" s="107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9"/>
      <c r="Q58" s="109"/>
      <c r="R58" s="110"/>
      <c r="S58" s="1"/>
      <c r="T58" s="1"/>
      <c r="U58" s="1"/>
    </row>
    <row r="59" ht="15.75" customHeight="1">
      <c r="A59" s="107"/>
      <c r="B59" s="111" t="s">
        <v>127</v>
      </c>
      <c r="C59" s="112">
        <f>AVERAGE(G54:O54)</f>
        <v>0</v>
      </c>
      <c r="D59" s="107"/>
      <c r="E59" s="107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9"/>
      <c r="Q59" s="109"/>
      <c r="R59" s="110"/>
      <c r="S59" s="1"/>
      <c r="T59" s="1"/>
      <c r="U59" s="1"/>
    </row>
    <row r="60" ht="15.75" customHeight="1">
      <c r="A60" s="107"/>
      <c r="B60" s="113" t="s">
        <v>128</v>
      </c>
      <c r="C60" s="99">
        <f>COUNTIF($G$7:$O$7,"=Ordinaria Presencial")</f>
        <v>0</v>
      </c>
      <c r="D60" s="107"/>
      <c r="E60" s="107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9"/>
      <c r="Q60" s="109"/>
      <c r="R60" s="110"/>
      <c r="S60" s="1"/>
      <c r="T60" s="1"/>
      <c r="U60" s="1"/>
    </row>
    <row r="61" ht="15.75" customHeight="1">
      <c r="A61" s="107"/>
      <c r="B61" s="113" t="s">
        <v>129</v>
      </c>
      <c r="C61" s="99">
        <f>COUNTIF($G$7:$O$7,"=Extraordinaria Presencial")</f>
        <v>0</v>
      </c>
      <c r="D61" s="107"/>
      <c r="E61" s="107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9"/>
      <c r="Q61" s="109"/>
      <c r="R61" s="110"/>
      <c r="S61" s="1"/>
      <c r="T61" s="1"/>
      <c r="U61" s="1"/>
    </row>
    <row r="62" ht="15.75" customHeight="1">
      <c r="A62" s="107"/>
      <c r="B62" s="113" t="s">
        <v>130</v>
      </c>
      <c r="C62" s="99">
        <f>COUNTIF($G$7:$O$7,"=Ordinaria Virtual")</f>
        <v>0</v>
      </c>
      <c r="D62" s="107"/>
      <c r="E62" s="107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9"/>
      <c r="Q62" s="109"/>
      <c r="R62" s="110"/>
      <c r="S62" s="1"/>
      <c r="T62" s="1"/>
      <c r="U62" s="1"/>
    </row>
    <row r="63" ht="15.75" customHeight="1">
      <c r="A63" s="107"/>
      <c r="B63" s="113" t="s">
        <v>131</v>
      </c>
      <c r="C63" s="99">
        <f>COUNTIF($G$7:$O$7,"=Extraordinaria Virtual")</f>
        <v>0</v>
      </c>
      <c r="D63" s="107"/>
      <c r="E63" s="107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9"/>
      <c r="Q63" s="109"/>
      <c r="R63" s="110"/>
      <c r="S63" s="1"/>
      <c r="T63" s="1"/>
      <c r="U63" s="1"/>
    </row>
    <row r="64" ht="15.75" customHeight="1">
      <c r="A64" s="107"/>
      <c r="B64" s="113" t="s">
        <v>132</v>
      </c>
      <c r="C64" s="99">
        <f>COUNTIF($G$7:$O$7,"=Ordinaria Semipresencial")</f>
        <v>0</v>
      </c>
      <c r="D64" s="107"/>
      <c r="E64" s="107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9"/>
      <c r="Q64" s="109"/>
      <c r="R64" s="110"/>
      <c r="S64" s="1"/>
      <c r="T64" s="1"/>
      <c r="U64" s="1"/>
    </row>
    <row r="65" ht="15.75" customHeight="1">
      <c r="A65" s="107"/>
      <c r="B65" s="113" t="s">
        <v>133</v>
      </c>
      <c r="C65" s="99">
        <f>COUNTIF($G$7:$O$7,"= Extraordinaria Semipresencial")</f>
        <v>0</v>
      </c>
      <c r="D65" s="107"/>
      <c r="E65" s="107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9"/>
      <c r="Q65" s="109"/>
      <c r="R65" s="110"/>
      <c r="S65" s="1"/>
      <c r="T65" s="1"/>
      <c r="U65" s="1"/>
    </row>
    <row r="66" ht="15.75" customHeight="1">
      <c r="A66" s="107"/>
      <c r="B66" s="114" t="s">
        <v>134</v>
      </c>
      <c r="C66" s="115">
        <f>SUM(C60:C65)</f>
        <v>0</v>
      </c>
      <c r="D66" s="107"/>
      <c r="E66" s="107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9"/>
      <c r="Q66" s="109"/>
      <c r="R66" s="110"/>
      <c r="S66" s="1"/>
      <c r="T66" s="1"/>
      <c r="U66" s="1"/>
    </row>
    <row r="67" ht="20.25" customHeight="1">
      <c r="A67" s="102"/>
      <c r="B67" s="103"/>
      <c r="C67" s="103"/>
      <c r="D67" s="103"/>
      <c r="E67" s="103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5"/>
      <c r="Q67" s="105"/>
      <c r="R67" s="106"/>
      <c r="S67" s="86"/>
      <c r="T67" s="86"/>
      <c r="U67" s="86"/>
    </row>
    <row r="68" ht="20.25" customHeight="1">
      <c r="A68" s="102"/>
      <c r="B68" s="97" t="s">
        <v>135</v>
      </c>
      <c r="C68" s="21"/>
      <c r="D68" s="21"/>
      <c r="E68" s="21"/>
      <c r="F68" s="21"/>
      <c r="G68" s="21"/>
      <c r="H68" s="22"/>
      <c r="I68" s="104"/>
      <c r="J68" s="104"/>
      <c r="K68" s="104"/>
      <c r="L68" s="104"/>
      <c r="M68" s="104"/>
      <c r="N68" s="104"/>
      <c r="O68" s="104"/>
      <c r="P68" s="105"/>
      <c r="Q68" s="105"/>
      <c r="R68" s="106"/>
      <c r="S68" s="86"/>
      <c r="T68" s="86"/>
      <c r="U68" s="86"/>
    </row>
    <row r="69" ht="15.75" customHeight="1">
      <c r="A69" s="102"/>
      <c r="B69" s="116" t="s">
        <v>136</v>
      </c>
      <c r="C69" s="116" t="s">
        <v>137</v>
      </c>
      <c r="D69" s="117" t="s">
        <v>138</v>
      </c>
      <c r="E69" s="116" t="s">
        <v>139</v>
      </c>
      <c r="F69" s="118" t="s">
        <v>140</v>
      </c>
      <c r="G69" s="118" t="s">
        <v>141</v>
      </c>
      <c r="H69" s="119" t="s">
        <v>142</v>
      </c>
      <c r="I69" s="104"/>
      <c r="J69" s="104"/>
      <c r="K69" s="104"/>
      <c r="L69" s="104"/>
      <c r="M69" s="104"/>
      <c r="N69" s="104"/>
      <c r="O69" s="104"/>
      <c r="P69" s="105"/>
      <c r="Q69" s="105"/>
      <c r="R69" s="106"/>
      <c r="S69" s="86"/>
      <c r="T69" s="86"/>
      <c r="U69" s="86"/>
    </row>
    <row r="70" ht="15.75" customHeight="1">
      <c r="A70" s="102"/>
      <c r="B70" s="325" t="s">
        <v>50</v>
      </c>
      <c r="C70" s="325" t="s">
        <v>13</v>
      </c>
      <c r="D70" s="120" t="s">
        <v>325</v>
      </c>
      <c r="E70" s="326">
        <v>45231.0</v>
      </c>
      <c r="F70" s="178"/>
      <c r="G70" s="202"/>
      <c r="H70" s="202"/>
      <c r="I70" s="104"/>
      <c r="J70" s="104"/>
      <c r="K70" s="104"/>
      <c r="L70" s="104"/>
      <c r="M70" s="104"/>
      <c r="N70" s="104"/>
      <c r="O70" s="104"/>
      <c r="P70" s="105"/>
      <c r="Q70" s="105"/>
      <c r="R70" s="106"/>
      <c r="S70" s="86"/>
      <c r="T70" s="86"/>
      <c r="U70" s="86"/>
    </row>
    <row r="71" ht="20.25" customHeight="1">
      <c r="A71" s="102"/>
      <c r="B71" s="325" t="s">
        <v>85</v>
      </c>
      <c r="C71" s="325" t="s">
        <v>13</v>
      </c>
      <c r="D71" s="120" t="s">
        <v>326</v>
      </c>
      <c r="E71" s="326">
        <v>45231.0</v>
      </c>
      <c r="F71" s="178"/>
      <c r="G71" s="202"/>
      <c r="H71" s="202"/>
      <c r="I71" s="104"/>
      <c r="J71" s="104"/>
      <c r="K71" s="104"/>
      <c r="L71" s="104"/>
      <c r="M71" s="104"/>
      <c r="N71" s="104"/>
      <c r="O71" s="104"/>
      <c r="P71" s="105"/>
      <c r="Q71" s="105"/>
      <c r="R71" s="106"/>
      <c r="S71" s="86"/>
      <c r="T71" s="86"/>
      <c r="U71" s="86"/>
    </row>
    <row r="72" ht="20.25" customHeight="1">
      <c r="A72" s="102"/>
      <c r="B72" s="179" t="s">
        <v>71</v>
      </c>
      <c r="C72" s="325" t="s">
        <v>14</v>
      </c>
      <c r="D72" s="179" t="s">
        <v>324</v>
      </c>
      <c r="E72" s="327">
        <v>45323.0</v>
      </c>
      <c r="F72" s="178"/>
      <c r="G72" s="202"/>
      <c r="H72" s="202"/>
      <c r="I72" s="104"/>
      <c r="J72" s="104"/>
      <c r="K72" s="104"/>
      <c r="L72" s="104"/>
      <c r="M72" s="104"/>
      <c r="N72" s="104"/>
      <c r="O72" s="104"/>
      <c r="P72" s="105"/>
      <c r="Q72" s="105"/>
      <c r="R72" s="106"/>
      <c r="S72" s="86"/>
      <c r="T72" s="86"/>
      <c r="U72" s="86"/>
    </row>
    <row r="73" ht="20.25" customHeight="1">
      <c r="A73" s="102"/>
      <c r="B73" s="32" t="s">
        <v>330</v>
      </c>
      <c r="C73" s="325" t="s">
        <v>13</v>
      </c>
      <c r="D73" s="32" t="s">
        <v>306</v>
      </c>
      <c r="E73" s="327">
        <v>45323.0</v>
      </c>
      <c r="F73" s="32"/>
      <c r="G73" s="156"/>
      <c r="H73" s="58"/>
      <c r="I73" s="104"/>
      <c r="J73" s="104"/>
      <c r="K73" s="104"/>
      <c r="L73" s="104"/>
      <c r="M73" s="104"/>
      <c r="N73" s="104"/>
      <c r="O73" s="104"/>
      <c r="P73" s="105"/>
      <c r="Q73" s="105"/>
      <c r="R73" s="106"/>
      <c r="S73" s="86"/>
      <c r="T73" s="86"/>
      <c r="U73" s="86"/>
    </row>
    <row r="74" ht="20.25" customHeight="1">
      <c r="A74" s="102"/>
      <c r="B74" s="1"/>
      <c r="C74" s="1"/>
      <c r="D74" s="1"/>
      <c r="E74" s="1"/>
      <c r="F74" s="1"/>
      <c r="G74" s="127"/>
      <c r="H74" s="127"/>
      <c r="I74" s="104"/>
      <c r="J74" s="104"/>
      <c r="K74" s="104"/>
      <c r="L74" s="104"/>
      <c r="M74" s="104"/>
      <c r="N74" s="104"/>
      <c r="O74" s="104"/>
      <c r="P74" s="105"/>
      <c r="Q74" s="106"/>
      <c r="R74" s="86"/>
      <c r="S74" s="86"/>
      <c r="T74" s="86"/>
    </row>
    <row r="75" ht="20.25" customHeight="1">
      <c r="A75" s="102"/>
      <c r="B75" s="122" t="s">
        <v>143</v>
      </c>
      <c r="C75" s="21"/>
      <c r="D75" s="21"/>
      <c r="E75" s="22"/>
      <c r="F75" s="103"/>
      <c r="G75" s="103"/>
      <c r="H75" s="103"/>
      <c r="I75" s="103"/>
      <c r="J75" s="104"/>
      <c r="K75" s="104"/>
      <c r="L75" s="104"/>
      <c r="M75" s="104"/>
      <c r="N75" s="104"/>
      <c r="O75" s="104"/>
      <c r="P75" s="105"/>
      <c r="Q75" s="105"/>
      <c r="R75" s="106"/>
      <c r="S75" s="86"/>
      <c r="T75" s="86"/>
      <c r="U75" s="86"/>
    </row>
    <row r="76" ht="15.75" customHeight="1">
      <c r="A76" s="102"/>
      <c r="B76" s="123" t="s">
        <v>136</v>
      </c>
      <c r="C76" s="124" t="s">
        <v>144</v>
      </c>
      <c r="D76" s="125" t="s">
        <v>145</v>
      </c>
      <c r="E76" s="126" t="s">
        <v>146</v>
      </c>
      <c r="F76" s="1"/>
      <c r="G76" s="127"/>
      <c r="H76" s="127"/>
      <c r="I76" s="127"/>
      <c r="J76" s="104"/>
      <c r="K76" s="104"/>
      <c r="L76" s="104"/>
      <c r="M76" s="104"/>
      <c r="N76" s="104"/>
      <c r="O76" s="104"/>
      <c r="P76" s="105"/>
      <c r="Q76" s="105"/>
      <c r="R76" s="106"/>
      <c r="S76" s="86"/>
      <c r="T76" s="86"/>
      <c r="U76" s="86"/>
    </row>
    <row r="77" ht="15.75" customHeight="1">
      <c r="A77" s="127"/>
      <c r="B77" s="128"/>
      <c r="C77" s="129"/>
      <c r="D77" s="129"/>
      <c r="E77" s="130"/>
      <c r="F77" s="1"/>
      <c r="G77" s="127"/>
      <c r="H77" s="127"/>
      <c r="I77" s="127"/>
      <c r="J77" s="1"/>
      <c r="K77" s="1"/>
      <c r="L77" s="1"/>
    </row>
    <row r="78" ht="15.75" customHeight="1">
      <c r="A78" s="127"/>
      <c r="B78" s="128"/>
      <c r="C78" s="129"/>
      <c r="D78" s="129"/>
      <c r="E78" s="131"/>
      <c r="F78" s="1"/>
      <c r="G78" s="127"/>
      <c r="H78" s="127"/>
      <c r="I78" s="127"/>
      <c r="J78" s="1"/>
      <c r="K78" s="1"/>
      <c r="L78" s="1"/>
    </row>
    <row r="79" ht="15.75" customHeight="1">
      <c r="A79" s="127"/>
      <c r="B79" s="128"/>
      <c r="C79" s="129"/>
      <c r="D79" s="129"/>
      <c r="E79" s="132"/>
      <c r="F79" s="1"/>
      <c r="G79" s="127"/>
      <c r="H79" s="127"/>
      <c r="I79" s="127"/>
      <c r="J79" s="1"/>
      <c r="K79" s="1"/>
      <c r="L79" s="1"/>
    </row>
    <row r="80" ht="15.75" customHeight="1">
      <c r="A80" s="127"/>
      <c r="B80" s="133"/>
      <c r="C80" s="133"/>
      <c r="D80" s="133"/>
      <c r="E80" s="133"/>
      <c r="F80" s="1"/>
      <c r="G80" s="127"/>
      <c r="H80" s="127"/>
      <c r="I80" s="127"/>
      <c r="J80" s="1"/>
      <c r="K80" s="1"/>
      <c r="L80" s="1"/>
    </row>
    <row r="81" ht="15.75" customHeight="1">
      <c r="A81" s="127"/>
      <c r="B81" s="122" t="s">
        <v>147</v>
      </c>
      <c r="C81" s="21"/>
      <c r="D81" s="21"/>
      <c r="E81" s="22"/>
      <c r="F81" s="1"/>
      <c r="G81" s="127"/>
      <c r="H81" s="127"/>
      <c r="I81" s="127"/>
      <c r="J81" s="1"/>
      <c r="K81" s="1"/>
    </row>
    <row r="82" ht="15.75" customHeight="1">
      <c r="A82" s="127"/>
      <c r="B82" s="123" t="s">
        <v>136</v>
      </c>
      <c r="C82" s="124" t="s">
        <v>148</v>
      </c>
      <c r="D82" s="124" t="s">
        <v>149</v>
      </c>
      <c r="E82" s="134" t="s">
        <v>150</v>
      </c>
      <c r="F82" s="1"/>
      <c r="G82" s="127"/>
      <c r="H82" s="127"/>
      <c r="I82" s="127"/>
      <c r="J82" s="1"/>
    </row>
    <row r="83" ht="31.5" customHeight="1">
      <c r="A83" s="127"/>
      <c r="B83" s="128" t="s">
        <v>151</v>
      </c>
      <c r="C83" s="328" t="s">
        <v>320</v>
      </c>
      <c r="D83" s="128" t="s">
        <v>152</v>
      </c>
      <c r="E83" s="129" t="s">
        <v>12</v>
      </c>
      <c r="F83" s="1"/>
      <c r="G83" s="127"/>
      <c r="H83" s="127"/>
      <c r="I83" s="127"/>
      <c r="J83" s="1"/>
    </row>
    <row r="84" ht="15.75" customHeight="1">
      <c r="A84" s="127"/>
      <c r="B84" s="303"/>
      <c r="C84" s="32"/>
      <c r="D84" s="304"/>
      <c r="E84" s="180"/>
      <c r="F84" s="1"/>
      <c r="G84" s="127"/>
      <c r="H84" s="127"/>
      <c r="I84" s="127"/>
      <c r="J84" s="1"/>
    </row>
    <row r="85" ht="15.75" customHeight="1">
      <c r="A85" s="127"/>
      <c r="B85" s="128"/>
      <c r="C85" s="129"/>
      <c r="D85" s="129"/>
      <c r="E85" s="129"/>
      <c r="F85" s="1"/>
      <c r="G85" s="127"/>
      <c r="H85" s="127"/>
      <c r="I85" s="127"/>
      <c r="J85" s="1"/>
    </row>
    <row r="86" ht="15.75" customHeight="1">
      <c r="A86" s="127"/>
      <c r="E86" s="1"/>
      <c r="F86" s="1"/>
      <c r="G86" s="127"/>
      <c r="H86" s="127"/>
      <c r="I86" s="127"/>
      <c r="J86" s="1"/>
      <c r="K86" s="1"/>
    </row>
    <row r="87" ht="15.75" customHeight="1">
      <c r="A87" s="127"/>
      <c r="B87" s="122" t="s">
        <v>153</v>
      </c>
      <c r="C87" s="21"/>
      <c r="D87" s="22"/>
      <c r="E87" s="1"/>
      <c r="F87" s="1"/>
      <c r="G87" s="127"/>
      <c r="H87" s="127"/>
      <c r="I87" s="127"/>
      <c r="J87" s="1"/>
      <c r="K87" s="1"/>
    </row>
    <row r="88" ht="15.75" customHeight="1">
      <c r="A88" s="127"/>
      <c r="B88" s="136" t="s">
        <v>136</v>
      </c>
      <c r="C88" s="137" t="s">
        <v>148</v>
      </c>
      <c r="D88" s="138" t="s">
        <v>154</v>
      </c>
      <c r="E88" s="1"/>
      <c r="F88" s="1"/>
      <c r="G88" s="127"/>
      <c r="H88" s="127"/>
      <c r="I88" s="127"/>
      <c r="J88" s="1"/>
      <c r="K88" s="1"/>
    </row>
    <row r="89" ht="33.75" customHeight="1">
      <c r="A89" s="127"/>
      <c r="B89" s="53" t="s">
        <v>151</v>
      </c>
      <c r="C89" s="306" t="s">
        <v>320</v>
      </c>
      <c r="D89" s="181">
        <v>45170.0</v>
      </c>
      <c r="E89" s="1"/>
      <c r="F89" s="1"/>
      <c r="G89" s="127"/>
      <c r="H89" s="127"/>
      <c r="I89" s="127"/>
      <c r="J89" s="1"/>
      <c r="K89" s="1"/>
    </row>
    <row r="90" ht="15.75" customHeight="1">
      <c r="A90" s="127"/>
      <c r="B90" s="132"/>
      <c r="C90" s="132" t="s">
        <v>312</v>
      </c>
      <c r="D90" s="132"/>
      <c r="E90" s="1"/>
      <c r="F90" s="1"/>
      <c r="G90" s="127"/>
      <c r="H90" s="127"/>
      <c r="I90" s="127"/>
      <c r="J90" s="1"/>
      <c r="K90" s="1"/>
    </row>
    <row r="91" ht="15.75" customHeight="1">
      <c r="A91" s="127"/>
      <c r="B91" s="132"/>
      <c r="C91" s="132"/>
      <c r="D91" s="132"/>
      <c r="E91" s="1"/>
      <c r="F91" s="1"/>
      <c r="G91" s="127"/>
      <c r="H91" s="127"/>
      <c r="I91" s="127"/>
      <c r="J91" s="1"/>
      <c r="K91" s="1"/>
    </row>
    <row r="92" ht="15.75" customHeight="1">
      <c r="A92" s="127"/>
      <c r="E92" s="1"/>
      <c r="F92" s="1"/>
      <c r="G92" s="127"/>
      <c r="H92" s="127"/>
      <c r="I92" s="127"/>
      <c r="J92" s="1"/>
      <c r="K92" s="1"/>
    </row>
    <row r="93" ht="15.75" customHeight="1">
      <c r="A93" s="127"/>
      <c r="E93" s="1"/>
      <c r="F93" s="1"/>
      <c r="G93" s="127"/>
      <c r="H93" s="127"/>
      <c r="I93" s="127"/>
      <c r="J93" s="1"/>
      <c r="K93" s="1"/>
    </row>
    <row r="94" ht="15.75" customHeight="1">
      <c r="A94" s="127"/>
      <c r="E94" s="1"/>
      <c r="F94" s="1"/>
      <c r="G94" s="127"/>
      <c r="H94" s="127"/>
      <c r="I94" s="127"/>
      <c r="J94" s="1"/>
      <c r="K94" s="1"/>
    </row>
    <row r="95" ht="15.75" customHeight="1">
      <c r="A95" s="127"/>
      <c r="E95" s="1"/>
      <c r="F95" s="1"/>
      <c r="G95" s="127"/>
      <c r="H95" s="127"/>
      <c r="I95" s="127"/>
      <c r="J95" s="1"/>
      <c r="K95" s="1"/>
    </row>
    <row r="96" ht="15.75" customHeight="1">
      <c r="A96" s="127"/>
      <c r="E96" s="1"/>
      <c r="F96" s="1"/>
      <c r="G96" s="127"/>
      <c r="H96" s="127"/>
      <c r="I96" s="127"/>
      <c r="J96" s="1"/>
      <c r="K96" s="1"/>
    </row>
    <row r="97" ht="15.75" customHeight="1">
      <c r="A97" s="127"/>
      <c r="E97" s="1"/>
      <c r="F97" s="1"/>
      <c r="G97" s="127"/>
      <c r="H97" s="127"/>
      <c r="I97" s="127"/>
      <c r="J97" s="1"/>
      <c r="K97" s="1"/>
    </row>
    <row r="98" ht="15.75" customHeight="1">
      <c r="A98" s="127"/>
      <c r="E98" s="1"/>
      <c r="F98" s="1"/>
      <c r="G98" s="127"/>
      <c r="H98" s="127"/>
      <c r="I98" s="127"/>
      <c r="J98" s="1"/>
      <c r="K98" s="1"/>
    </row>
    <row r="99" ht="15.75" customHeight="1">
      <c r="A99" s="127"/>
      <c r="E99" s="1"/>
      <c r="F99" s="1"/>
      <c r="G99" s="127"/>
      <c r="H99" s="127"/>
      <c r="I99" s="127"/>
      <c r="J99" s="1"/>
      <c r="K99" s="1"/>
    </row>
    <row r="100" ht="15.75" customHeight="1">
      <c r="A100" s="127"/>
      <c r="E100" s="1"/>
      <c r="F100" s="1"/>
      <c r="G100" s="127"/>
      <c r="H100" s="127"/>
      <c r="I100" s="127"/>
      <c r="J100" s="1"/>
      <c r="K100" s="1"/>
    </row>
    <row r="101" ht="15.75" customHeight="1">
      <c r="A101" s="127"/>
      <c r="E101" s="1"/>
      <c r="F101" s="1"/>
      <c r="G101" s="127"/>
      <c r="H101" s="127"/>
      <c r="I101" s="127"/>
      <c r="J101" s="1"/>
      <c r="K101" s="1"/>
    </row>
    <row r="102" ht="15.75" customHeight="1">
      <c r="A102" s="127"/>
      <c r="E102" s="1"/>
      <c r="F102" s="1"/>
      <c r="G102" s="127"/>
      <c r="H102" s="127"/>
      <c r="I102" s="127"/>
      <c r="J102" s="1"/>
      <c r="K102" s="1"/>
    </row>
    <row r="103" ht="15.75" customHeight="1">
      <c r="A103" s="127"/>
      <c r="E103" s="1"/>
      <c r="F103" s="1"/>
      <c r="G103" s="127"/>
      <c r="H103" s="127"/>
      <c r="I103" s="127"/>
      <c r="J103" s="1"/>
      <c r="K103" s="1"/>
    </row>
    <row r="104" ht="15.75" customHeight="1">
      <c r="A104" s="127"/>
      <c r="E104" s="1"/>
      <c r="F104" s="1"/>
      <c r="G104" s="127"/>
      <c r="H104" s="127"/>
      <c r="I104" s="127"/>
      <c r="J104" s="1"/>
      <c r="K104" s="1"/>
    </row>
    <row r="105" ht="15.75" customHeight="1">
      <c r="A105" s="127"/>
      <c r="E105" s="1"/>
      <c r="F105" s="1"/>
      <c r="G105" s="127"/>
      <c r="H105" s="127"/>
      <c r="I105" s="127"/>
      <c r="J105" s="1"/>
      <c r="K105" s="1"/>
    </row>
    <row r="106" ht="15.75" customHeight="1">
      <c r="A106" s="127"/>
      <c r="E106" s="1"/>
      <c r="F106" s="1"/>
      <c r="G106" s="127"/>
      <c r="H106" s="127"/>
      <c r="I106" s="127"/>
      <c r="J106" s="1"/>
      <c r="K106" s="1"/>
    </row>
    <row r="107" ht="15.75" customHeight="1">
      <c r="A107" s="127"/>
      <c r="E107" s="1"/>
      <c r="F107" s="1"/>
      <c r="G107" s="127"/>
      <c r="H107" s="127"/>
      <c r="I107" s="127"/>
      <c r="J107" s="1"/>
      <c r="K107" s="1"/>
    </row>
    <row r="108" ht="15.75" customHeight="1">
      <c r="A108" s="127"/>
      <c r="F108" s="1"/>
      <c r="G108" s="127"/>
      <c r="H108" s="127"/>
      <c r="I108" s="127"/>
      <c r="J108" s="1"/>
      <c r="K108" s="1"/>
      <c r="L108" s="1"/>
    </row>
    <row r="109" ht="15.75" customHeight="1">
      <c r="A109" s="127"/>
      <c r="F109" s="1"/>
      <c r="G109" s="127"/>
      <c r="H109" s="127"/>
      <c r="I109" s="127"/>
      <c r="J109" s="1"/>
      <c r="K109" s="1"/>
      <c r="L109" s="1"/>
    </row>
    <row r="110" ht="15.75" customHeight="1">
      <c r="A110" s="127"/>
      <c r="F110" s="1"/>
      <c r="G110" s="127"/>
      <c r="H110" s="127"/>
      <c r="I110" s="127"/>
      <c r="J110" s="1"/>
      <c r="K110" s="1"/>
      <c r="L110" s="1"/>
    </row>
    <row r="111" ht="15.75" customHeight="1">
      <c r="A111" s="127"/>
      <c r="F111" s="1"/>
      <c r="G111" s="127"/>
      <c r="H111" s="127"/>
      <c r="I111" s="127"/>
      <c r="J111" s="1"/>
      <c r="K111" s="1"/>
      <c r="L111" s="1"/>
    </row>
    <row r="112" ht="15.75" customHeight="1">
      <c r="A112" s="127"/>
      <c r="F112" s="1"/>
      <c r="G112" s="127"/>
      <c r="H112" s="127"/>
      <c r="I112" s="127"/>
      <c r="J112" s="1"/>
      <c r="K112" s="1"/>
      <c r="L112" s="1"/>
    </row>
    <row r="113" ht="15.75" customHeight="1">
      <c r="A113" s="127"/>
      <c r="F113" s="1"/>
      <c r="G113" s="127"/>
      <c r="H113" s="127"/>
      <c r="I113" s="127"/>
      <c r="J113" s="1"/>
      <c r="K113" s="1"/>
      <c r="L113" s="1"/>
    </row>
    <row r="114" ht="15.75" customHeight="1">
      <c r="A114" s="127"/>
      <c r="F114" s="1"/>
      <c r="G114" s="127"/>
      <c r="H114" s="127"/>
      <c r="I114" s="127"/>
      <c r="J114" s="1"/>
      <c r="K114" s="1"/>
      <c r="L114" s="1"/>
    </row>
    <row r="115" ht="15.75" customHeight="1">
      <c r="A115" s="127"/>
      <c r="F115" s="1"/>
      <c r="G115" s="127"/>
      <c r="H115" s="127"/>
      <c r="I115" s="127"/>
      <c r="J115" s="1"/>
      <c r="K115" s="1"/>
      <c r="L115" s="1"/>
    </row>
    <row r="116" ht="15.75" customHeight="1">
      <c r="A116" s="127"/>
      <c r="F116" s="1"/>
      <c r="G116" s="127"/>
      <c r="H116" s="127"/>
      <c r="I116" s="127"/>
      <c r="J116" s="1"/>
      <c r="K116" s="1"/>
      <c r="L116" s="1"/>
    </row>
    <row r="117" ht="15.75" customHeight="1">
      <c r="A117" s="127"/>
      <c r="F117" s="1"/>
      <c r="G117" s="127"/>
      <c r="H117" s="127"/>
      <c r="I117" s="127"/>
      <c r="J117" s="1"/>
      <c r="K117" s="1"/>
      <c r="L117" s="1"/>
    </row>
    <row r="118" ht="15.75" customHeight="1">
      <c r="A118" s="127"/>
      <c r="F118" s="1"/>
      <c r="G118" s="127"/>
      <c r="H118" s="127"/>
      <c r="I118" s="127"/>
      <c r="J118" s="1"/>
      <c r="K118" s="1"/>
      <c r="L118" s="1"/>
    </row>
    <row r="119" ht="15.75" customHeight="1">
      <c r="A119" s="127"/>
      <c r="F119" s="1"/>
      <c r="G119" s="127"/>
      <c r="H119" s="127"/>
      <c r="I119" s="127"/>
      <c r="J119" s="1"/>
      <c r="K119" s="1"/>
      <c r="L119" s="1"/>
    </row>
    <row r="120" ht="15.75" customHeight="1">
      <c r="A120" s="127"/>
      <c r="F120" s="1"/>
      <c r="G120" s="127"/>
      <c r="H120" s="127"/>
      <c r="I120" s="127"/>
      <c r="J120" s="1"/>
      <c r="K120" s="1"/>
      <c r="L120" s="1"/>
    </row>
    <row r="121" ht="15.75" customHeight="1">
      <c r="A121" s="127"/>
      <c r="F121" s="1"/>
      <c r="G121" s="127"/>
      <c r="H121" s="127"/>
      <c r="I121" s="127"/>
      <c r="J121" s="1"/>
      <c r="K121" s="1"/>
      <c r="L121" s="1"/>
    </row>
    <row r="122" ht="15.75" customHeight="1">
      <c r="A122" s="127"/>
      <c r="F122" s="1"/>
      <c r="G122" s="127"/>
      <c r="H122" s="127"/>
      <c r="I122" s="127"/>
      <c r="J122" s="1"/>
      <c r="K122" s="1"/>
      <c r="L122" s="1"/>
    </row>
    <row r="123" ht="15.75" customHeight="1">
      <c r="A123" s="127"/>
      <c r="F123" s="1"/>
      <c r="G123" s="127"/>
      <c r="H123" s="127"/>
      <c r="I123" s="127"/>
      <c r="J123" s="1"/>
      <c r="K123" s="1"/>
      <c r="L123" s="1"/>
    </row>
    <row r="124" ht="15.75" customHeight="1">
      <c r="A124" s="127"/>
      <c r="F124" s="1"/>
      <c r="G124" s="127"/>
      <c r="H124" s="127"/>
      <c r="I124" s="127"/>
      <c r="J124" s="1"/>
      <c r="K124" s="1"/>
      <c r="L124" s="1"/>
    </row>
    <row r="125" ht="15.75" customHeight="1">
      <c r="A125" s="127"/>
      <c r="F125" s="1"/>
      <c r="G125" s="127"/>
      <c r="H125" s="127"/>
      <c r="I125" s="127"/>
      <c r="J125" s="1"/>
      <c r="K125" s="1"/>
      <c r="L125" s="1"/>
    </row>
    <row r="126" ht="15.75" customHeight="1">
      <c r="A126" s="127"/>
      <c r="F126" s="1"/>
      <c r="G126" s="127"/>
      <c r="H126" s="127"/>
      <c r="I126" s="127"/>
      <c r="J126" s="1"/>
      <c r="K126" s="1"/>
      <c r="L126" s="1"/>
    </row>
    <row r="127" ht="15.75" customHeight="1">
      <c r="A127" s="127"/>
      <c r="F127" s="1"/>
      <c r="G127" s="127"/>
      <c r="H127" s="127"/>
      <c r="I127" s="127"/>
      <c r="J127" s="1"/>
      <c r="K127" s="1"/>
      <c r="L127" s="1"/>
    </row>
    <row r="128" ht="15.75" customHeight="1">
      <c r="A128" s="127"/>
      <c r="F128" s="1"/>
      <c r="G128" s="127"/>
      <c r="H128" s="127"/>
      <c r="I128" s="127"/>
      <c r="J128" s="1"/>
      <c r="K128" s="1"/>
      <c r="L128" s="1"/>
    </row>
    <row r="129" ht="15.75" customHeight="1">
      <c r="A129" s="127"/>
      <c r="F129" s="1"/>
      <c r="G129" s="127"/>
      <c r="H129" s="127"/>
      <c r="I129" s="127"/>
      <c r="J129" s="1"/>
      <c r="K129" s="1"/>
      <c r="L129" s="1"/>
    </row>
    <row r="130" ht="15.75" customHeight="1">
      <c r="A130" s="127"/>
      <c r="F130" s="1"/>
      <c r="G130" s="127"/>
      <c r="H130" s="127"/>
      <c r="I130" s="127"/>
      <c r="J130" s="1"/>
      <c r="K130" s="1"/>
      <c r="L130" s="1"/>
    </row>
    <row r="131" ht="15.75" customHeight="1">
      <c r="A131" s="127"/>
      <c r="F131" s="1"/>
      <c r="G131" s="127"/>
      <c r="H131" s="127"/>
      <c r="I131" s="127"/>
      <c r="J131" s="1"/>
      <c r="K131" s="1"/>
      <c r="L131" s="1"/>
    </row>
    <row r="132" ht="15.75" customHeight="1">
      <c r="A132" s="127"/>
      <c r="F132" s="1"/>
      <c r="G132" s="127"/>
      <c r="H132" s="127"/>
      <c r="I132" s="127"/>
      <c r="J132" s="1"/>
      <c r="K132" s="1"/>
      <c r="L132" s="1"/>
    </row>
    <row r="133" ht="15.75" customHeight="1">
      <c r="A133" s="127"/>
      <c r="F133" s="1"/>
      <c r="G133" s="127"/>
      <c r="H133" s="127"/>
      <c r="I133" s="127"/>
      <c r="J133" s="1"/>
      <c r="K133" s="1"/>
      <c r="L133" s="1"/>
    </row>
    <row r="134" ht="15.75" customHeight="1">
      <c r="A134" s="127"/>
      <c r="F134" s="1"/>
      <c r="G134" s="127"/>
      <c r="H134" s="127"/>
      <c r="I134" s="127"/>
      <c r="J134" s="1"/>
      <c r="K134" s="1"/>
      <c r="L134" s="1"/>
    </row>
    <row r="135" ht="15.75" customHeight="1">
      <c r="A135" s="127"/>
      <c r="F135" s="1"/>
      <c r="G135" s="127"/>
      <c r="H135" s="127"/>
      <c r="I135" s="127"/>
      <c r="J135" s="1"/>
      <c r="K135" s="1"/>
      <c r="L135" s="1"/>
    </row>
    <row r="136" ht="15.75" customHeight="1">
      <c r="A136" s="127"/>
      <c r="F136" s="1"/>
      <c r="G136" s="127"/>
      <c r="H136" s="127"/>
      <c r="I136" s="127"/>
      <c r="J136" s="1"/>
      <c r="K136" s="1"/>
      <c r="L136" s="1"/>
    </row>
    <row r="137" ht="15.75" customHeight="1">
      <c r="A137" s="127"/>
      <c r="F137" s="1"/>
      <c r="G137" s="127"/>
      <c r="H137" s="127"/>
      <c r="I137" s="127"/>
      <c r="J137" s="1"/>
      <c r="K137" s="1"/>
      <c r="L137" s="1"/>
    </row>
    <row r="138" ht="15.75" customHeight="1">
      <c r="A138" s="127"/>
      <c r="F138" s="1"/>
      <c r="G138" s="127"/>
      <c r="H138" s="127"/>
      <c r="I138" s="127"/>
      <c r="J138" s="1"/>
      <c r="K138" s="1"/>
      <c r="L138" s="1"/>
    </row>
    <row r="139" ht="15.75" customHeight="1">
      <c r="A139" s="127"/>
      <c r="F139" s="1"/>
      <c r="G139" s="127"/>
      <c r="H139" s="127"/>
      <c r="I139" s="127"/>
      <c r="J139" s="1"/>
      <c r="K139" s="1"/>
      <c r="L139" s="1"/>
    </row>
    <row r="140" ht="15.75" customHeight="1">
      <c r="A140" s="127"/>
      <c r="F140" s="1"/>
      <c r="G140" s="127"/>
      <c r="H140" s="127"/>
      <c r="I140" s="127"/>
      <c r="J140" s="1"/>
      <c r="K140" s="1"/>
      <c r="L140" s="1"/>
    </row>
    <row r="141" ht="15.75" customHeight="1">
      <c r="A141" s="127"/>
      <c r="F141" s="1"/>
      <c r="G141" s="127"/>
      <c r="H141" s="127"/>
      <c r="I141" s="127"/>
      <c r="J141" s="1"/>
      <c r="K141" s="1"/>
      <c r="L141" s="1"/>
    </row>
    <row r="142" ht="15.75" customHeight="1">
      <c r="A142" s="127"/>
      <c r="F142" s="1"/>
      <c r="G142" s="127"/>
      <c r="H142" s="127"/>
      <c r="I142" s="127"/>
      <c r="J142" s="1"/>
      <c r="K142" s="1"/>
      <c r="L142" s="1"/>
    </row>
    <row r="143" ht="15.75" customHeight="1">
      <c r="A143" s="127"/>
      <c r="F143" s="1"/>
      <c r="G143" s="127"/>
      <c r="H143" s="127"/>
      <c r="I143" s="127"/>
      <c r="J143" s="1"/>
      <c r="K143" s="1"/>
      <c r="L143" s="1"/>
    </row>
    <row r="144" ht="15.75" customHeight="1">
      <c r="A144" s="127"/>
      <c r="F144" s="1"/>
      <c r="G144" s="127"/>
      <c r="H144" s="127"/>
      <c r="I144" s="127"/>
      <c r="J144" s="1"/>
      <c r="K144" s="1"/>
      <c r="L144" s="1"/>
    </row>
    <row r="145" ht="15.75" customHeight="1">
      <c r="A145" s="127"/>
      <c r="F145" s="1"/>
      <c r="G145" s="127"/>
      <c r="H145" s="127"/>
      <c r="I145" s="127"/>
      <c r="J145" s="1"/>
      <c r="K145" s="1"/>
      <c r="L145" s="1"/>
    </row>
    <row r="146" ht="15.75" customHeight="1">
      <c r="A146" s="127"/>
      <c r="F146" s="1"/>
      <c r="G146" s="127"/>
      <c r="H146" s="127"/>
      <c r="I146" s="127"/>
      <c r="J146" s="1"/>
      <c r="K146" s="1"/>
      <c r="L146" s="1"/>
    </row>
    <row r="147" ht="15.75" customHeight="1">
      <c r="A147" s="127"/>
      <c r="F147" s="1"/>
      <c r="G147" s="127"/>
      <c r="H147" s="127"/>
      <c r="I147" s="127"/>
      <c r="J147" s="1"/>
      <c r="K147" s="1"/>
      <c r="L147" s="1"/>
    </row>
    <row r="148" ht="15.75" customHeight="1">
      <c r="A148" s="127"/>
      <c r="F148" s="1"/>
      <c r="G148" s="127"/>
      <c r="H148" s="127"/>
      <c r="I148" s="127"/>
      <c r="J148" s="1"/>
      <c r="K148" s="1"/>
      <c r="L148" s="1"/>
    </row>
    <row r="149" ht="15.75" customHeight="1">
      <c r="A149" s="127"/>
      <c r="F149" s="1"/>
      <c r="G149" s="127"/>
      <c r="H149" s="127"/>
      <c r="I149" s="127"/>
      <c r="J149" s="1"/>
      <c r="K149" s="1"/>
      <c r="L149" s="1"/>
    </row>
    <row r="150" ht="15.75" customHeight="1">
      <c r="A150" s="127"/>
      <c r="F150" s="1"/>
      <c r="G150" s="127"/>
      <c r="H150" s="127"/>
      <c r="I150" s="127"/>
      <c r="J150" s="1"/>
      <c r="K150" s="1"/>
      <c r="L150" s="1"/>
    </row>
    <row r="151" ht="15.75" customHeight="1">
      <c r="A151" s="127"/>
      <c r="F151" s="1"/>
      <c r="G151" s="127"/>
      <c r="H151" s="127"/>
      <c r="I151" s="127"/>
      <c r="J151" s="1"/>
      <c r="K151" s="1"/>
      <c r="L151" s="1"/>
    </row>
    <row r="152" ht="15.75" customHeight="1">
      <c r="A152" s="127"/>
      <c r="F152" s="1"/>
      <c r="G152" s="127"/>
      <c r="H152" s="127"/>
      <c r="I152" s="127"/>
      <c r="J152" s="1"/>
      <c r="K152" s="1"/>
      <c r="L152" s="1"/>
    </row>
    <row r="153" ht="15.75" customHeight="1">
      <c r="A153" s="127"/>
      <c r="F153" s="1"/>
      <c r="G153" s="127"/>
      <c r="H153" s="127"/>
      <c r="I153" s="127"/>
      <c r="J153" s="1"/>
      <c r="K153" s="1"/>
      <c r="L153" s="1"/>
    </row>
    <row r="154" ht="15.75" customHeight="1">
      <c r="A154" s="127"/>
      <c r="F154" s="1"/>
      <c r="G154" s="127"/>
      <c r="H154" s="127"/>
      <c r="I154" s="127"/>
      <c r="J154" s="1"/>
      <c r="K154" s="1"/>
      <c r="L154" s="1"/>
    </row>
    <row r="155" ht="15.75" customHeight="1">
      <c r="A155" s="127"/>
      <c r="F155" s="1"/>
      <c r="G155" s="127"/>
      <c r="H155" s="127"/>
      <c r="I155" s="127"/>
      <c r="J155" s="1"/>
      <c r="K155" s="1"/>
      <c r="L155" s="1"/>
    </row>
    <row r="156" ht="15.75" customHeight="1">
      <c r="A156" s="127"/>
      <c r="F156" s="1"/>
      <c r="G156" s="127"/>
      <c r="H156" s="127"/>
      <c r="I156" s="127"/>
      <c r="J156" s="1"/>
      <c r="K156" s="1"/>
      <c r="L156" s="1"/>
    </row>
    <row r="157" ht="15.75" customHeight="1">
      <c r="A157" s="127"/>
      <c r="F157" s="1"/>
      <c r="G157" s="127"/>
      <c r="H157" s="127"/>
      <c r="I157" s="127"/>
      <c r="J157" s="1"/>
      <c r="K157" s="1"/>
      <c r="L157" s="1"/>
    </row>
    <row r="158" ht="15.75" customHeight="1">
      <c r="A158" s="127"/>
      <c r="F158" s="1"/>
      <c r="G158" s="127"/>
      <c r="H158" s="127"/>
      <c r="I158" s="127"/>
      <c r="J158" s="1"/>
      <c r="K158" s="1"/>
      <c r="L158" s="1"/>
    </row>
    <row r="159" ht="15.75" customHeight="1">
      <c r="A159" s="127"/>
      <c r="F159" s="1"/>
      <c r="G159" s="127"/>
      <c r="H159" s="127"/>
      <c r="I159" s="127"/>
      <c r="J159" s="1"/>
      <c r="K159" s="1"/>
      <c r="L159" s="1"/>
    </row>
    <row r="160" ht="15.75" customHeight="1">
      <c r="A160" s="127"/>
      <c r="F160" s="1"/>
      <c r="G160" s="127"/>
      <c r="H160" s="127"/>
      <c r="I160" s="127"/>
      <c r="J160" s="1"/>
      <c r="K160" s="1"/>
      <c r="L160" s="1"/>
    </row>
    <row r="161" ht="15.75" customHeight="1">
      <c r="A161" s="127"/>
      <c r="F161" s="1"/>
      <c r="G161" s="127"/>
      <c r="H161" s="127"/>
      <c r="I161" s="127"/>
      <c r="J161" s="1"/>
      <c r="K161" s="1"/>
      <c r="L161" s="1"/>
    </row>
    <row r="162" ht="15.75" customHeight="1">
      <c r="A162" s="127"/>
      <c r="F162" s="1"/>
      <c r="G162" s="127"/>
      <c r="H162" s="127"/>
      <c r="I162" s="127"/>
      <c r="J162" s="1"/>
      <c r="K162" s="1"/>
      <c r="L162" s="1"/>
    </row>
    <row r="163" ht="15.75" customHeight="1">
      <c r="A163" s="127"/>
      <c r="F163" s="1"/>
      <c r="G163" s="127"/>
      <c r="H163" s="127"/>
      <c r="I163" s="127"/>
      <c r="J163" s="1"/>
      <c r="K163" s="1"/>
      <c r="L163" s="1"/>
    </row>
    <row r="164" ht="15.75" customHeight="1">
      <c r="A164" s="127"/>
      <c r="F164" s="1"/>
      <c r="G164" s="127"/>
      <c r="H164" s="127"/>
      <c r="I164" s="127"/>
      <c r="J164" s="1"/>
      <c r="K164" s="1"/>
      <c r="L164" s="1"/>
    </row>
    <row r="165" ht="15.75" customHeight="1">
      <c r="A165" s="127"/>
      <c r="F165" s="1"/>
      <c r="G165" s="127"/>
      <c r="H165" s="127"/>
      <c r="I165" s="127"/>
      <c r="J165" s="1"/>
      <c r="K165" s="1"/>
      <c r="L165" s="1"/>
    </row>
    <row r="166" ht="15.75" customHeight="1">
      <c r="A166" s="127"/>
      <c r="F166" s="1"/>
      <c r="G166" s="127"/>
      <c r="H166" s="127"/>
      <c r="I166" s="127"/>
      <c r="J166" s="1"/>
      <c r="K166" s="1"/>
      <c r="L166" s="1"/>
    </row>
    <row r="167" ht="15.75" customHeight="1">
      <c r="A167" s="127"/>
      <c r="F167" s="1"/>
      <c r="G167" s="127"/>
      <c r="H167" s="127"/>
      <c r="I167" s="127"/>
      <c r="J167" s="1"/>
      <c r="K167" s="1"/>
      <c r="L167" s="1"/>
    </row>
    <row r="168" ht="15.75" customHeight="1">
      <c r="A168" s="127"/>
      <c r="F168" s="1"/>
      <c r="G168" s="127"/>
      <c r="H168" s="127"/>
      <c r="I168" s="127"/>
      <c r="J168" s="1"/>
      <c r="K168" s="1"/>
      <c r="L168" s="1"/>
    </row>
    <row r="169" ht="15.75" customHeight="1">
      <c r="A169" s="127"/>
      <c r="F169" s="1"/>
      <c r="G169" s="127"/>
      <c r="H169" s="127"/>
      <c r="I169" s="127"/>
      <c r="J169" s="1"/>
      <c r="K169" s="1"/>
      <c r="L169" s="1"/>
    </row>
    <row r="170" ht="15.75" customHeight="1">
      <c r="A170" s="127"/>
      <c r="F170" s="1"/>
      <c r="G170" s="127"/>
      <c r="H170" s="127"/>
      <c r="I170" s="127"/>
      <c r="J170" s="1"/>
      <c r="K170" s="1"/>
      <c r="L170" s="1"/>
    </row>
    <row r="171" ht="15.75" customHeight="1">
      <c r="A171" s="127"/>
      <c r="F171" s="1"/>
      <c r="G171" s="127"/>
      <c r="H171" s="127"/>
      <c r="I171" s="127"/>
      <c r="J171" s="1"/>
      <c r="K171" s="1"/>
      <c r="L171" s="1"/>
    </row>
    <row r="172" ht="15.75" customHeight="1">
      <c r="A172" s="127"/>
      <c r="F172" s="1"/>
      <c r="G172" s="127"/>
      <c r="H172" s="127"/>
      <c r="I172" s="127"/>
      <c r="J172" s="1"/>
      <c r="K172" s="1"/>
      <c r="L172" s="1"/>
    </row>
    <row r="173" ht="15.75" customHeight="1">
      <c r="A173" s="127"/>
      <c r="F173" s="1"/>
      <c r="G173" s="127"/>
      <c r="H173" s="127"/>
      <c r="I173" s="127"/>
      <c r="J173" s="1"/>
      <c r="K173" s="1"/>
      <c r="L173" s="1"/>
    </row>
    <row r="174" ht="15.75" customHeight="1">
      <c r="A174" s="127"/>
      <c r="F174" s="1"/>
      <c r="G174" s="127"/>
      <c r="H174" s="127"/>
      <c r="I174" s="127"/>
      <c r="J174" s="1"/>
      <c r="K174" s="1"/>
      <c r="L174" s="1"/>
    </row>
    <row r="175" ht="15.75" customHeight="1">
      <c r="A175" s="127"/>
      <c r="F175" s="1"/>
      <c r="G175" s="127"/>
      <c r="H175" s="127"/>
      <c r="I175" s="127"/>
      <c r="J175" s="1"/>
      <c r="K175" s="1"/>
      <c r="L175" s="1"/>
    </row>
    <row r="176" ht="15.75" customHeight="1">
      <c r="A176" s="127"/>
      <c r="F176" s="1"/>
      <c r="G176" s="127"/>
      <c r="H176" s="127"/>
      <c r="I176" s="127"/>
      <c r="J176" s="1"/>
      <c r="K176" s="1"/>
      <c r="L176" s="1"/>
    </row>
    <row r="177" ht="15.75" customHeight="1">
      <c r="A177" s="127"/>
      <c r="F177" s="1"/>
      <c r="G177" s="127"/>
      <c r="H177" s="127"/>
      <c r="I177" s="127"/>
      <c r="J177" s="1"/>
      <c r="K177" s="1"/>
      <c r="L177" s="1"/>
    </row>
    <row r="178" ht="15.75" customHeight="1">
      <c r="A178" s="127"/>
      <c r="F178" s="1"/>
      <c r="G178" s="127"/>
      <c r="H178" s="127"/>
      <c r="I178" s="127"/>
      <c r="J178" s="1"/>
      <c r="K178" s="1"/>
      <c r="L178" s="1"/>
    </row>
    <row r="179" ht="15.75" customHeight="1">
      <c r="A179" s="127"/>
      <c r="F179" s="1"/>
      <c r="G179" s="127"/>
      <c r="H179" s="127"/>
      <c r="I179" s="127"/>
      <c r="J179" s="1"/>
      <c r="K179" s="1"/>
      <c r="L179" s="1"/>
    </row>
    <row r="180" ht="15.75" customHeight="1">
      <c r="A180" s="127"/>
      <c r="F180" s="1"/>
      <c r="G180" s="127"/>
      <c r="H180" s="127"/>
      <c r="I180" s="127"/>
      <c r="J180" s="1"/>
      <c r="K180" s="1"/>
      <c r="L180" s="1"/>
    </row>
    <row r="181" ht="15.75" customHeight="1">
      <c r="A181" s="127"/>
      <c r="F181" s="1"/>
      <c r="G181" s="127"/>
      <c r="H181" s="127"/>
      <c r="I181" s="127"/>
      <c r="J181" s="1"/>
      <c r="K181" s="1"/>
      <c r="L181" s="1"/>
    </row>
    <row r="182" ht="15.75" customHeight="1">
      <c r="A182" s="127"/>
      <c r="F182" s="1"/>
      <c r="G182" s="127"/>
      <c r="H182" s="127"/>
      <c r="I182" s="127"/>
      <c r="J182" s="1"/>
      <c r="K182" s="1"/>
      <c r="L182" s="1"/>
    </row>
    <row r="183" ht="15.75" customHeight="1">
      <c r="A183" s="127"/>
      <c r="F183" s="1"/>
      <c r="G183" s="127"/>
      <c r="H183" s="127"/>
      <c r="I183" s="127"/>
      <c r="J183" s="1"/>
      <c r="K183" s="1"/>
      <c r="L183" s="1"/>
    </row>
    <row r="184" ht="15.75" customHeight="1">
      <c r="A184" s="127"/>
      <c r="F184" s="1"/>
      <c r="G184" s="127"/>
      <c r="H184" s="127"/>
      <c r="I184" s="127"/>
      <c r="J184" s="1"/>
      <c r="K184" s="1"/>
      <c r="L184" s="1"/>
    </row>
    <row r="185" ht="15.75" customHeight="1">
      <c r="A185" s="127"/>
      <c r="F185" s="1"/>
      <c r="G185" s="127"/>
      <c r="H185" s="127"/>
      <c r="I185" s="127"/>
      <c r="J185" s="1"/>
      <c r="K185" s="1"/>
      <c r="L185" s="1"/>
    </row>
    <row r="186" ht="15.75" customHeight="1">
      <c r="A186" s="127"/>
      <c r="F186" s="1"/>
      <c r="G186" s="127"/>
      <c r="H186" s="127"/>
      <c r="I186" s="127"/>
      <c r="J186" s="1"/>
      <c r="K186" s="1"/>
      <c r="L186" s="1"/>
    </row>
    <row r="187" ht="15.75" customHeight="1">
      <c r="A187" s="127"/>
      <c r="F187" s="1"/>
      <c r="G187" s="127"/>
      <c r="H187" s="127"/>
      <c r="I187" s="127"/>
      <c r="J187" s="1"/>
      <c r="K187" s="1"/>
      <c r="L187" s="1"/>
    </row>
    <row r="188" ht="15.75" customHeight="1">
      <c r="A188" s="127"/>
      <c r="F188" s="1"/>
      <c r="G188" s="127"/>
      <c r="H188" s="127"/>
      <c r="I188" s="127"/>
      <c r="J188" s="1"/>
      <c r="K188" s="1"/>
      <c r="L188" s="1"/>
    </row>
    <row r="189" ht="15.75" customHeight="1">
      <c r="A189" s="127"/>
      <c r="F189" s="1"/>
      <c r="G189" s="127"/>
      <c r="H189" s="127"/>
      <c r="I189" s="127"/>
      <c r="J189" s="1"/>
      <c r="K189" s="1"/>
      <c r="L189" s="1"/>
    </row>
    <row r="190" ht="15.75" customHeight="1">
      <c r="A190" s="127"/>
      <c r="F190" s="1"/>
      <c r="G190" s="127"/>
      <c r="H190" s="127"/>
      <c r="I190" s="127"/>
      <c r="J190" s="1"/>
      <c r="K190" s="1"/>
      <c r="L190" s="1"/>
    </row>
    <row r="191" ht="15.75" customHeight="1">
      <c r="A191" s="127"/>
      <c r="F191" s="1"/>
      <c r="G191" s="127"/>
      <c r="H191" s="127"/>
      <c r="I191" s="127"/>
      <c r="J191" s="1"/>
      <c r="K191" s="1"/>
      <c r="L191" s="1"/>
    </row>
    <row r="192" ht="15.75" customHeight="1">
      <c r="A192" s="127"/>
      <c r="F192" s="1"/>
      <c r="G192" s="127"/>
      <c r="H192" s="127"/>
      <c r="I192" s="127"/>
      <c r="J192" s="1"/>
      <c r="K192" s="1"/>
      <c r="L192" s="1"/>
    </row>
    <row r="193" ht="15.75" customHeight="1">
      <c r="A193" s="127"/>
      <c r="F193" s="1"/>
      <c r="G193" s="127"/>
      <c r="H193" s="127"/>
      <c r="I193" s="127"/>
      <c r="J193" s="1"/>
      <c r="K193" s="1"/>
      <c r="L193" s="1"/>
    </row>
    <row r="194" ht="15.75" customHeight="1">
      <c r="A194" s="127"/>
      <c r="F194" s="1"/>
      <c r="G194" s="127"/>
      <c r="H194" s="127"/>
      <c r="I194" s="127"/>
      <c r="J194" s="1"/>
      <c r="K194" s="1"/>
      <c r="L194" s="1"/>
    </row>
    <row r="195" ht="15.75" customHeight="1">
      <c r="A195" s="127"/>
      <c r="F195" s="1"/>
      <c r="G195" s="127"/>
      <c r="H195" s="127"/>
      <c r="I195" s="127"/>
      <c r="J195" s="1"/>
      <c r="K195" s="1"/>
      <c r="L195" s="1"/>
    </row>
    <row r="196" ht="15.75" customHeight="1">
      <c r="A196" s="127"/>
      <c r="F196" s="1"/>
      <c r="G196" s="127"/>
      <c r="H196" s="127"/>
      <c r="I196" s="127"/>
      <c r="J196" s="1"/>
      <c r="K196" s="1"/>
      <c r="L196" s="1"/>
    </row>
    <row r="197" ht="15.75" customHeight="1">
      <c r="A197" s="127"/>
      <c r="F197" s="1"/>
      <c r="G197" s="127"/>
      <c r="H197" s="127"/>
      <c r="I197" s="127"/>
      <c r="J197" s="1"/>
      <c r="K197" s="1"/>
      <c r="L197" s="1"/>
    </row>
    <row r="198" ht="15.75" customHeight="1">
      <c r="A198" s="127"/>
      <c r="F198" s="1"/>
      <c r="G198" s="127"/>
      <c r="H198" s="127"/>
      <c r="I198" s="127"/>
      <c r="J198" s="1"/>
      <c r="K198" s="1"/>
      <c r="L198" s="1"/>
    </row>
    <row r="199" ht="15.75" customHeight="1">
      <c r="A199" s="127"/>
      <c r="F199" s="1"/>
      <c r="G199" s="127"/>
      <c r="H199" s="127"/>
      <c r="I199" s="127"/>
      <c r="J199" s="1"/>
      <c r="K199" s="1"/>
      <c r="L199" s="1"/>
    </row>
    <row r="200" ht="15.75" customHeight="1">
      <c r="A200" s="127"/>
      <c r="F200" s="1"/>
      <c r="G200" s="127"/>
      <c r="H200" s="127"/>
      <c r="I200" s="127"/>
      <c r="J200" s="1"/>
      <c r="K200" s="1"/>
      <c r="L200" s="1"/>
    </row>
    <row r="201" ht="15.75" customHeight="1">
      <c r="A201" s="127"/>
      <c r="F201" s="1"/>
      <c r="G201" s="127"/>
      <c r="H201" s="127"/>
      <c r="I201" s="127"/>
      <c r="J201" s="1"/>
      <c r="K201" s="1"/>
      <c r="L201" s="1"/>
    </row>
    <row r="202" ht="15.75" customHeight="1">
      <c r="A202" s="127"/>
      <c r="F202" s="1"/>
      <c r="G202" s="127"/>
      <c r="H202" s="127"/>
      <c r="I202" s="127"/>
      <c r="J202" s="1"/>
      <c r="K202" s="1"/>
      <c r="L202" s="1"/>
    </row>
    <row r="203" ht="15.75" customHeight="1">
      <c r="A203" s="127"/>
      <c r="F203" s="1"/>
      <c r="G203" s="127"/>
      <c r="H203" s="127"/>
      <c r="I203" s="127"/>
      <c r="J203" s="1"/>
      <c r="K203" s="1"/>
      <c r="L203" s="1"/>
    </row>
    <row r="204" ht="15.75" customHeight="1">
      <c r="A204" s="127"/>
      <c r="F204" s="1"/>
      <c r="G204" s="127"/>
      <c r="H204" s="127"/>
      <c r="I204" s="127"/>
      <c r="J204" s="1"/>
      <c r="K204" s="1"/>
      <c r="L204" s="1"/>
    </row>
    <row r="205" ht="15.75" customHeight="1">
      <c r="A205" s="127"/>
      <c r="F205" s="1"/>
      <c r="G205" s="127"/>
      <c r="H205" s="127"/>
      <c r="I205" s="127"/>
      <c r="J205" s="1"/>
      <c r="K205" s="1"/>
      <c r="L205" s="1"/>
    </row>
    <row r="206" ht="15.75" customHeight="1">
      <c r="A206" s="127"/>
      <c r="F206" s="1"/>
      <c r="G206" s="127"/>
      <c r="H206" s="127"/>
      <c r="I206" s="127"/>
      <c r="J206" s="1"/>
      <c r="K206" s="1"/>
      <c r="L206" s="1"/>
    </row>
    <row r="207" ht="15.75" customHeight="1">
      <c r="A207" s="127"/>
      <c r="F207" s="1"/>
      <c r="G207" s="127"/>
      <c r="H207" s="127"/>
      <c r="I207" s="127"/>
      <c r="J207" s="1"/>
      <c r="K207" s="1"/>
      <c r="L207" s="1"/>
    </row>
    <row r="208" ht="15.75" customHeight="1">
      <c r="A208" s="127"/>
      <c r="F208" s="1"/>
      <c r="G208" s="127"/>
      <c r="H208" s="127"/>
      <c r="I208" s="127"/>
      <c r="J208" s="1"/>
      <c r="K208" s="1"/>
      <c r="L208" s="1"/>
    </row>
    <row r="209" ht="15.75" customHeight="1">
      <c r="A209" s="127"/>
      <c r="F209" s="1"/>
      <c r="G209" s="127"/>
      <c r="H209" s="127"/>
      <c r="I209" s="127"/>
      <c r="J209" s="1"/>
      <c r="K209" s="1"/>
      <c r="L209" s="1"/>
    </row>
    <row r="210" ht="15.75" customHeight="1">
      <c r="A210" s="127"/>
      <c r="F210" s="1"/>
      <c r="G210" s="127"/>
      <c r="H210" s="127"/>
      <c r="I210" s="127"/>
      <c r="J210" s="1"/>
      <c r="K210" s="1"/>
      <c r="L210" s="1"/>
    </row>
    <row r="211" ht="15.75" customHeight="1">
      <c r="A211" s="127"/>
      <c r="F211" s="1"/>
      <c r="G211" s="127"/>
      <c r="H211" s="127"/>
      <c r="I211" s="127"/>
      <c r="J211" s="1"/>
      <c r="K211" s="1"/>
      <c r="L211" s="1"/>
    </row>
    <row r="212" ht="15.75" customHeight="1">
      <c r="A212" s="127"/>
      <c r="F212" s="1"/>
      <c r="G212" s="127"/>
      <c r="H212" s="127"/>
      <c r="I212" s="127"/>
      <c r="J212" s="1"/>
      <c r="K212" s="1"/>
      <c r="L212" s="1"/>
    </row>
    <row r="213" ht="15.75" customHeight="1">
      <c r="A213" s="127"/>
      <c r="F213" s="1"/>
      <c r="G213" s="127"/>
      <c r="H213" s="127"/>
      <c r="I213" s="127"/>
      <c r="J213" s="1"/>
      <c r="K213" s="1"/>
      <c r="L213" s="1"/>
    </row>
    <row r="214" ht="15.75" customHeight="1">
      <c r="A214" s="127"/>
      <c r="F214" s="1"/>
      <c r="G214" s="127"/>
      <c r="H214" s="127"/>
      <c r="I214" s="127"/>
      <c r="J214" s="1"/>
      <c r="K214" s="1"/>
      <c r="L214" s="1"/>
    </row>
    <row r="215" ht="15.75" customHeight="1">
      <c r="A215" s="127"/>
      <c r="F215" s="1"/>
      <c r="G215" s="127"/>
      <c r="H215" s="127"/>
      <c r="I215" s="127"/>
      <c r="J215" s="1"/>
      <c r="K215" s="1"/>
      <c r="L215" s="1"/>
    </row>
    <row r="216" ht="15.75" customHeight="1">
      <c r="A216" s="127"/>
      <c r="F216" s="1"/>
      <c r="G216" s="127"/>
      <c r="H216" s="127"/>
      <c r="I216" s="127"/>
      <c r="J216" s="1"/>
      <c r="K216" s="1"/>
      <c r="L216" s="1"/>
    </row>
    <row r="217" ht="15.75" customHeight="1">
      <c r="A217" s="127"/>
      <c r="F217" s="1"/>
      <c r="G217" s="127"/>
      <c r="H217" s="127"/>
      <c r="I217" s="127"/>
      <c r="J217" s="1"/>
      <c r="K217" s="1"/>
      <c r="L217" s="1"/>
    </row>
    <row r="218" ht="15.75" customHeight="1">
      <c r="A218" s="127"/>
      <c r="F218" s="1"/>
      <c r="G218" s="127"/>
      <c r="H218" s="127"/>
      <c r="I218" s="127"/>
      <c r="J218" s="1"/>
      <c r="K218" s="1"/>
      <c r="L218" s="1"/>
    </row>
    <row r="219" ht="15.75" customHeight="1">
      <c r="A219" s="127"/>
      <c r="F219" s="1"/>
      <c r="G219" s="127"/>
      <c r="H219" s="127"/>
      <c r="I219" s="127"/>
      <c r="J219" s="1"/>
      <c r="K219" s="1"/>
      <c r="L219" s="1"/>
    </row>
    <row r="220" ht="15.75" customHeight="1">
      <c r="A220" s="127"/>
      <c r="F220" s="1"/>
      <c r="G220" s="127"/>
      <c r="H220" s="127"/>
      <c r="I220" s="127"/>
      <c r="J220" s="1"/>
      <c r="K220" s="1"/>
      <c r="L220" s="1"/>
    </row>
    <row r="221" ht="15.75" customHeight="1">
      <c r="A221" s="127"/>
      <c r="F221" s="1"/>
      <c r="G221" s="127"/>
      <c r="H221" s="127"/>
      <c r="I221" s="127"/>
      <c r="J221" s="1"/>
      <c r="K221" s="1"/>
      <c r="L221" s="1"/>
    </row>
    <row r="222" ht="15.75" customHeight="1">
      <c r="A222" s="127"/>
      <c r="F222" s="1"/>
      <c r="G222" s="127"/>
      <c r="H222" s="127"/>
      <c r="I222" s="127"/>
      <c r="J222" s="1"/>
      <c r="K222" s="1"/>
      <c r="L222" s="1"/>
    </row>
    <row r="223" ht="15.75" customHeight="1">
      <c r="A223" s="127"/>
      <c r="F223" s="1"/>
      <c r="G223" s="127"/>
      <c r="H223" s="127"/>
      <c r="I223" s="127"/>
      <c r="J223" s="1"/>
      <c r="K223" s="1"/>
      <c r="L223" s="1"/>
    </row>
    <row r="224" ht="15.75" customHeight="1">
      <c r="A224" s="127"/>
      <c r="F224" s="1"/>
      <c r="G224" s="127"/>
      <c r="H224" s="127"/>
      <c r="I224" s="127"/>
      <c r="J224" s="1"/>
      <c r="K224" s="1"/>
      <c r="L224" s="1"/>
    </row>
    <row r="225" ht="15.75" customHeight="1">
      <c r="A225" s="127"/>
      <c r="F225" s="1"/>
      <c r="G225" s="127"/>
      <c r="H225" s="127"/>
      <c r="I225" s="127"/>
      <c r="J225" s="1"/>
      <c r="K225" s="1"/>
      <c r="L225" s="1"/>
    </row>
    <row r="226" ht="15.75" customHeight="1">
      <c r="A226" s="127"/>
      <c r="F226" s="1"/>
      <c r="G226" s="127"/>
      <c r="H226" s="127"/>
      <c r="I226" s="127"/>
      <c r="J226" s="1"/>
      <c r="K226" s="1"/>
      <c r="L226" s="1"/>
    </row>
    <row r="227" ht="15.75" customHeight="1">
      <c r="A227" s="127"/>
      <c r="F227" s="1"/>
      <c r="G227" s="127"/>
      <c r="H227" s="127"/>
      <c r="I227" s="127"/>
      <c r="J227" s="1"/>
      <c r="K227" s="1"/>
      <c r="L227" s="1"/>
    </row>
    <row r="228" ht="15.75" customHeight="1">
      <c r="A228" s="127"/>
      <c r="F228" s="1"/>
      <c r="G228" s="127"/>
      <c r="H228" s="127"/>
      <c r="I228" s="127"/>
      <c r="J228" s="1"/>
      <c r="K228" s="1"/>
      <c r="L228" s="1"/>
    </row>
    <row r="229" ht="15.75" customHeight="1">
      <c r="A229" s="127"/>
      <c r="F229" s="1"/>
      <c r="G229" s="127"/>
      <c r="H229" s="127"/>
      <c r="I229" s="127"/>
      <c r="J229" s="1"/>
      <c r="K229" s="1"/>
      <c r="L229" s="1"/>
    </row>
    <row r="230" ht="15.75" customHeight="1">
      <c r="A230" s="127"/>
      <c r="F230" s="1"/>
      <c r="G230" s="127"/>
      <c r="H230" s="127"/>
      <c r="I230" s="127"/>
      <c r="J230" s="1"/>
      <c r="K230" s="1"/>
      <c r="L230" s="1"/>
    </row>
    <row r="231" ht="15.75" customHeight="1">
      <c r="A231" s="127"/>
      <c r="F231" s="1"/>
      <c r="G231" s="127"/>
      <c r="H231" s="127"/>
      <c r="I231" s="127"/>
      <c r="J231" s="1"/>
      <c r="K231" s="1"/>
      <c r="L231" s="1"/>
    </row>
    <row r="232" ht="15.75" customHeight="1">
      <c r="A232" s="127"/>
      <c r="F232" s="1"/>
      <c r="G232" s="127"/>
      <c r="H232" s="127"/>
      <c r="I232" s="127"/>
      <c r="J232" s="1"/>
      <c r="K232" s="1"/>
      <c r="L232" s="1"/>
    </row>
    <row r="233" ht="15.75" customHeight="1">
      <c r="A233" s="127"/>
      <c r="F233" s="1"/>
      <c r="G233" s="127"/>
      <c r="H233" s="127"/>
      <c r="I233" s="127"/>
      <c r="J233" s="1"/>
      <c r="K233" s="1"/>
      <c r="L233" s="1"/>
    </row>
    <row r="234" ht="15.75" customHeight="1">
      <c r="A234" s="127"/>
      <c r="F234" s="1"/>
      <c r="G234" s="127"/>
      <c r="H234" s="127"/>
      <c r="I234" s="127"/>
      <c r="J234" s="1"/>
      <c r="K234" s="1"/>
      <c r="L234" s="1"/>
    </row>
    <row r="235" ht="15.75" customHeight="1">
      <c r="A235" s="127"/>
      <c r="F235" s="1"/>
      <c r="G235" s="127"/>
      <c r="H235" s="127"/>
      <c r="I235" s="127"/>
      <c r="J235" s="1"/>
      <c r="K235" s="1"/>
      <c r="L235" s="1"/>
    </row>
    <row r="236" ht="15.75" customHeight="1">
      <c r="A236" s="127"/>
      <c r="F236" s="1"/>
      <c r="G236" s="127"/>
      <c r="H236" s="127"/>
      <c r="I236" s="127"/>
      <c r="J236" s="1"/>
      <c r="K236" s="1"/>
      <c r="L236" s="1"/>
    </row>
    <row r="237" ht="15.75" customHeight="1">
      <c r="A237" s="127"/>
      <c r="F237" s="1"/>
      <c r="G237" s="127"/>
      <c r="H237" s="127"/>
      <c r="I237" s="127"/>
      <c r="J237" s="1"/>
      <c r="K237" s="1"/>
      <c r="L237" s="1"/>
    </row>
    <row r="238" ht="15.75" customHeight="1">
      <c r="A238" s="127"/>
      <c r="F238" s="1"/>
      <c r="G238" s="127"/>
      <c r="H238" s="127"/>
      <c r="I238" s="127"/>
      <c r="J238" s="1"/>
      <c r="K238" s="1"/>
      <c r="L238" s="1"/>
    </row>
    <row r="239" ht="15.75" customHeight="1">
      <c r="A239" s="127"/>
      <c r="F239" s="1"/>
      <c r="G239" s="127"/>
      <c r="H239" s="127"/>
      <c r="I239" s="127"/>
      <c r="J239" s="1"/>
      <c r="K239" s="1"/>
      <c r="L239" s="1"/>
    </row>
    <row r="240" ht="15.75" customHeight="1">
      <c r="A240" s="127"/>
      <c r="F240" s="1"/>
      <c r="G240" s="127"/>
      <c r="H240" s="127"/>
      <c r="I240" s="127"/>
      <c r="J240" s="1"/>
      <c r="K240" s="1"/>
      <c r="L240" s="1"/>
    </row>
    <row r="241" ht="15.75" customHeight="1">
      <c r="A241" s="127"/>
      <c r="F241" s="1"/>
      <c r="G241" s="127"/>
      <c r="H241" s="127"/>
      <c r="I241" s="127"/>
      <c r="J241" s="1"/>
      <c r="K241" s="1"/>
      <c r="L241" s="1"/>
    </row>
    <row r="242" ht="15.75" customHeight="1">
      <c r="A242" s="127"/>
      <c r="F242" s="1"/>
      <c r="G242" s="127"/>
      <c r="H242" s="127"/>
      <c r="I242" s="127"/>
      <c r="J242" s="1"/>
      <c r="K242" s="1"/>
      <c r="L242" s="1"/>
    </row>
    <row r="243" ht="15.75" customHeight="1">
      <c r="A243" s="127"/>
      <c r="F243" s="1"/>
      <c r="G243" s="127"/>
      <c r="H243" s="127"/>
      <c r="I243" s="127"/>
      <c r="J243" s="1"/>
      <c r="K243" s="1"/>
      <c r="L243" s="1"/>
    </row>
    <row r="244" ht="15.75" customHeight="1">
      <c r="A244" s="127"/>
      <c r="F244" s="1"/>
      <c r="G244" s="127"/>
      <c r="H244" s="127"/>
      <c r="I244" s="127"/>
      <c r="J244" s="1"/>
      <c r="K244" s="1"/>
      <c r="L244" s="1"/>
    </row>
    <row r="245" ht="15.75" customHeight="1">
      <c r="A245" s="127"/>
      <c r="F245" s="1"/>
      <c r="G245" s="127"/>
      <c r="H245" s="127"/>
      <c r="I245" s="127"/>
      <c r="J245" s="1"/>
      <c r="K245" s="1"/>
      <c r="L245" s="1"/>
    </row>
    <row r="246" ht="15.75" customHeight="1">
      <c r="A246" s="127"/>
      <c r="F246" s="1"/>
      <c r="G246" s="127"/>
      <c r="H246" s="127"/>
      <c r="I246" s="127"/>
      <c r="J246" s="1"/>
      <c r="K246" s="1"/>
      <c r="L246" s="1"/>
    </row>
    <row r="247" ht="15.75" customHeight="1">
      <c r="A247" s="127"/>
      <c r="F247" s="1"/>
      <c r="G247" s="127"/>
      <c r="H247" s="127"/>
      <c r="I247" s="127"/>
      <c r="J247" s="1"/>
      <c r="K247" s="1"/>
      <c r="L247" s="1"/>
    </row>
    <row r="248" ht="15.75" customHeight="1">
      <c r="A248" s="127"/>
      <c r="F248" s="1"/>
      <c r="G248" s="127"/>
      <c r="H248" s="127"/>
      <c r="I248" s="127"/>
      <c r="J248" s="1"/>
      <c r="K248" s="1"/>
      <c r="L248" s="1"/>
    </row>
    <row r="249" ht="15.75" customHeight="1">
      <c r="A249" s="127"/>
      <c r="F249" s="1"/>
      <c r="G249" s="127"/>
      <c r="H249" s="127"/>
      <c r="I249" s="127"/>
      <c r="J249" s="1"/>
      <c r="K249" s="1"/>
      <c r="L249" s="1"/>
    </row>
    <row r="250" ht="15.75" customHeight="1">
      <c r="A250" s="127"/>
      <c r="F250" s="1"/>
      <c r="G250" s="127"/>
      <c r="H250" s="127"/>
      <c r="I250" s="127"/>
      <c r="J250" s="1"/>
      <c r="K250" s="1"/>
      <c r="L250" s="1"/>
    </row>
    <row r="251" ht="15.75" customHeight="1">
      <c r="A251" s="127"/>
      <c r="F251" s="1"/>
      <c r="G251" s="127"/>
      <c r="H251" s="127"/>
      <c r="I251" s="127"/>
      <c r="J251" s="1"/>
      <c r="K251" s="1"/>
      <c r="L251" s="1"/>
    </row>
    <row r="252" ht="15.75" customHeight="1">
      <c r="A252" s="127"/>
      <c r="F252" s="1"/>
      <c r="G252" s="127"/>
      <c r="H252" s="127"/>
      <c r="I252" s="127"/>
      <c r="J252" s="1"/>
      <c r="K252" s="1"/>
      <c r="L252" s="1"/>
    </row>
    <row r="253" ht="15.75" customHeight="1">
      <c r="A253" s="127"/>
      <c r="F253" s="1"/>
      <c r="G253" s="127"/>
      <c r="H253" s="127"/>
      <c r="I253" s="127"/>
      <c r="J253" s="1"/>
      <c r="K253" s="1"/>
      <c r="L253" s="1"/>
    </row>
    <row r="254" ht="15.75" customHeight="1">
      <c r="A254" s="127"/>
      <c r="F254" s="1"/>
      <c r="G254" s="127"/>
      <c r="H254" s="127"/>
      <c r="I254" s="127"/>
      <c r="J254" s="1"/>
      <c r="K254" s="1"/>
      <c r="L254" s="1"/>
    </row>
    <row r="255" ht="15.75" customHeight="1">
      <c r="A255" s="127"/>
      <c r="F255" s="1"/>
      <c r="G255" s="127"/>
      <c r="H255" s="127"/>
      <c r="I255" s="127"/>
      <c r="J255" s="1"/>
      <c r="K255" s="1"/>
      <c r="L255" s="1"/>
    </row>
    <row r="256" ht="15.75" customHeight="1">
      <c r="A256" s="127"/>
      <c r="F256" s="1"/>
      <c r="G256" s="127"/>
      <c r="H256" s="127"/>
      <c r="I256" s="127"/>
      <c r="J256" s="1"/>
      <c r="K256" s="1"/>
      <c r="L256" s="1"/>
    </row>
    <row r="257" ht="15.75" customHeight="1">
      <c r="A257" s="127"/>
      <c r="F257" s="1"/>
      <c r="G257" s="127"/>
      <c r="H257" s="127"/>
      <c r="I257" s="127"/>
      <c r="J257" s="1"/>
      <c r="K257" s="1"/>
      <c r="L257" s="1"/>
    </row>
    <row r="258" ht="15.75" customHeight="1">
      <c r="A258" s="127"/>
      <c r="F258" s="1"/>
      <c r="G258" s="127"/>
      <c r="H258" s="127"/>
      <c r="I258" s="127"/>
      <c r="J258" s="1"/>
      <c r="K258" s="1"/>
      <c r="L258" s="1"/>
    </row>
    <row r="259" ht="15.75" customHeight="1">
      <c r="A259" s="127"/>
      <c r="F259" s="1"/>
      <c r="G259" s="127"/>
      <c r="H259" s="127"/>
      <c r="I259" s="127"/>
      <c r="J259" s="1"/>
      <c r="K259" s="1"/>
      <c r="L259" s="1"/>
    </row>
    <row r="260" ht="15.75" customHeight="1">
      <c r="A260" s="127"/>
      <c r="F260" s="1"/>
      <c r="G260" s="127"/>
      <c r="H260" s="127"/>
      <c r="I260" s="127"/>
      <c r="J260" s="1"/>
      <c r="K260" s="1"/>
      <c r="L260" s="1"/>
    </row>
    <row r="261" ht="15.75" customHeight="1">
      <c r="A261" s="127"/>
      <c r="F261" s="1"/>
      <c r="G261" s="127"/>
      <c r="H261" s="127"/>
      <c r="I261" s="127"/>
      <c r="J261" s="1"/>
      <c r="K261" s="1"/>
      <c r="L261" s="1"/>
    </row>
    <row r="262" ht="15.75" customHeight="1">
      <c r="A262" s="127"/>
      <c r="F262" s="1"/>
      <c r="G262" s="127"/>
      <c r="H262" s="127"/>
      <c r="I262" s="127"/>
      <c r="J262" s="1"/>
      <c r="K262" s="1"/>
      <c r="L262" s="1"/>
    </row>
    <row r="263" ht="15.75" customHeight="1">
      <c r="A263" s="127"/>
      <c r="F263" s="1"/>
      <c r="G263" s="127"/>
      <c r="H263" s="127"/>
      <c r="I263" s="127"/>
      <c r="J263" s="1"/>
      <c r="K263" s="1"/>
      <c r="L263" s="1"/>
    </row>
    <row r="264" ht="15.75" customHeight="1">
      <c r="A264" s="127"/>
      <c r="F264" s="1"/>
      <c r="G264" s="127"/>
      <c r="H264" s="127"/>
      <c r="I264" s="127"/>
      <c r="J264" s="1"/>
      <c r="K264" s="1"/>
      <c r="L264" s="1"/>
    </row>
    <row r="265" ht="15.75" customHeight="1">
      <c r="A265" s="127"/>
      <c r="F265" s="1"/>
      <c r="G265" s="127"/>
      <c r="H265" s="127"/>
      <c r="I265" s="127"/>
      <c r="J265" s="1"/>
      <c r="K265" s="1"/>
      <c r="L265" s="1"/>
    </row>
    <row r="266" ht="15.75" customHeight="1">
      <c r="A266" s="127"/>
      <c r="F266" s="1"/>
      <c r="G266" s="127"/>
      <c r="H266" s="127"/>
      <c r="I266" s="127"/>
      <c r="J266" s="1"/>
      <c r="K266" s="1"/>
      <c r="L266" s="1"/>
    </row>
    <row r="267" ht="15.75" customHeight="1">
      <c r="A267" s="127"/>
      <c r="F267" s="1"/>
      <c r="G267" s="127"/>
      <c r="H267" s="127"/>
      <c r="I267" s="127"/>
      <c r="J267" s="1"/>
      <c r="K267" s="1"/>
      <c r="L267" s="1"/>
    </row>
    <row r="268" ht="15.75" customHeight="1">
      <c r="A268" s="127"/>
      <c r="F268" s="1"/>
      <c r="G268" s="127"/>
      <c r="H268" s="127"/>
      <c r="I268" s="127"/>
      <c r="J268" s="1"/>
      <c r="K268" s="1"/>
      <c r="L268" s="1"/>
    </row>
    <row r="269" ht="15.75" customHeight="1">
      <c r="A269" s="127"/>
      <c r="F269" s="1"/>
      <c r="G269" s="127"/>
      <c r="H269" s="127"/>
      <c r="I269" s="127"/>
      <c r="J269" s="1"/>
      <c r="K269" s="1"/>
      <c r="L269" s="1"/>
    </row>
    <row r="270" ht="15.75" customHeight="1">
      <c r="A270" s="127"/>
      <c r="F270" s="1"/>
      <c r="G270" s="127"/>
      <c r="H270" s="127"/>
      <c r="I270" s="127"/>
      <c r="J270" s="1"/>
      <c r="K270" s="1"/>
      <c r="L270" s="1"/>
    </row>
    <row r="271" ht="15.75" customHeight="1">
      <c r="A271" s="127"/>
      <c r="F271" s="1"/>
      <c r="G271" s="127"/>
      <c r="H271" s="127"/>
      <c r="I271" s="127"/>
      <c r="J271" s="1"/>
      <c r="K271" s="1"/>
      <c r="L271" s="1"/>
    </row>
    <row r="272" ht="15.75" customHeight="1">
      <c r="A272" s="127"/>
      <c r="F272" s="1"/>
      <c r="G272" s="127"/>
      <c r="H272" s="127"/>
      <c r="I272" s="127"/>
      <c r="J272" s="1"/>
      <c r="K272" s="1"/>
      <c r="L272" s="1"/>
    </row>
    <row r="273" ht="15.75" customHeight="1">
      <c r="A273" s="127"/>
      <c r="F273" s="1"/>
      <c r="G273" s="127"/>
      <c r="H273" s="127"/>
      <c r="I273" s="127"/>
      <c r="J273" s="1"/>
      <c r="K273" s="1"/>
      <c r="L273" s="1"/>
    </row>
    <row r="274" ht="15.75" customHeight="1">
      <c r="A274" s="127"/>
      <c r="F274" s="1"/>
      <c r="G274" s="127"/>
      <c r="H274" s="127"/>
      <c r="I274" s="127"/>
      <c r="J274" s="1"/>
      <c r="K274" s="1"/>
      <c r="L274" s="1"/>
    </row>
    <row r="275" ht="15.75" customHeight="1">
      <c r="A275" s="127"/>
      <c r="F275" s="1"/>
      <c r="G275" s="127"/>
      <c r="H275" s="127"/>
      <c r="I275" s="127"/>
      <c r="J275" s="1"/>
      <c r="K275" s="1"/>
      <c r="L275" s="1"/>
    </row>
    <row r="276" ht="15.75" customHeight="1">
      <c r="A276" s="127"/>
      <c r="F276" s="1"/>
      <c r="G276" s="127"/>
      <c r="H276" s="127"/>
      <c r="I276" s="127"/>
      <c r="J276" s="1"/>
      <c r="K276" s="1"/>
      <c r="L276" s="1"/>
    </row>
    <row r="277" ht="15.75" customHeight="1">
      <c r="A277" s="127"/>
      <c r="F277" s="1"/>
      <c r="G277" s="127"/>
      <c r="H277" s="127"/>
      <c r="I277" s="127"/>
      <c r="J277" s="1"/>
      <c r="K277" s="1"/>
      <c r="L277" s="1"/>
    </row>
    <row r="278" ht="15.75" customHeight="1">
      <c r="A278" s="127"/>
      <c r="F278" s="1"/>
      <c r="G278" s="127"/>
      <c r="H278" s="127"/>
      <c r="I278" s="127"/>
      <c r="J278" s="1"/>
      <c r="K278" s="1"/>
      <c r="L278" s="1"/>
    </row>
    <row r="279" ht="15.75" customHeight="1">
      <c r="A279" s="127"/>
      <c r="F279" s="1"/>
      <c r="G279" s="127"/>
      <c r="H279" s="127"/>
      <c r="I279" s="127"/>
      <c r="J279" s="1"/>
      <c r="K279" s="1"/>
      <c r="L279" s="1"/>
    </row>
    <row r="280" ht="15.75" customHeight="1">
      <c r="A280" s="127"/>
      <c r="F280" s="1"/>
      <c r="G280" s="127"/>
      <c r="H280" s="127"/>
      <c r="I280" s="127"/>
      <c r="J280" s="1"/>
      <c r="K280" s="1"/>
      <c r="L280" s="1"/>
    </row>
    <row r="281" ht="15.75" customHeight="1">
      <c r="A281" s="127"/>
      <c r="F281" s="1"/>
      <c r="G281" s="127"/>
      <c r="H281" s="127"/>
      <c r="I281" s="127"/>
      <c r="J281" s="1"/>
      <c r="K281" s="1"/>
      <c r="L281" s="1"/>
    </row>
    <row r="282" ht="15.75" customHeight="1">
      <c r="A282" s="127"/>
      <c r="F282" s="1"/>
      <c r="G282" s="127"/>
      <c r="H282" s="127"/>
      <c r="I282" s="127"/>
      <c r="J282" s="1"/>
      <c r="K282" s="1"/>
      <c r="L282" s="1"/>
    </row>
    <row r="283" ht="15.75" customHeight="1">
      <c r="A283" s="127"/>
      <c r="F283" s="1"/>
      <c r="G283" s="127"/>
      <c r="H283" s="127"/>
      <c r="I283" s="127"/>
      <c r="J283" s="1"/>
      <c r="K283" s="1"/>
      <c r="L283" s="1"/>
    </row>
    <row r="284" ht="15.75" customHeight="1">
      <c r="A284" s="127"/>
      <c r="F284" s="1"/>
      <c r="G284" s="127"/>
      <c r="H284" s="127"/>
      <c r="I284" s="127"/>
      <c r="J284" s="1"/>
      <c r="K284" s="1"/>
      <c r="L284" s="1"/>
    </row>
    <row r="285" ht="15.75" customHeight="1">
      <c r="A285" s="127"/>
      <c r="F285" s="1"/>
      <c r="G285" s="127"/>
      <c r="H285" s="127"/>
      <c r="I285" s="127"/>
      <c r="J285" s="1"/>
      <c r="K285" s="1"/>
      <c r="L285" s="1"/>
    </row>
    <row r="286" ht="15.75" customHeight="1">
      <c r="A286" s="127"/>
      <c r="F286" s="1"/>
      <c r="G286" s="127"/>
      <c r="H286" s="127"/>
      <c r="I286" s="127"/>
      <c r="J286" s="1"/>
      <c r="K286" s="1"/>
      <c r="L286" s="1"/>
    </row>
    <row r="287" ht="15.75" customHeight="1">
      <c r="A287" s="127"/>
      <c r="F287" s="1"/>
      <c r="G287" s="127"/>
      <c r="H287" s="127"/>
      <c r="I287" s="127"/>
      <c r="J287" s="1"/>
      <c r="K287" s="1"/>
      <c r="L287" s="1"/>
    </row>
    <row r="288" ht="15.75" customHeight="1">
      <c r="A288" s="127"/>
      <c r="F288" s="1"/>
      <c r="G288" s="127"/>
      <c r="H288" s="127"/>
      <c r="I288" s="127"/>
      <c r="J288" s="1"/>
      <c r="K288" s="1"/>
      <c r="L288" s="1"/>
    </row>
    <row r="289" ht="15.75" customHeight="1">
      <c r="A289" s="127"/>
      <c r="F289" s="1"/>
      <c r="G289" s="127"/>
      <c r="H289" s="127"/>
      <c r="I289" s="127"/>
      <c r="J289" s="1"/>
      <c r="K289" s="1"/>
      <c r="L289" s="1"/>
    </row>
    <row r="290" ht="15.75" customHeight="1">
      <c r="G290" s="288"/>
      <c r="H290" s="288"/>
      <c r="I290" s="288"/>
    </row>
    <row r="291" ht="15.75" customHeight="1">
      <c r="G291" s="288"/>
      <c r="H291" s="288"/>
      <c r="I291" s="288"/>
    </row>
    <row r="292" ht="15.75" customHeight="1">
      <c r="G292" s="288"/>
      <c r="H292" s="288"/>
      <c r="I292" s="288"/>
    </row>
    <row r="293" ht="15.75" customHeight="1">
      <c r="G293" s="288"/>
      <c r="H293" s="288"/>
      <c r="I293" s="288"/>
    </row>
    <row r="294" ht="15.75" customHeight="1">
      <c r="G294" s="288"/>
      <c r="H294" s="288"/>
      <c r="I294" s="288"/>
    </row>
    <row r="295" ht="15.75" customHeight="1">
      <c r="G295" s="288"/>
      <c r="H295" s="288"/>
      <c r="I295" s="288"/>
    </row>
    <row r="296" ht="15.75" customHeight="1">
      <c r="G296" s="288"/>
      <c r="H296" s="288"/>
      <c r="I296" s="288"/>
    </row>
    <row r="297" ht="15.75" customHeight="1">
      <c r="G297" s="288"/>
      <c r="H297" s="288"/>
      <c r="I297" s="288"/>
    </row>
    <row r="298" ht="15.75" customHeight="1">
      <c r="G298" s="288"/>
      <c r="H298" s="288"/>
      <c r="I298" s="288"/>
    </row>
    <row r="299" ht="15.75" customHeight="1">
      <c r="G299" s="288"/>
      <c r="H299" s="288"/>
      <c r="I299" s="288"/>
    </row>
    <row r="300" ht="15.75" customHeight="1">
      <c r="G300" s="288"/>
      <c r="H300" s="288"/>
      <c r="I300" s="288"/>
    </row>
    <row r="301" ht="15.75" customHeight="1">
      <c r="G301" s="288"/>
      <c r="H301" s="288"/>
      <c r="I301" s="288"/>
    </row>
    <row r="302" ht="15.75" customHeight="1">
      <c r="G302" s="288"/>
      <c r="H302" s="288"/>
      <c r="I302" s="288"/>
    </row>
    <row r="303" ht="15.75" customHeight="1">
      <c r="G303" s="288"/>
      <c r="H303" s="288"/>
      <c r="I303" s="288"/>
    </row>
    <row r="304" ht="15.75" customHeight="1">
      <c r="G304" s="288"/>
      <c r="H304" s="288"/>
      <c r="I304" s="288"/>
    </row>
    <row r="305" ht="15.75" customHeight="1">
      <c r="G305" s="288"/>
      <c r="H305" s="288"/>
      <c r="I305" s="288"/>
    </row>
    <row r="306" ht="15.75" customHeight="1">
      <c r="G306" s="288"/>
      <c r="H306" s="288"/>
      <c r="I306" s="288"/>
    </row>
    <row r="307" ht="15.75" customHeight="1">
      <c r="G307" s="288"/>
      <c r="H307" s="288"/>
      <c r="I307" s="288"/>
    </row>
    <row r="308" ht="15.75" customHeight="1">
      <c r="G308" s="288"/>
      <c r="H308" s="288"/>
      <c r="I308" s="288"/>
    </row>
    <row r="309" ht="15.75" customHeight="1">
      <c r="G309" s="288"/>
      <c r="H309" s="288"/>
      <c r="I309" s="288"/>
    </row>
    <row r="310" ht="15.75" customHeight="1">
      <c r="G310" s="288"/>
      <c r="H310" s="288"/>
      <c r="I310" s="288"/>
    </row>
    <row r="311" ht="15.75" customHeight="1">
      <c r="G311" s="288"/>
      <c r="H311" s="288"/>
      <c r="I311" s="288"/>
    </row>
    <row r="312" ht="15.75" customHeight="1">
      <c r="G312" s="288"/>
      <c r="H312" s="288"/>
      <c r="I312" s="288"/>
    </row>
    <row r="313" ht="15.75" customHeight="1">
      <c r="G313" s="288"/>
      <c r="H313" s="288"/>
      <c r="I313" s="288"/>
    </row>
    <row r="314" ht="15.75" customHeight="1">
      <c r="G314" s="288"/>
      <c r="H314" s="288"/>
      <c r="I314" s="288"/>
    </row>
    <row r="315" ht="15.75" customHeight="1">
      <c r="G315" s="288"/>
      <c r="H315" s="288"/>
      <c r="I315" s="288"/>
    </row>
    <row r="316" ht="15.75" customHeight="1">
      <c r="G316" s="288"/>
      <c r="H316" s="288"/>
      <c r="I316" s="288"/>
    </row>
    <row r="317" ht="15.75" customHeight="1">
      <c r="G317" s="288"/>
      <c r="H317" s="288"/>
      <c r="I317" s="288"/>
    </row>
    <row r="318" ht="15.75" customHeight="1">
      <c r="G318" s="288"/>
      <c r="H318" s="288"/>
      <c r="I318" s="288"/>
    </row>
    <row r="319" ht="15.75" customHeight="1">
      <c r="G319" s="288"/>
      <c r="H319" s="288"/>
      <c r="I319" s="288"/>
    </row>
    <row r="320" ht="15.75" customHeight="1">
      <c r="G320" s="288"/>
      <c r="H320" s="288"/>
      <c r="I320" s="288"/>
    </row>
    <row r="321" ht="15.75" customHeight="1">
      <c r="G321" s="288"/>
      <c r="H321" s="288"/>
      <c r="I321" s="288"/>
    </row>
    <row r="322" ht="15.75" customHeight="1">
      <c r="G322" s="288"/>
      <c r="H322" s="288"/>
      <c r="I322" s="288"/>
    </row>
    <row r="323" ht="15.75" customHeight="1">
      <c r="G323" s="288"/>
      <c r="H323" s="288"/>
      <c r="I323" s="288"/>
    </row>
    <row r="324" ht="15.75" customHeight="1">
      <c r="G324" s="288"/>
      <c r="H324" s="288"/>
      <c r="I324" s="288"/>
    </row>
    <row r="325" ht="15.75" customHeight="1">
      <c r="G325" s="288"/>
      <c r="H325" s="288"/>
      <c r="I325" s="288"/>
    </row>
    <row r="326" ht="15.75" customHeight="1">
      <c r="G326" s="288"/>
      <c r="H326" s="288"/>
      <c r="I326" s="288"/>
    </row>
    <row r="327" ht="15.75" customHeight="1">
      <c r="G327" s="288"/>
      <c r="H327" s="288"/>
      <c r="I327" s="288"/>
    </row>
    <row r="328" ht="15.75" customHeight="1">
      <c r="G328" s="288"/>
      <c r="H328" s="288"/>
      <c r="I328" s="288"/>
    </row>
    <row r="329" ht="15.75" customHeight="1">
      <c r="G329" s="288"/>
      <c r="H329" s="288"/>
      <c r="I329" s="288"/>
    </row>
    <row r="330" ht="15.75" customHeight="1">
      <c r="G330" s="288"/>
      <c r="H330" s="288"/>
      <c r="I330" s="288"/>
    </row>
    <row r="331" ht="15.75" customHeight="1">
      <c r="G331" s="288"/>
      <c r="H331" s="288"/>
      <c r="I331" s="288"/>
    </row>
    <row r="332" ht="15.75" customHeight="1">
      <c r="G332" s="288"/>
      <c r="H332" s="288"/>
      <c r="I332" s="288"/>
    </row>
    <row r="333" ht="15.75" customHeight="1">
      <c r="G333" s="288"/>
      <c r="H333" s="288"/>
      <c r="I333" s="288"/>
    </row>
    <row r="334" ht="15.75" customHeight="1">
      <c r="G334" s="288"/>
      <c r="H334" s="288"/>
      <c r="I334" s="288"/>
    </row>
    <row r="335" ht="15.75" customHeight="1">
      <c r="G335" s="288"/>
      <c r="H335" s="288"/>
      <c r="I335" s="288"/>
    </row>
    <row r="336" ht="15.75" customHeight="1">
      <c r="G336" s="288"/>
      <c r="H336" s="288"/>
      <c r="I336" s="288"/>
    </row>
    <row r="337" ht="15.75" customHeight="1">
      <c r="G337" s="288"/>
      <c r="H337" s="288"/>
      <c r="I337" s="288"/>
    </row>
    <row r="338" ht="15.75" customHeight="1">
      <c r="G338" s="288"/>
      <c r="H338" s="288"/>
      <c r="I338" s="288"/>
    </row>
    <row r="339" ht="15.75" customHeight="1">
      <c r="G339" s="288"/>
      <c r="H339" s="288"/>
      <c r="I339" s="288"/>
    </row>
    <row r="340" ht="15.75" customHeight="1">
      <c r="G340" s="288"/>
      <c r="H340" s="288"/>
      <c r="I340" s="288"/>
    </row>
    <row r="341" ht="15.75" customHeight="1">
      <c r="G341" s="288"/>
      <c r="H341" s="288"/>
      <c r="I341" s="288"/>
    </row>
    <row r="342" ht="15.75" customHeight="1">
      <c r="G342" s="288"/>
      <c r="H342" s="288"/>
      <c r="I342" s="288"/>
    </row>
    <row r="343" ht="15.75" customHeight="1">
      <c r="G343" s="288"/>
      <c r="H343" s="288"/>
      <c r="I343" s="288"/>
    </row>
    <row r="344" ht="15.75" customHeight="1">
      <c r="G344" s="288"/>
      <c r="H344" s="288"/>
      <c r="I344" s="288"/>
    </row>
    <row r="345" ht="15.75" customHeight="1">
      <c r="G345" s="288"/>
      <c r="H345" s="288"/>
      <c r="I345" s="288"/>
    </row>
    <row r="346" ht="15.75" customHeight="1">
      <c r="G346" s="288"/>
      <c r="H346" s="288"/>
      <c r="I346" s="288"/>
    </row>
    <row r="347" ht="15.75" customHeight="1">
      <c r="G347" s="288"/>
      <c r="H347" s="288"/>
      <c r="I347" s="288"/>
    </row>
    <row r="348" ht="15.75" customHeight="1">
      <c r="G348" s="288"/>
      <c r="H348" s="288"/>
      <c r="I348" s="288"/>
    </row>
    <row r="349" ht="15.75" customHeight="1">
      <c r="G349" s="288"/>
      <c r="H349" s="288"/>
      <c r="I349" s="288"/>
    </row>
    <row r="350" ht="15.75" customHeight="1">
      <c r="G350" s="288"/>
      <c r="H350" s="288"/>
      <c r="I350" s="288"/>
    </row>
    <row r="351" ht="15.75" customHeight="1">
      <c r="G351" s="288"/>
      <c r="H351" s="288"/>
      <c r="I351" s="288"/>
    </row>
    <row r="352" ht="15.75" customHeight="1">
      <c r="G352" s="288"/>
      <c r="H352" s="288"/>
      <c r="I352" s="288"/>
    </row>
    <row r="353" ht="15.75" customHeight="1">
      <c r="G353" s="288"/>
      <c r="H353" s="288"/>
      <c r="I353" s="288"/>
    </row>
    <row r="354" ht="15.75" customHeight="1">
      <c r="G354" s="288"/>
      <c r="H354" s="288"/>
      <c r="I354" s="288"/>
    </row>
    <row r="355" ht="15.75" customHeight="1">
      <c r="G355" s="288"/>
      <c r="H355" s="288"/>
      <c r="I355" s="288"/>
    </row>
    <row r="356" ht="15.75" customHeight="1">
      <c r="G356" s="288"/>
      <c r="H356" s="288"/>
      <c r="I356" s="288"/>
    </row>
    <row r="357" ht="15.75" customHeight="1">
      <c r="G357" s="288"/>
      <c r="H357" s="288"/>
      <c r="I357" s="288"/>
    </row>
    <row r="358" ht="15.75" customHeight="1">
      <c r="G358" s="288"/>
      <c r="H358" s="288"/>
      <c r="I358" s="288"/>
    </row>
    <row r="359" ht="15.75" customHeight="1">
      <c r="G359" s="288"/>
      <c r="H359" s="288"/>
      <c r="I359" s="288"/>
    </row>
    <row r="360" ht="15.75" customHeight="1">
      <c r="G360" s="288"/>
      <c r="H360" s="288"/>
      <c r="I360" s="288"/>
    </row>
    <row r="361" ht="15.75" customHeight="1">
      <c r="G361" s="288"/>
      <c r="H361" s="288"/>
      <c r="I361" s="288"/>
    </row>
    <row r="362" ht="15.75" customHeight="1">
      <c r="G362" s="288"/>
      <c r="H362" s="288"/>
      <c r="I362" s="288"/>
    </row>
    <row r="363" ht="15.75" customHeight="1">
      <c r="G363" s="288"/>
      <c r="H363" s="288"/>
      <c r="I363" s="288"/>
    </row>
    <row r="364" ht="15.75" customHeight="1">
      <c r="G364" s="288"/>
      <c r="H364" s="288"/>
      <c r="I364" s="288"/>
    </row>
    <row r="365" ht="15.75" customHeight="1">
      <c r="G365" s="288"/>
      <c r="H365" s="288"/>
      <c r="I365" s="288"/>
    </row>
    <row r="366" ht="15.75" customHeight="1">
      <c r="G366" s="288"/>
      <c r="H366" s="288"/>
      <c r="I366" s="288"/>
    </row>
    <row r="367" ht="15.75" customHeight="1">
      <c r="G367" s="288"/>
      <c r="H367" s="288"/>
      <c r="I367" s="288"/>
    </row>
    <row r="368" ht="15.75" customHeight="1">
      <c r="G368" s="288"/>
      <c r="H368" s="288"/>
      <c r="I368" s="288"/>
    </row>
    <row r="369" ht="15.75" customHeight="1">
      <c r="G369" s="288"/>
      <c r="H369" s="288"/>
      <c r="I369" s="288"/>
    </row>
    <row r="370" ht="15.75" customHeight="1">
      <c r="G370" s="288"/>
      <c r="H370" s="288"/>
      <c r="I370" s="288"/>
    </row>
    <row r="371" ht="15.75" customHeight="1">
      <c r="G371" s="288"/>
      <c r="H371" s="288"/>
      <c r="I371" s="288"/>
    </row>
    <row r="372" ht="15.75" customHeight="1">
      <c r="G372" s="288"/>
      <c r="H372" s="288"/>
      <c r="I372" s="288"/>
    </row>
    <row r="373" ht="15.75" customHeight="1">
      <c r="G373" s="288"/>
      <c r="H373" s="288"/>
      <c r="I373" s="288"/>
    </row>
    <row r="374" ht="15.75" customHeight="1">
      <c r="G374" s="288"/>
      <c r="H374" s="288"/>
      <c r="I374" s="288"/>
    </row>
    <row r="375" ht="15.75" customHeight="1">
      <c r="G375" s="288"/>
      <c r="H375" s="288"/>
      <c r="I375" s="288"/>
    </row>
    <row r="376" ht="15.75" customHeight="1">
      <c r="G376" s="288"/>
      <c r="H376" s="288"/>
      <c r="I376" s="288"/>
    </row>
    <row r="377" ht="15.75" customHeight="1">
      <c r="G377" s="288"/>
      <c r="H377" s="288"/>
      <c r="I377" s="288"/>
    </row>
    <row r="378" ht="15.75" customHeight="1">
      <c r="G378" s="288"/>
      <c r="H378" s="288"/>
      <c r="I378" s="288"/>
    </row>
    <row r="379" ht="15.75" customHeight="1">
      <c r="G379" s="288"/>
      <c r="H379" s="288"/>
      <c r="I379" s="288"/>
    </row>
    <row r="380" ht="15.75" customHeight="1">
      <c r="G380" s="288"/>
      <c r="H380" s="288"/>
      <c r="I380" s="288"/>
    </row>
    <row r="381" ht="15.75" customHeight="1">
      <c r="G381" s="288"/>
      <c r="H381" s="288"/>
      <c r="I381" s="288"/>
    </row>
    <row r="382" ht="15.75" customHeight="1">
      <c r="G382" s="288"/>
      <c r="H382" s="288"/>
      <c r="I382" s="288"/>
    </row>
    <row r="383" ht="15.75" customHeight="1">
      <c r="G383" s="288"/>
      <c r="H383" s="288"/>
      <c r="I383" s="288"/>
    </row>
    <row r="384" ht="15.75" customHeight="1">
      <c r="G384" s="288"/>
      <c r="H384" s="288"/>
      <c r="I384" s="288"/>
    </row>
    <row r="385" ht="15.75" customHeight="1">
      <c r="G385" s="288"/>
      <c r="H385" s="288"/>
      <c r="I385" s="288"/>
    </row>
    <row r="386" ht="15.75" customHeight="1">
      <c r="G386" s="288"/>
      <c r="H386" s="288"/>
      <c r="I386" s="288"/>
    </row>
    <row r="387" ht="15.75" customHeight="1">
      <c r="G387" s="288"/>
      <c r="H387" s="288"/>
      <c r="I387" s="288"/>
    </row>
    <row r="388" ht="15.75" customHeight="1">
      <c r="G388" s="288"/>
      <c r="H388" s="288"/>
      <c r="I388" s="288"/>
    </row>
    <row r="389" ht="15.75" customHeight="1">
      <c r="G389" s="288"/>
      <c r="H389" s="288"/>
      <c r="I389" s="288"/>
    </row>
    <row r="390" ht="15.75" customHeight="1">
      <c r="G390" s="288"/>
      <c r="H390" s="288"/>
      <c r="I390" s="288"/>
    </row>
    <row r="391" ht="15.75" customHeight="1">
      <c r="G391" s="288"/>
      <c r="H391" s="288"/>
      <c r="I391" s="288"/>
    </row>
    <row r="392" ht="15.75" customHeight="1">
      <c r="G392" s="288"/>
      <c r="H392" s="288"/>
      <c r="I392" s="288"/>
    </row>
    <row r="393" ht="15.75" customHeight="1">
      <c r="G393" s="288"/>
      <c r="H393" s="288"/>
      <c r="I393" s="288"/>
    </row>
    <row r="394" ht="15.75" customHeight="1">
      <c r="G394" s="288"/>
      <c r="H394" s="288"/>
      <c r="I394" s="288"/>
    </row>
    <row r="395" ht="15.75" customHeight="1">
      <c r="G395" s="288"/>
      <c r="H395" s="288"/>
      <c r="I395" s="288"/>
    </row>
    <row r="396" ht="15.75" customHeight="1">
      <c r="G396" s="288"/>
      <c r="H396" s="288"/>
      <c r="I396" s="288"/>
    </row>
    <row r="397" ht="15.75" customHeight="1">
      <c r="G397" s="288"/>
      <c r="H397" s="288"/>
      <c r="I397" s="288"/>
    </row>
    <row r="398" ht="15.75" customHeight="1">
      <c r="G398" s="288"/>
      <c r="H398" s="288"/>
      <c r="I398" s="288"/>
    </row>
    <row r="399" ht="15.75" customHeight="1">
      <c r="G399" s="288"/>
      <c r="H399" s="288"/>
      <c r="I399" s="288"/>
    </row>
    <row r="400" ht="15.75" customHeight="1">
      <c r="G400" s="288"/>
      <c r="H400" s="288"/>
      <c r="I400" s="288"/>
    </row>
    <row r="401" ht="15.75" customHeight="1">
      <c r="G401" s="288"/>
      <c r="H401" s="288"/>
      <c r="I401" s="288"/>
    </row>
    <row r="402" ht="15.75" customHeight="1">
      <c r="G402" s="288"/>
      <c r="H402" s="288"/>
      <c r="I402" s="288"/>
    </row>
    <row r="403" ht="15.75" customHeight="1">
      <c r="G403" s="288"/>
      <c r="H403" s="288"/>
      <c r="I403" s="288"/>
    </row>
    <row r="404" ht="15.75" customHeight="1">
      <c r="G404" s="288"/>
      <c r="H404" s="288"/>
      <c r="I404" s="288"/>
    </row>
    <row r="405" ht="15.75" customHeight="1">
      <c r="G405" s="288"/>
      <c r="H405" s="288"/>
      <c r="I405" s="288"/>
    </row>
    <row r="406" ht="15.75" customHeight="1">
      <c r="G406" s="288"/>
      <c r="H406" s="288"/>
      <c r="I406" s="288"/>
    </row>
    <row r="407" ht="15.75" customHeight="1">
      <c r="G407" s="288"/>
      <c r="H407" s="288"/>
      <c r="I407" s="288"/>
    </row>
    <row r="408" ht="15.75" customHeight="1">
      <c r="G408" s="288"/>
      <c r="H408" s="288"/>
      <c r="I408" s="288"/>
    </row>
    <row r="409" ht="15.75" customHeight="1">
      <c r="G409" s="288"/>
      <c r="H409" s="288"/>
      <c r="I409" s="288"/>
    </row>
    <row r="410" ht="15.75" customHeight="1">
      <c r="G410" s="288"/>
      <c r="H410" s="288"/>
      <c r="I410" s="288"/>
    </row>
    <row r="411" ht="15.75" customHeight="1">
      <c r="G411" s="288"/>
      <c r="H411" s="288"/>
      <c r="I411" s="288"/>
    </row>
    <row r="412" ht="15.75" customHeight="1">
      <c r="G412" s="288"/>
      <c r="H412" s="288"/>
      <c r="I412" s="288"/>
    </row>
    <row r="413" ht="15.75" customHeight="1">
      <c r="G413" s="288"/>
      <c r="H413" s="288"/>
      <c r="I413" s="288"/>
    </row>
    <row r="414" ht="15.75" customHeight="1">
      <c r="G414" s="288"/>
      <c r="H414" s="288"/>
      <c r="I414" s="288"/>
    </row>
    <row r="415" ht="15.75" customHeight="1">
      <c r="G415" s="288"/>
      <c r="H415" s="288"/>
      <c r="I415" s="288"/>
    </row>
    <row r="416" ht="15.75" customHeight="1">
      <c r="G416" s="288"/>
      <c r="H416" s="288"/>
      <c r="I416" s="288"/>
    </row>
    <row r="417" ht="15.75" customHeight="1">
      <c r="G417" s="288"/>
      <c r="H417" s="288"/>
      <c r="I417" s="288"/>
    </row>
    <row r="418" ht="15.75" customHeight="1">
      <c r="G418" s="288"/>
      <c r="H418" s="288"/>
      <c r="I418" s="288"/>
    </row>
    <row r="419" ht="15.75" customHeight="1">
      <c r="G419" s="288"/>
      <c r="H419" s="288"/>
      <c r="I419" s="288"/>
    </row>
    <row r="420" ht="15.75" customHeight="1">
      <c r="G420" s="288"/>
      <c r="H420" s="288"/>
      <c r="I420" s="288"/>
    </row>
    <row r="421" ht="15.75" customHeight="1">
      <c r="G421" s="288"/>
      <c r="H421" s="288"/>
      <c r="I421" s="288"/>
    </row>
    <row r="422" ht="15.75" customHeight="1">
      <c r="G422" s="288"/>
      <c r="H422" s="288"/>
      <c r="I422" s="288"/>
    </row>
    <row r="423" ht="15.75" customHeight="1">
      <c r="G423" s="288"/>
      <c r="H423" s="288"/>
      <c r="I423" s="288"/>
    </row>
    <row r="424" ht="15.75" customHeight="1">
      <c r="G424" s="288"/>
      <c r="H424" s="288"/>
      <c r="I424" s="288"/>
    </row>
    <row r="425" ht="15.75" customHeight="1">
      <c r="G425" s="288"/>
      <c r="H425" s="288"/>
      <c r="I425" s="288"/>
    </row>
    <row r="426" ht="15.75" customHeight="1">
      <c r="G426" s="288"/>
      <c r="H426" s="288"/>
      <c r="I426" s="288"/>
    </row>
    <row r="427" ht="15.75" customHeight="1">
      <c r="G427" s="288"/>
      <c r="H427" s="288"/>
      <c r="I427" s="288"/>
    </row>
    <row r="428" ht="15.75" customHeight="1">
      <c r="G428" s="288"/>
      <c r="H428" s="288"/>
      <c r="I428" s="288"/>
    </row>
    <row r="429" ht="15.75" customHeight="1">
      <c r="G429" s="288"/>
      <c r="H429" s="288"/>
      <c r="I429" s="288"/>
    </row>
    <row r="430" ht="15.75" customHeight="1">
      <c r="G430" s="288"/>
      <c r="H430" s="288"/>
      <c r="I430" s="288"/>
    </row>
    <row r="431" ht="15.75" customHeight="1">
      <c r="G431" s="288"/>
      <c r="H431" s="288"/>
      <c r="I431" s="288"/>
    </row>
    <row r="432" ht="15.75" customHeight="1">
      <c r="G432" s="288"/>
      <c r="H432" s="288"/>
      <c r="I432" s="288"/>
    </row>
    <row r="433" ht="15.75" customHeight="1">
      <c r="G433" s="288"/>
      <c r="H433" s="288"/>
      <c r="I433" s="288"/>
    </row>
    <row r="434" ht="15.75" customHeight="1">
      <c r="G434" s="288"/>
      <c r="H434" s="288"/>
      <c r="I434" s="288"/>
    </row>
    <row r="435" ht="15.75" customHeight="1">
      <c r="G435" s="288"/>
      <c r="H435" s="288"/>
      <c r="I435" s="288"/>
    </row>
    <row r="436" ht="15.75" customHeight="1">
      <c r="G436" s="288"/>
      <c r="H436" s="288"/>
      <c r="I436" s="288"/>
    </row>
    <row r="437" ht="15.75" customHeight="1">
      <c r="G437" s="288"/>
      <c r="H437" s="288"/>
      <c r="I437" s="288"/>
    </row>
    <row r="438" ht="15.75" customHeight="1">
      <c r="G438" s="288"/>
      <c r="H438" s="288"/>
      <c r="I438" s="288"/>
    </row>
    <row r="439" ht="15.75" customHeight="1">
      <c r="G439" s="288"/>
      <c r="H439" s="288"/>
      <c r="I439" s="288"/>
    </row>
    <row r="440" ht="15.75" customHeight="1">
      <c r="G440" s="288"/>
      <c r="H440" s="288"/>
      <c r="I440" s="288"/>
    </row>
    <row r="441" ht="15.75" customHeight="1">
      <c r="G441" s="288"/>
      <c r="H441" s="288"/>
      <c r="I441" s="288"/>
    </row>
    <row r="442" ht="15.75" customHeight="1">
      <c r="G442" s="288"/>
      <c r="H442" s="288"/>
      <c r="I442" s="288"/>
    </row>
    <row r="443" ht="15.75" customHeight="1">
      <c r="G443" s="288"/>
      <c r="H443" s="288"/>
      <c r="I443" s="288"/>
    </row>
    <row r="444" ht="15.75" customHeight="1">
      <c r="G444" s="288"/>
      <c r="H444" s="288"/>
      <c r="I444" s="288"/>
    </row>
    <row r="445" ht="15.75" customHeight="1">
      <c r="G445" s="288"/>
      <c r="H445" s="288"/>
      <c r="I445" s="288"/>
    </row>
    <row r="446" ht="15.75" customHeight="1">
      <c r="G446" s="288"/>
      <c r="H446" s="288"/>
      <c r="I446" s="288"/>
    </row>
    <row r="447" ht="15.75" customHeight="1">
      <c r="G447" s="288"/>
      <c r="H447" s="288"/>
      <c r="I447" s="288"/>
    </row>
    <row r="448" ht="15.75" customHeight="1">
      <c r="G448" s="288"/>
      <c r="H448" s="288"/>
      <c r="I448" s="288"/>
    </row>
    <row r="449" ht="15.75" customHeight="1">
      <c r="G449" s="288"/>
      <c r="H449" s="288"/>
      <c r="I449" s="288"/>
    </row>
    <row r="450" ht="15.75" customHeight="1">
      <c r="G450" s="288"/>
      <c r="H450" s="288"/>
      <c r="I450" s="288"/>
    </row>
    <row r="451" ht="15.75" customHeight="1">
      <c r="G451" s="288"/>
      <c r="H451" s="288"/>
      <c r="I451" s="288"/>
    </row>
    <row r="452" ht="15.75" customHeight="1">
      <c r="G452" s="288"/>
      <c r="H452" s="288"/>
      <c r="I452" s="288"/>
    </row>
    <row r="453" ht="15.75" customHeight="1">
      <c r="G453" s="288"/>
      <c r="H453" s="288"/>
      <c r="I453" s="288"/>
    </row>
    <row r="454" ht="15.75" customHeight="1">
      <c r="G454" s="288"/>
      <c r="H454" s="288"/>
      <c r="I454" s="288"/>
    </row>
    <row r="455" ht="15.75" customHeight="1">
      <c r="G455" s="288"/>
      <c r="H455" s="288"/>
      <c r="I455" s="288"/>
    </row>
    <row r="456" ht="15.75" customHeight="1">
      <c r="G456" s="288"/>
      <c r="H456" s="288"/>
      <c r="I456" s="288"/>
    </row>
    <row r="457" ht="15.75" customHeight="1">
      <c r="G457" s="288"/>
      <c r="H457" s="288"/>
      <c r="I457" s="288"/>
    </row>
    <row r="458" ht="15.75" customHeight="1">
      <c r="G458" s="288"/>
      <c r="H458" s="288"/>
      <c r="I458" s="288"/>
    </row>
    <row r="459" ht="15.75" customHeight="1">
      <c r="G459" s="288"/>
      <c r="H459" s="288"/>
      <c r="I459" s="288"/>
    </row>
    <row r="460" ht="15.75" customHeight="1">
      <c r="G460" s="288"/>
      <c r="H460" s="288"/>
      <c r="I460" s="288"/>
    </row>
    <row r="461" ht="15.75" customHeight="1">
      <c r="G461" s="288"/>
      <c r="H461" s="288"/>
      <c r="I461" s="288"/>
    </row>
    <row r="462" ht="15.75" customHeight="1">
      <c r="G462" s="288"/>
      <c r="H462" s="288"/>
      <c r="I462" s="288"/>
    </row>
    <row r="463" ht="15.75" customHeight="1">
      <c r="G463" s="288"/>
      <c r="H463" s="288"/>
      <c r="I463" s="288"/>
    </row>
    <row r="464" ht="15.75" customHeight="1">
      <c r="G464" s="288"/>
      <c r="H464" s="288"/>
      <c r="I464" s="288"/>
    </row>
    <row r="465" ht="15.75" customHeight="1">
      <c r="G465" s="288"/>
      <c r="H465" s="288"/>
      <c r="I465" s="288"/>
    </row>
    <row r="466" ht="15.75" customHeight="1">
      <c r="G466" s="288"/>
      <c r="H466" s="288"/>
      <c r="I466" s="288"/>
    </row>
    <row r="467" ht="15.75" customHeight="1">
      <c r="G467" s="288"/>
      <c r="H467" s="288"/>
      <c r="I467" s="288"/>
    </row>
    <row r="468" ht="15.75" customHeight="1">
      <c r="G468" s="288"/>
      <c r="H468" s="288"/>
      <c r="I468" s="288"/>
    </row>
    <row r="469" ht="15.75" customHeight="1">
      <c r="G469" s="288"/>
      <c r="H469" s="288"/>
      <c r="I469" s="288"/>
    </row>
    <row r="470" ht="15.75" customHeight="1">
      <c r="G470" s="288"/>
      <c r="H470" s="288"/>
      <c r="I470" s="288"/>
    </row>
    <row r="471" ht="15.75" customHeight="1">
      <c r="G471" s="288"/>
      <c r="H471" s="288"/>
      <c r="I471" s="288"/>
    </row>
    <row r="472" ht="15.75" customHeight="1">
      <c r="G472" s="288"/>
      <c r="H472" s="288"/>
      <c r="I472" s="288"/>
    </row>
    <row r="473" ht="15.75" customHeight="1">
      <c r="G473" s="288"/>
      <c r="H473" s="288"/>
      <c r="I473" s="288"/>
    </row>
    <row r="474" ht="15.75" customHeight="1">
      <c r="G474" s="288"/>
      <c r="H474" s="288"/>
      <c r="I474" s="288"/>
    </row>
    <row r="475" ht="15.75" customHeight="1">
      <c r="G475" s="288"/>
      <c r="H475" s="288"/>
      <c r="I475" s="288"/>
    </row>
    <row r="476" ht="15.75" customHeight="1">
      <c r="G476" s="288"/>
      <c r="H476" s="288"/>
      <c r="I476" s="288"/>
    </row>
    <row r="477" ht="15.75" customHeight="1">
      <c r="G477" s="288"/>
      <c r="H477" s="288"/>
      <c r="I477" s="288"/>
    </row>
    <row r="478" ht="15.75" customHeight="1">
      <c r="G478" s="288"/>
      <c r="H478" s="288"/>
      <c r="I478" s="288"/>
    </row>
    <row r="479" ht="15.75" customHeight="1">
      <c r="G479" s="288"/>
      <c r="H479" s="288"/>
      <c r="I479" s="288"/>
    </row>
    <row r="480" ht="15.75" customHeight="1">
      <c r="G480" s="288"/>
      <c r="H480" s="288"/>
      <c r="I480" s="288"/>
    </row>
    <row r="481" ht="15.75" customHeight="1">
      <c r="G481" s="288"/>
      <c r="H481" s="288"/>
      <c r="I481" s="288"/>
    </row>
    <row r="482" ht="15.75" customHeight="1">
      <c r="G482" s="288"/>
      <c r="H482" s="288"/>
      <c r="I482" s="288"/>
    </row>
    <row r="483" ht="15.75" customHeight="1">
      <c r="G483" s="288"/>
      <c r="H483" s="288"/>
      <c r="I483" s="288"/>
    </row>
    <row r="484" ht="15.75" customHeight="1">
      <c r="G484" s="288"/>
      <c r="H484" s="288"/>
      <c r="I484" s="288"/>
    </row>
    <row r="485" ht="15.75" customHeight="1">
      <c r="G485" s="288"/>
      <c r="H485" s="288"/>
      <c r="I485" s="288"/>
    </row>
    <row r="486" ht="15.75" customHeight="1">
      <c r="G486" s="288"/>
      <c r="H486" s="288"/>
      <c r="I486" s="288"/>
    </row>
    <row r="487" ht="15.75" customHeight="1">
      <c r="G487" s="288"/>
      <c r="H487" s="288"/>
      <c r="I487" s="288"/>
    </row>
    <row r="488" ht="15.75" customHeight="1">
      <c r="G488" s="288"/>
      <c r="H488" s="288"/>
      <c r="I488" s="288"/>
    </row>
    <row r="489" ht="15.75" customHeight="1">
      <c r="G489" s="288"/>
      <c r="H489" s="288"/>
      <c r="I489" s="288"/>
    </row>
    <row r="490" ht="15.75" customHeight="1">
      <c r="G490" s="288"/>
      <c r="H490" s="288"/>
      <c r="I490" s="288"/>
    </row>
    <row r="491" ht="15.75" customHeight="1">
      <c r="G491" s="288"/>
      <c r="H491" s="288"/>
      <c r="I491" s="288"/>
    </row>
    <row r="492" ht="15.75" customHeight="1">
      <c r="G492" s="288"/>
      <c r="H492" s="288"/>
      <c r="I492" s="288"/>
    </row>
    <row r="493" ht="15.75" customHeight="1">
      <c r="G493" s="288"/>
      <c r="H493" s="288"/>
      <c r="I493" s="288"/>
    </row>
    <row r="494" ht="15.75" customHeight="1">
      <c r="G494" s="288"/>
      <c r="H494" s="288"/>
      <c r="I494" s="288"/>
    </row>
    <row r="495" ht="15.75" customHeight="1">
      <c r="G495" s="288"/>
      <c r="H495" s="288"/>
      <c r="I495" s="288"/>
    </row>
    <row r="496" ht="15.75" customHeight="1">
      <c r="G496" s="288"/>
      <c r="H496" s="288"/>
      <c r="I496" s="288"/>
    </row>
    <row r="497" ht="15.75" customHeight="1">
      <c r="G497" s="288"/>
      <c r="H497" s="288"/>
      <c r="I497" s="288"/>
    </row>
    <row r="498" ht="15.75" customHeight="1">
      <c r="G498" s="288"/>
      <c r="H498" s="288"/>
      <c r="I498" s="288"/>
    </row>
    <row r="499" ht="15.75" customHeight="1">
      <c r="G499" s="288"/>
      <c r="H499" s="288"/>
      <c r="I499" s="288"/>
    </row>
    <row r="500" ht="15.75" customHeight="1">
      <c r="G500" s="288"/>
      <c r="H500" s="288"/>
      <c r="I500" s="288"/>
    </row>
    <row r="501" ht="15.75" customHeight="1">
      <c r="G501" s="288"/>
      <c r="H501" s="288"/>
      <c r="I501" s="288"/>
    </row>
    <row r="502" ht="15.75" customHeight="1">
      <c r="G502" s="288"/>
      <c r="H502" s="288"/>
      <c r="I502" s="288"/>
    </row>
    <row r="503" ht="15.75" customHeight="1">
      <c r="G503" s="288"/>
      <c r="H503" s="288"/>
      <c r="I503" s="288"/>
    </row>
    <row r="504" ht="15.75" customHeight="1">
      <c r="G504" s="288"/>
      <c r="H504" s="288"/>
      <c r="I504" s="288"/>
    </row>
    <row r="505" ht="15.75" customHeight="1">
      <c r="G505" s="288"/>
      <c r="H505" s="288"/>
      <c r="I505" s="288"/>
    </row>
    <row r="506" ht="15.75" customHeight="1">
      <c r="G506" s="288"/>
      <c r="H506" s="288"/>
      <c r="I506" s="288"/>
    </row>
    <row r="507" ht="15.75" customHeight="1">
      <c r="G507" s="288"/>
      <c r="H507" s="288"/>
      <c r="I507" s="288"/>
    </row>
    <row r="508" ht="15.75" customHeight="1">
      <c r="G508" s="288"/>
      <c r="H508" s="288"/>
      <c r="I508" s="288"/>
    </row>
    <row r="509" ht="15.75" customHeight="1">
      <c r="G509" s="288"/>
      <c r="H509" s="288"/>
      <c r="I509" s="288"/>
    </row>
    <row r="510" ht="15.75" customHeight="1">
      <c r="G510" s="288"/>
      <c r="H510" s="288"/>
      <c r="I510" s="288"/>
    </row>
    <row r="511" ht="15.75" customHeight="1">
      <c r="G511" s="288"/>
      <c r="H511" s="288"/>
      <c r="I511" s="288"/>
    </row>
    <row r="512" ht="15.75" customHeight="1">
      <c r="G512" s="288"/>
      <c r="H512" s="288"/>
      <c r="I512" s="288"/>
    </row>
    <row r="513" ht="15.75" customHeight="1">
      <c r="G513" s="288"/>
      <c r="H513" s="288"/>
      <c r="I513" s="288"/>
    </row>
    <row r="514" ht="15.75" customHeight="1">
      <c r="G514" s="288"/>
      <c r="H514" s="288"/>
      <c r="I514" s="288"/>
    </row>
    <row r="515" ht="15.75" customHeight="1">
      <c r="G515" s="288"/>
      <c r="H515" s="288"/>
      <c r="I515" s="288"/>
    </row>
    <row r="516" ht="15.75" customHeight="1">
      <c r="G516" s="288"/>
      <c r="H516" s="288"/>
      <c r="I516" s="288"/>
    </row>
    <row r="517" ht="15.75" customHeight="1">
      <c r="G517" s="288"/>
      <c r="H517" s="288"/>
      <c r="I517" s="288"/>
    </row>
    <row r="518" ht="15.75" customHeight="1">
      <c r="G518" s="288"/>
      <c r="H518" s="288"/>
      <c r="I518" s="288"/>
    </row>
    <row r="519" ht="15.75" customHeight="1">
      <c r="G519" s="288"/>
      <c r="H519" s="288"/>
      <c r="I519" s="288"/>
    </row>
    <row r="520" ht="15.75" customHeight="1">
      <c r="G520" s="288"/>
      <c r="H520" s="288"/>
      <c r="I520" s="288"/>
    </row>
    <row r="521" ht="15.75" customHeight="1">
      <c r="G521" s="288"/>
      <c r="H521" s="288"/>
      <c r="I521" s="288"/>
    </row>
    <row r="522" ht="15.75" customHeight="1">
      <c r="G522" s="288"/>
      <c r="H522" s="288"/>
      <c r="I522" s="288"/>
    </row>
    <row r="523" ht="15.75" customHeight="1">
      <c r="G523" s="288"/>
      <c r="H523" s="288"/>
      <c r="I523" s="288"/>
    </row>
    <row r="524" ht="15.75" customHeight="1">
      <c r="G524" s="288"/>
      <c r="H524" s="288"/>
      <c r="I524" s="288"/>
    </row>
    <row r="525" ht="15.75" customHeight="1">
      <c r="G525" s="288"/>
      <c r="H525" s="288"/>
      <c r="I525" s="288"/>
    </row>
    <row r="526" ht="15.75" customHeight="1">
      <c r="G526" s="288"/>
      <c r="H526" s="288"/>
      <c r="I526" s="288"/>
    </row>
    <row r="527" ht="15.75" customHeight="1">
      <c r="G527" s="288"/>
      <c r="H527" s="288"/>
      <c r="I527" s="288"/>
    </row>
    <row r="528" ht="15.75" customHeight="1">
      <c r="G528" s="288"/>
      <c r="H528" s="288"/>
      <c r="I528" s="288"/>
    </row>
    <row r="529" ht="15.75" customHeight="1">
      <c r="G529" s="288"/>
      <c r="H529" s="288"/>
      <c r="I529" s="288"/>
    </row>
    <row r="530" ht="15.75" customHeight="1">
      <c r="G530" s="288"/>
      <c r="H530" s="288"/>
      <c r="I530" s="288"/>
    </row>
    <row r="531" ht="15.75" customHeight="1">
      <c r="G531" s="288"/>
      <c r="H531" s="288"/>
      <c r="I531" s="288"/>
    </row>
    <row r="532" ht="15.75" customHeight="1">
      <c r="G532" s="288"/>
      <c r="H532" s="288"/>
      <c r="I532" s="288"/>
    </row>
    <row r="533" ht="15.75" customHeight="1">
      <c r="G533" s="288"/>
      <c r="H533" s="288"/>
      <c r="I533" s="288"/>
    </row>
    <row r="534" ht="15.75" customHeight="1">
      <c r="G534" s="288"/>
      <c r="H534" s="288"/>
      <c r="I534" s="288"/>
    </row>
    <row r="535" ht="15.75" customHeight="1">
      <c r="G535" s="288"/>
      <c r="H535" s="288"/>
      <c r="I535" s="288"/>
    </row>
    <row r="536" ht="15.75" customHeight="1">
      <c r="G536" s="288"/>
      <c r="H536" s="288"/>
      <c r="I536" s="288"/>
    </row>
    <row r="537" ht="15.75" customHeight="1">
      <c r="G537" s="288"/>
      <c r="H537" s="288"/>
      <c r="I537" s="288"/>
    </row>
    <row r="538" ht="15.75" customHeight="1">
      <c r="G538" s="288"/>
      <c r="H538" s="288"/>
      <c r="I538" s="288"/>
    </row>
    <row r="539" ht="15.75" customHeight="1">
      <c r="G539" s="288"/>
      <c r="H539" s="288"/>
      <c r="I539" s="288"/>
    </row>
    <row r="540" ht="15.75" customHeight="1">
      <c r="G540" s="288"/>
      <c r="H540" s="288"/>
      <c r="I540" s="288"/>
    </row>
    <row r="541" ht="15.75" customHeight="1">
      <c r="G541" s="288"/>
      <c r="H541" s="288"/>
      <c r="I541" s="288"/>
    </row>
    <row r="542" ht="15.75" customHeight="1">
      <c r="G542" s="288"/>
      <c r="H542" s="288"/>
      <c r="I542" s="288"/>
    </row>
    <row r="543" ht="15.75" customHeight="1">
      <c r="G543" s="288"/>
      <c r="H543" s="288"/>
      <c r="I543" s="288"/>
    </row>
    <row r="544" ht="15.75" customHeight="1">
      <c r="G544" s="288"/>
      <c r="H544" s="288"/>
      <c r="I544" s="288"/>
    </row>
    <row r="545" ht="15.75" customHeight="1">
      <c r="G545" s="288"/>
      <c r="H545" s="288"/>
      <c r="I545" s="288"/>
    </row>
    <row r="546" ht="15.75" customHeight="1">
      <c r="G546" s="288"/>
      <c r="H546" s="288"/>
      <c r="I546" s="288"/>
    </row>
    <row r="547" ht="15.75" customHeight="1">
      <c r="G547" s="288"/>
      <c r="H547" s="288"/>
      <c r="I547" s="288"/>
    </row>
    <row r="548" ht="15.75" customHeight="1">
      <c r="G548" s="288"/>
      <c r="H548" s="288"/>
      <c r="I548" s="288"/>
    </row>
    <row r="549" ht="15.75" customHeight="1">
      <c r="G549" s="288"/>
      <c r="H549" s="288"/>
      <c r="I549" s="288"/>
    </row>
    <row r="550" ht="15.75" customHeight="1">
      <c r="G550" s="288"/>
      <c r="H550" s="288"/>
      <c r="I550" s="288"/>
    </row>
    <row r="551" ht="15.75" customHeight="1">
      <c r="G551" s="288"/>
      <c r="H551" s="288"/>
      <c r="I551" s="288"/>
    </row>
    <row r="552" ht="15.75" customHeight="1">
      <c r="G552" s="288"/>
      <c r="H552" s="288"/>
      <c r="I552" s="288"/>
    </row>
    <row r="553" ht="15.75" customHeight="1">
      <c r="G553" s="288"/>
      <c r="H553" s="288"/>
      <c r="I553" s="288"/>
    </row>
    <row r="554" ht="15.75" customHeight="1">
      <c r="G554" s="288"/>
      <c r="H554" s="288"/>
      <c r="I554" s="288"/>
    </row>
    <row r="555" ht="15.75" customHeight="1">
      <c r="G555" s="288"/>
      <c r="H555" s="288"/>
      <c r="I555" s="288"/>
    </row>
    <row r="556" ht="15.75" customHeight="1">
      <c r="G556" s="288"/>
      <c r="H556" s="288"/>
      <c r="I556" s="288"/>
    </row>
    <row r="557" ht="15.75" customHeight="1">
      <c r="G557" s="288"/>
      <c r="H557" s="288"/>
      <c r="I557" s="288"/>
    </row>
    <row r="558" ht="15.75" customHeight="1">
      <c r="G558" s="288"/>
      <c r="H558" s="288"/>
      <c r="I558" s="288"/>
    </row>
    <row r="559" ht="15.75" customHeight="1">
      <c r="G559" s="288"/>
      <c r="H559" s="288"/>
      <c r="I559" s="288"/>
    </row>
    <row r="560" ht="15.75" customHeight="1">
      <c r="G560" s="288"/>
      <c r="H560" s="288"/>
      <c r="I560" s="288"/>
    </row>
    <row r="561" ht="15.75" customHeight="1">
      <c r="G561" s="288"/>
      <c r="H561" s="288"/>
      <c r="I561" s="288"/>
    </row>
    <row r="562" ht="15.75" customHeight="1">
      <c r="G562" s="288"/>
      <c r="H562" s="288"/>
      <c r="I562" s="288"/>
    </row>
    <row r="563" ht="15.75" customHeight="1">
      <c r="G563" s="288"/>
      <c r="H563" s="288"/>
      <c r="I563" s="288"/>
    </row>
    <row r="564" ht="15.75" customHeight="1">
      <c r="G564" s="288"/>
      <c r="H564" s="288"/>
      <c r="I564" s="288"/>
    </row>
    <row r="565" ht="15.75" customHeight="1">
      <c r="G565" s="288"/>
      <c r="H565" s="288"/>
      <c r="I565" s="288"/>
    </row>
    <row r="566" ht="15.75" customHeight="1">
      <c r="G566" s="288"/>
      <c r="H566" s="288"/>
      <c r="I566" s="288"/>
    </row>
    <row r="567" ht="15.75" customHeight="1">
      <c r="G567" s="288"/>
      <c r="H567" s="288"/>
      <c r="I567" s="288"/>
    </row>
    <row r="568" ht="15.75" customHeight="1">
      <c r="G568" s="288"/>
      <c r="H568" s="288"/>
      <c r="I568" s="288"/>
    </row>
    <row r="569" ht="15.75" customHeight="1">
      <c r="G569" s="288"/>
      <c r="H569" s="288"/>
      <c r="I569" s="288"/>
    </row>
    <row r="570" ht="15.75" customHeight="1">
      <c r="G570" s="288"/>
      <c r="H570" s="288"/>
      <c r="I570" s="288"/>
    </row>
    <row r="571" ht="15.75" customHeight="1">
      <c r="G571" s="288"/>
      <c r="H571" s="288"/>
      <c r="I571" s="288"/>
    </row>
    <row r="572" ht="15.75" customHeight="1">
      <c r="G572" s="288"/>
      <c r="H572" s="288"/>
      <c r="I572" s="288"/>
    </row>
    <row r="573" ht="15.75" customHeight="1">
      <c r="G573" s="288"/>
      <c r="H573" s="288"/>
      <c r="I573" s="288"/>
    </row>
    <row r="574" ht="15.75" customHeight="1">
      <c r="G574" s="288"/>
      <c r="H574" s="288"/>
      <c r="I574" s="288"/>
    </row>
    <row r="575" ht="15.75" customHeight="1">
      <c r="G575" s="288"/>
      <c r="H575" s="288"/>
      <c r="I575" s="288"/>
    </row>
    <row r="576" ht="15.75" customHeight="1">
      <c r="G576" s="288"/>
      <c r="H576" s="288"/>
      <c r="I576" s="288"/>
    </row>
    <row r="577" ht="15.75" customHeight="1">
      <c r="G577" s="288"/>
      <c r="H577" s="288"/>
      <c r="I577" s="288"/>
    </row>
    <row r="578" ht="15.75" customHeight="1">
      <c r="G578" s="288"/>
      <c r="H578" s="288"/>
      <c r="I578" s="288"/>
    </row>
    <row r="579" ht="15.75" customHeight="1">
      <c r="G579" s="288"/>
      <c r="H579" s="288"/>
      <c r="I579" s="288"/>
    </row>
    <row r="580" ht="15.75" customHeight="1">
      <c r="G580" s="288"/>
      <c r="H580" s="288"/>
      <c r="I580" s="288"/>
    </row>
    <row r="581" ht="15.75" customHeight="1">
      <c r="G581" s="288"/>
      <c r="H581" s="288"/>
      <c r="I581" s="288"/>
    </row>
    <row r="582" ht="15.75" customHeight="1">
      <c r="G582" s="288"/>
      <c r="H582" s="288"/>
      <c r="I582" s="288"/>
    </row>
    <row r="583" ht="15.75" customHeight="1">
      <c r="G583" s="288"/>
      <c r="H583" s="288"/>
      <c r="I583" s="288"/>
    </row>
    <row r="584" ht="15.75" customHeight="1">
      <c r="G584" s="288"/>
      <c r="H584" s="288"/>
      <c r="I584" s="288"/>
    </row>
    <row r="585" ht="15.75" customHeight="1">
      <c r="G585" s="288"/>
      <c r="H585" s="288"/>
      <c r="I585" s="288"/>
    </row>
    <row r="586" ht="15.75" customHeight="1">
      <c r="G586" s="288"/>
      <c r="H586" s="288"/>
      <c r="I586" s="288"/>
    </row>
    <row r="587" ht="15.75" customHeight="1">
      <c r="G587" s="288"/>
      <c r="H587" s="288"/>
      <c r="I587" s="288"/>
    </row>
    <row r="588" ht="15.75" customHeight="1">
      <c r="G588" s="288"/>
      <c r="H588" s="288"/>
      <c r="I588" s="288"/>
    </row>
    <row r="589" ht="15.75" customHeight="1">
      <c r="G589" s="288"/>
      <c r="H589" s="288"/>
      <c r="I589" s="288"/>
    </row>
    <row r="590" ht="15.75" customHeight="1">
      <c r="G590" s="288"/>
      <c r="H590" s="288"/>
      <c r="I590" s="288"/>
    </row>
    <row r="591" ht="15.75" customHeight="1">
      <c r="G591" s="288"/>
      <c r="H591" s="288"/>
      <c r="I591" s="288"/>
    </row>
    <row r="592" ht="15.75" customHeight="1">
      <c r="G592" s="288"/>
      <c r="H592" s="288"/>
      <c r="I592" s="288"/>
    </row>
    <row r="593" ht="15.75" customHeight="1">
      <c r="G593" s="288"/>
      <c r="H593" s="288"/>
      <c r="I593" s="288"/>
    </row>
    <row r="594" ht="15.75" customHeight="1">
      <c r="G594" s="288"/>
      <c r="H594" s="288"/>
      <c r="I594" s="288"/>
    </row>
    <row r="595" ht="15.75" customHeight="1">
      <c r="G595" s="288"/>
      <c r="H595" s="288"/>
      <c r="I595" s="288"/>
    </row>
    <row r="596" ht="15.75" customHeight="1">
      <c r="G596" s="288"/>
      <c r="H596" s="288"/>
      <c r="I596" s="288"/>
    </row>
    <row r="597" ht="15.75" customHeight="1">
      <c r="G597" s="288"/>
      <c r="H597" s="288"/>
      <c r="I597" s="288"/>
    </row>
    <row r="598" ht="15.75" customHeight="1">
      <c r="G598" s="288"/>
      <c r="H598" s="288"/>
      <c r="I598" s="288"/>
    </row>
    <row r="599" ht="15.75" customHeight="1">
      <c r="G599" s="288"/>
      <c r="H599" s="288"/>
      <c r="I599" s="288"/>
    </row>
    <row r="600" ht="15.75" customHeight="1">
      <c r="G600" s="288"/>
      <c r="H600" s="288"/>
      <c r="I600" s="288"/>
    </row>
    <row r="601" ht="15.75" customHeight="1">
      <c r="G601" s="288"/>
      <c r="H601" s="288"/>
      <c r="I601" s="288"/>
    </row>
    <row r="602" ht="15.75" customHeight="1">
      <c r="G602" s="288"/>
      <c r="H602" s="288"/>
      <c r="I602" s="288"/>
    </row>
    <row r="603" ht="15.75" customHeight="1">
      <c r="G603" s="288"/>
      <c r="H603" s="288"/>
      <c r="I603" s="288"/>
    </row>
    <row r="604" ht="15.75" customHeight="1">
      <c r="G604" s="288"/>
      <c r="H604" s="288"/>
      <c r="I604" s="288"/>
    </row>
    <row r="605" ht="15.75" customHeight="1">
      <c r="G605" s="288"/>
      <c r="H605" s="288"/>
      <c r="I605" s="288"/>
    </row>
    <row r="606" ht="15.75" customHeight="1">
      <c r="G606" s="288"/>
      <c r="H606" s="288"/>
      <c r="I606" s="288"/>
    </row>
    <row r="607" ht="15.75" customHeight="1">
      <c r="G607" s="288"/>
      <c r="H607" s="288"/>
      <c r="I607" s="288"/>
    </row>
    <row r="608" ht="15.75" customHeight="1">
      <c r="G608" s="288"/>
      <c r="H608" s="288"/>
      <c r="I608" s="288"/>
    </row>
    <row r="609" ht="15.75" customHeight="1">
      <c r="G609" s="288"/>
      <c r="H609" s="288"/>
      <c r="I609" s="288"/>
    </row>
    <row r="610" ht="15.75" customHeight="1">
      <c r="G610" s="288"/>
      <c r="H610" s="288"/>
      <c r="I610" s="288"/>
    </row>
    <row r="611" ht="15.75" customHeight="1">
      <c r="G611" s="288"/>
      <c r="H611" s="288"/>
      <c r="I611" s="288"/>
    </row>
    <row r="612" ht="15.75" customHeight="1">
      <c r="G612" s="288"/>
      <c r="H612" s="288"/>
      <c r="I612" s="288"/>
    </row>
    <row r="613" ht="15.75" customHeight="1">
      <c r="G613" s="288"/>
      <c r="H613" s="288"/>
      <c r="I613" s="288"/>
    </row>
    <row r="614" ht="15.75" customHeight="1">
      <c r="G614" s="288"/>
      <c r="H614" s="288"/>
      <c r="I614" s="288"/>
    </row>
    <row r="615" ht="15.75" customHeight="1">
      <c r="G615" s="288"/>
      <c r="H615" s="288"/>
      <c r="I615" s="288"/>
    </row>
    <row r="616" ht="15.75" customHeight="1">
      <c r="G616" s="288"/>
      <c r="H616" s="288"/>
      <c r="I616" s="288"/>
    </row>
    <row r="617" ht="15.75" customHeight="1">
      <c r="G617" s="288"/>
      <c r="H617" s="288"/>
      <c r="I617" s="288"/>
    </row>
    <row r="618" ht="15.75" customHeight="1">
      <c r="G618" s="288"/>
      <c r="H618" s="288"/>
      <c r="I618" s="288"/>
    </row>
    <row r="619" ht="15.75" customHeight="1">
      <c r="G619" s="288"/>
      <c r="H619" s="288"/>
      <c r="I619" s="288"/>
    </row>
    <row r="620" ht="15.75" customHeight="1">
      <c r="G620" s="288"/>
      <c r="H620" s="288"/>
      <c r="I620" s="288"/>
    </row>
    <row r="621" ht="15.75" customHeight="1">
      <c r="G621" s="288"/>
      <c r="H621" s="288"/>
      <c r="I621" s="288"/>
    </row>
    <row r="622" ht="15.75" customHeight="1">
      <c r="G622" s="288"/>
      <c r="H622" s="288"/>
      <c r="I622" s="288"/>
    </row>
    <row r="623" ht="15.75" customHeight="1">
      <c r="G623" s="288"/>
      <c r="H623" s="288"/>
      <c r="I623" s="288"/>
    </row>
    <row r="624" ht="15.75" customHeight="1">
      <c r="G624" s="288"/>
      <c r="H624" s="288"/>
      <c r="I624" s="288"/>
    </row>
    <row r="625" ht="15.75" customHeight="1">
      <c r="G625" s="288"/>
      <c r="H625" s="288"/>
      <c r="I625" s="288"/>
    </row>
    <row r="626" ht="15.75" customHeight="1">
      <c r="G626" s="288"/>
      <c r="H626" s="288"/>
      <c r="I626" s="288"/>
    </row>
    <row r="627" ht="15.75" customHeight="1">
      <c r="G627" s="288"/>
      <c r="H627" s="288"/>
      <c r="I627" s="288"/>
    </row>
    <row r="628" ht="15.75" customHeight="1">
      <c r="G628" s="288"/>
      <c r="H628" s="288"/>
      <c r="I628" s="288"/>
    </row>
    <row r="629" ht="15.75" customHeight="1">
      <c r="G629" s="288"/>
      <c r="H629" s="288"/>
      <c r="I629" s="288"/>
    </row>
    <row r="630" ht="15.75" customHeight="1">
      <c r="G630" s="288"/>
      <c r="H630" s="288"/>
      <c r="I630" s="288"/>
    </row>
    <row r="631" ht="15.75" customHeight="1">
      <c r="G631" s="288"/>
      <c r="H631" s="288"/>
      <c r="I631" s="288"/>
    </row>
    <row r="632" ht="15.75" customHeight="1">
      <c r="G632" s="288"/>
      <c r="H632" s="288"/>
      <c r="I632" s="288"/>
    </row>
    <row r="633" ht="15.75" customHeight="1">
      <c r="G633" s="288"/>
      <c r="H633" s="288"/>
      <c r="I633" s="288"/>
    </row>
    <row r="634" ht="15.75" customHeight="1">
      <c r="G634" s="288"/>
      <c r="H634" s="288"/>
      <c r="I634" s="288"/>
    </row>
    <row r="635" ht="15.75" customHeight="1">
      <c r="G635" s="288"/>
      <c r="H635" s="288"/>
      <c r="I635" s="288"/>
    </row>
    <row r="636" ht="15.75" customHeight="1">
      <c r="G636" s="288"/>
      <c r="H636" s="288"/>
      <c r="I636" s="288"/>
    </row>
    <row r="637" ht="15.75" customHeight="1">
      <c r="G637" s="288"/>
      <c r="H637" s="288"/>
      <c r="I637" s="288"/>
    </row>
    <row r="638" ht="15.75" customHeight="1">
      <c r="G638" s="288"/>
      <c r="H638" s="288"/>
      <c r="I638" s="288"/>
    </row>
    <row r="639" ht="15.75" customHeight="1">
      <c r="G639" s="288"/>
      <c r="H639" s="288"/>
      <c r="I639" s="288"/>
    </row>
    <row r="640" ht="15.75" customHeight="1">
      <c r="G640" s="288"/>
      <c r="H640" s="288"/>
      <c r="I640" s="288"/>
    </row>
    <row r="641" ht="15.75" customHeight="1">
      <c r="G641" s="288"/>
      <c r="H641" s="288"/>
      <c r="I641" s="288"/>
    </row>
    <row r="642" ht="15.75" customHeight="1">
      <c r="G642" s="288"/>
      <c r="H642" s="288"/>
      <c r="I642" s="288"/>
    </row>
    <row r="643" ht="15.75" customHeight="1">
      <c r="G643" s="288"/>
      <c r="H643" s="288"/>
      <c r="I643" s="288"/>
    </row>
    <row r="644" ht="15.75" customHeight="1">
      <c r="G644" s="288"/>
      <c r="H644" s="288"/>
      <c r="I644" s="288"/>
    </row>
    <row r="645" ht="15.75" customHeight="1">
      <c r="G645" s="288"/>
      <c r="H645" s="288"/>
      <c r="I645" s="288"/>
    </row>
    <row r="646" ht="15.75" customHeight="1">
      <c r="G646" s="288"/>
      <c r="H646" s="288"/>
      <c r="I646" s="288"/>
    </row>
    <row r="647" ht="15.75" customHeight="1">
      <c r="G647" s="288"/>
      <c r="H647" s="288"/>
      <c r="I647" s="288"/>
    </row>
    <row r="648" ht="15.75" customHeight="1">
      <c r="G648" s="288"/>
      <c r="H648" s="288"/>
      <c r="I648" s="288"/>
    </row>
    <row r="649" ht="15.75" customHeight="1">
      <c r="G649" s="288"/>
      <c r="H649" s="288"/>
      <c r="I649" s="288"/>
    </row>
    <row r="650" ht="15.75" customHeight="1">
      <c r="G650" s="288"/>
      <c r="H650" s="288"/>
      <c r="I650" s="288"/>
    </row>
    <row r="651" ht="15.75" customHeight="1">
      <c r="G651" s="288"/>
      <c r="H651" s="288"/>
      <c r="I651" s="288"/>
    </row>
    <row r="652" ht="15.75" customHeight="1">
      <c r="G652" s="288"/>
      <c r="H652" s="288"/>
      <c r="I652" s="288"/>
    </row>
    <row r="653" ht="15.75" customHeight="1">
      <c r="G653" s="288"/>
      <c r="H653" s="288"/>
      <c r="I653" s="288"/>
    </row>
    <row r="654" ht="15.75" customHeight="1">
      <c r="G654" s="288"/>
      <c r="H654" s="288"/>
      <c r="I654" s="288"/>
    </row>
    <row r="655" ht="15.75" customHeight="1">
      <c r="G655" s="288"/>
      <c r="H655" s="288"/>
      <c r="I655" s="288"/>
    </row>
    <row r="656" ht="15.75" customHeight="1">
      <c r="G656" s="288"/>
      <c r="H656" s="288"/>
      <c r="I656" s="288"/>
    </row>
    <row r="657" ht="15.75" customHeight="1">
      <c r="G657" s="288"/>
      <c r="H657" s="288"/>
      <c r="I657" s="288"/>
    </row>
    <row r="658" ht="15.75" customHeight="1">
      <c r="G658" s="288"/>
      <c r="H658" s="288"/>
      <c r="I658" s="288"/>
    </row>
    <row r="659" ht="15.75" customHeight="1">
      <c r="G659" s="288"/>
      <c r="H659" s="288"/>
      <c r="I659" s="288"/>
    </row>
    <row r="660" ht="15.75" customHeight="1">
      <c r="G660" s="288"/>
      <c r="H660" s="288"/>
      <c r="I660" s="288"/>
    </row>
    <row r="661" ht="15.75" customHeight="1">
      <c r="G661" s="288"/>
      <c r="H661" s="288"/>
      <c r="I661" s="288"/>
    </row>
    <row r="662" ht="15.75" customHeight="1">
      <c r="G662" s="288"/>
      <c r="H662" s="288"/>
      <c r="I662" s="288"/>
    </row>
    <row r="663" ht="15.75" customHeight="1">
      <c r="G663" s="288"/>
      <c r="H663" s="288"/>
      <c r="I663" s="288"/>
    </row>
    <row r="664" ht="15.75" customHeight="1">
      <c r="G664" s="288"/>
      <c r="H664" s="288"/>
      <c r="I664" s="288"/>
    </row>
    <row r="665" ht="15.75" customHeight="1">
      <c r="G665" s="288"/>
      <c r="H665" s="288"/>
      <c r="I665" s="288"/>
    </row>
    <row r="666" ht="15.75" customHeight="1">
      <c r="G666" s="288"/>
      <c r="H666" s="288"/>
      <c r="I666" s="288"/>
    </row>
    <row r="667" ht="15.75" customHeight="1">
      <c r="G667" s="288"/>
      <c r="H667" s="288"/>
      <c r="I667" s="288"/>
    </row>
    <row r="668" ht="15.75" customHeight="1">
      <c r="G668" s="288"/>
      <c r="H668" s="288"/>
      <c r="I668" s="288"/>
    </row>
    <row r="669" ht="15.75" customHeight="1">
      <c r="G669" s="288"/>
      <c r="H669" s="288"/>
      <c r="I669" s="288"/>
    </row>
    <row r="670" ht="15.75" customHeight="1">
      <c r="G670" s="288"/>
      <c r="H670" s="288"/>
      <c r="I670" s="288"/>
    </row>
    <row r="671" ht="15.75" customHeight="1">
      <c r="G671" s="288"/>
      <c r="H671" s="288"/>
      <c r="I671" s="288"/>
    </row>
    <row r="672" ht="15.75" customHeight="1">
      <c r="G672" s="288"/>
      <c r="H672" s="288"/>
      <c r="I672" s="288"/>
    </row>
    <row r="673" ht="15.75" customHeight="1">
      <c r="G673" s="288"/>
      <c r="H673" s="288"/>
      <c r="I673" s="288"/>
    </row>
    <row r="674" ht="15.75" customHeight="1">
      <c r="G674" s="288"/>
      <c r="H674" s="288"/>
      <c r="I674" s="288"/>
    </row>
    <row r="675" ht="15.75" customHeight="1">
      <c r="G675" s="288"/>
      <c r="H675" s="288"/>
      <c r="I675" s="288"/>
    </row>
    <row r="676" ht="15.75" customHeight="1">
      <c r="G676" s="288"/>
      <c r="H676" s="288"/>
      <c r="I676" s="288"/>
    </row>
    <row r="677" ht="15.75" customHeight="1">
      <c r="G677" s="288"/>
      <c r="H677" s="288"/>
      <c r="I677" s="288"/>
    </row>
    <row r="678" ht="15.75" customHeight="1">
      <c r="G678" s="288"/>
      <c r="H678" s="288"/>
      <c r="I678" s="288"/>
    </row>
    <row r="679" ht="15.75" customHeight="1">
      <c r="G679" s="288"/>
      <c r="H679" s="288"/>
      <c r="I679" s="288"/>
    </row>
    <row r="680" ht="15.75" customHeight="1">
      <c r="G680" s="288"/>
      <c r="H680" s="288"/>
      <c r="I680" s="288"/>
    </row>
    <row r="681" ht="15.75" customHeight="1">
      <c r="G681" s="288"/>
      <c r="H681" s="288"/>
      <c r="I681" s="288"/>
    </row>
    <row r="682" ht="15.75" customHeight="1">
      <c r="G682" s="288"/>
      <c r="H682" s="288"/>
      <c r="I682" s="288"/>
    </row>
    <row r="683" ht="15.75" customHeight="1">
      <c r="G683" s="288"/>
      <c r="H683" s="288"/>
      <c r="I683" s="288"/>
    </row>
    <row r="684" ht="15.75" customHeight="1">
      <c r="G684" s="288"/>
      <c r="H684" s="288"/>
      <c r="I684" s="288"/>
    </row>
    <row r="685" ht="15.75" customHeight="1">
      <c r="G685" s="288"/>
      <c r="H685" s="288"/>
      <c r="I685" s="288"/>
    </row>
    <row r="686" ht="15.75" customHeight="1">
      <c r="G686" s="288"/>
      <c r="H686" s="288"/>
      <c r="I686" s="288"/>
    </row>
    <row r="687" ht="15.75" customHeight="1">
      <c r="G687" s="288"/>
      <c r="H687" s="288"/>
      <c r="I687" s="288"/>
    </row>
    <row r="688" ht="15.75" customHeight="1">
      <c r="G688" s="288"/>
      <c r="H688" s="288"/>
      <c r="I688" s="288"/>
    </row>
    <row r="689" ht="15.75" customHeight="1">
      <c r="G689" s="288"/>
      <c r="H689" s="288"/>
      <c r="I689" s="288"/>
    </row>
    <row r="690" ht="15.75" customHeight="1">
      <c r="G690" s="288"/>
      <c r="H690" s="288"/>
      <c r="I690" s="288"/>
    </row>
    <row r="691" ht="15.75" customHeight="1">
      <c r="G691" s="288"/>
      <c r="H691" s="288"/>
      <c r="I691" s="288"/>
    </row>
    <row r="692" ht="15.75" customHeight="1">
      <c r="G692" s="288"/>
      <c r="H692" s="288"/>
      <c r="I692" s="288"/>
    </row>
    <row r="693" ht="15.75" customHeight="1">
      <c r="G693" s="288"/>
      <c r="H693" s="288"/>
      <c r="I693" s="288"/>
    </row>
    <row r="694" ht="15.75" customHeight="1">
      <c r="G694" s="288"/>
      <c r="H694" s="288"/>
      <c r="I694" s="288"/>
    </row>
    <row r="695" ht="15.75" customHeight="1">
      <c r="G695" s="288"/>
      <c r="H695" s="288"/>
      <c r="I695" s="288"/>
    </row>
    <row r="696" ht="15.75" customHeight="1">
      <c r="G696" s="288"/>
      <c r="H696" s="288"/>
      <c r="I696" s="288"/>
    </row>
    <row r="697" ht="15.75" customHeight="1">
      <c r="G697" s="288"/>
      <c r="H697" s="288"/>
      <c r="I697" s="288"/>
    </row>
    <row r="698" ht="15.75" customHeight="1">
      <c r="G698" s="288"/>
      <c r="H698" s="288"/>
      <c r="I698" s="288"/>
    </row>
    <row r="699" ht="15.75" customHeight="1">
      <c r="G699" s="288"/>
      <c r="H699" s="288"/>
      <c r="I699" s="288"/>
    </row>
    <row r="700" ht="15.75" customHeight="1">
      <c r="G700" s="288"/>
      <c r="H700" s="288"/>
      <c r="I700" s="288"/>
    </row>
    <row r="701" ht="15.75" customHeight="1">
      <c r="G701" s="288"/>
      <c r="H701" s="288"/>
      <c r="I701" s="288"/>
    </row>
    <row r="702" ht="15.75" customHeight="1">
      <c r="G702" s="288"/>
      <c r="H702" s="288"/>
      <c r="I702" s="288"/>
    </row>
    <row r="703" ht="15.75" customHeight="1">
      <c r="G703" s="288"/>
      <c r="H703" s="288"/>
      <c r="I703" s="288"/>
    </row>
    <row r="704" ht="15.75" customHeight="1">
      <c r="G704" s="288"/>
      <c r="H704" s="288"/>
      <c r="I704" s="288"/>
    </row>
    <row r="705" ht="15.75" customHeight="1">
      <c r="G705" s="288"/>
      <c r="H705" s="288"/>
      <c r="I705" s="288"/>
    </row>
    <row r="706" ht="15.75" customHeight="1">
      <c r="G706" s="288"/>
      <c r="H706" s="288"/>
      <c r="I706" s="288"/>
    </row>
    <row r="707" ht="15.75" customHeight="1">
      <c r="G707" s="288"/>
      <c r="H707" s="288"/>
      <c r="I707" s="288"/>
    </row>
    <row r="708" ht="15.75" customHeight="1">
      <c r="G708" s="288"/>
      <c r="H708" s="288"/>
      <c r="I708" s="288"/>
    </row>
    <row r="709" ht="15.75" customHeight="1">
      <c r="G709" s="288"/>
      <c r="H709" s="288"/>
      <c r="I709" s="288"/>
    </row>
    <row r="710" ht="15.75" customHeight="1">
      <c r="G710" s="288"/>
      <c r="H710" s="288"/>
      <c r="I710" s="288"/>
    </row>
    <row r="711" ht="15.75" customHeight="1">
      <c r="G711" s="288"/>
      <c r="H711" s="288"/>
      <c r="I711" s="288"/>
    </row>
    <row r="712" ht="15.75" customHeight="1">
      <c r="G712" s="288"/>
      <c r="H712" s="288"/>
      <c r="I712" s="288"/>
    </row>
    <row r="713" ht="15.75" customHeight="1">
      <c r="G713" s="288"/>
      <c r="H713" s="288"/>
      <c r="I713" s="288"/>
    </row>
    <row r="714" ht="15.75" customHeight="1">
      <c r="G714" s="288"/>
      <c r="H714" s="288"/>
      <c r="I714" s="288"/>
    </row>
    <row r="715" ht="15.75" customHeight="1">
      <c r="G715" s="288"/>
      <c r="H715" s="288"/>
      <c r="I715" s="288"/>
    </row>
    <row r="716" ht="15.75" customHeight="1">
      <c r="G716" s="288"/>
      <c r="H716" s="288"/>
      <c r="I716" s="288"/>
    </row>
    <row r="717" ht="15.75" customHeight="1">
      <c r="G717" s="288"/>
      <c r="H717" s="288"/>
      <c r="I717" s="288"/>
    </row>
    <row r="718" ht="15.75" customHeight="1">
      <c r="G718" s="288"/>
      <c r="H718" s="288"/>
      <c r="I718" s="288"/>
    </row>
    <row r="719" ht="15.75" customHeight="1">
      <c r="G719" s="288"/>
      <c r="H719" s="288"/>
      <c r="I719" s="288"/>
    </row>
    <row r="720" ht="15.75" customHeight="1">
      <c r="G720" s="288"/>
      <c r="H720" s="288"/>
      <c r="I720" s="288"/>
    </row>
    <row r="721" ht="15.75" customHeight="1">
      <c r="G721" s="288"/>
      <c r="H721" s="288"/>
      <c r="I721" s="288"/>
    </row>
    <row r="722" ht="15.75" customHeight="1">
      <c r="G722" s="288"/>
      <c r="H722" s="288"/>
      <c r="I722" s="288"/>
    </row>
    <row r="723" ht="15.75" customHeight="1">
      <c r="G723" s="288"/>
      <c r="H723" s="288"/>
      <c r="I723" s="288"/>
    </row>
    <row r="724" ht="15.75" customHeight="1">
      <c r="G724" s="288"/>
      <c r="H724" s="288"/>
      <c r="I724" s="288"/>
    </row>
    <row r="725" ht="15.75" customHeight="1">
      <c r="G725" s="288"/>
      <c r="H725" s="288"/>
      <c r="I725" s="288"/>
    </row>
    <row r="726" ht="15.75" customHeight="1">
      <c r="G726" s="288"/>
      <c r="H726" s="288"/>
      <c r="I726" s="288"/>
    </row>
    <row r="727" ht="15.75" customHeight="1">
      <c r="G727" s="288"/>
      <c r="H727" s="288"/>
      <c r="I727" s="288"/>
    </row>
    <row r="728" ht="15.75" customHeight="1">
      <c r="G728" s="288"/>
      <c r="H728" s="288"/>
      <c r="I728" s="288"/>
    </row>
    <row r="729" ht="15.75" customHeight="1">
      <c r="G729" s="288"/>
      <c r="H729" s="288"/>
      <c r="I729" s="288"/>
    </row>
    <row r="730" ht="15.75" customHeight="1">
      <c r="G730" s="288"/>
      <c r="H730" s="288"/>
      <c r="I730" s="288"/>
    </row>
    <row r="731" ht="15.75" customHeight="1">
      <c r="G731" s="288"/>
      <c r="H731" s="288"/>
      <c r="I731" s="288"/>
    </row>
    <row r="732" ht="15.75" customHeight="1">
      <c r="G732" s="288"/>
      <c r="H732" s="288"/>
      <c r="I732" s="288"/>
    </row>
    <row r="733" ht="15.75" customHeight="1">
      <c r="G733" s="288"/>
      <c r="H733" s="288"/>
      <c r="I733" s="288"/>
    </row>
    <row r="734" ht="15.75" customHeight="1">
      <c r="G734" s="288"/>
      <c r="H734" s="288"/>
      <c r="I734" s="288"/>
    </row>
    <row r="735" ht="15.75" customHeight="1">
      <c r="G735" s="288"/>
      <c r="H735" s="288"/>
      <c r="I735" s="288"/>
    </row>
    <row r="736" ht="15.75" customHeight="1">
      <c r="G736" s="288"/>
      <c r="H736" s="288"/>
      <c r="I736" s="288"/>
    </row>
    <row r="737" ht="15.75" customHeight="1">
      <c r="G737" s="288"/>
      <c r="H737" s="288"/>
      <c r="I737" s="288"/>
    </row>
    <row r="738" ht="15.75" customHeight="1">
      <c r="G738" s="288"/>
      <c r="H738" s="288"/>
      <c r="I738" s="288"/>
    </row>
    <row r="739" ht="15.75" customHeight="1">
      <c r="G739" s="288"/>
      <c r="H739" s="288"/>
      <c r="I739" s="288"/>
    </row>
    <row r="740" ht="15.75" customHeight="1">
      <c r="G740" s="288"/>
      <c r="H740" s="288"/>
      <c r="I740" s="288"/>
    </row>
    <row r="741" ht="15.75" customHeight="1">
      <c r="G741" s="288"/>
      <c r="H741" s="288"/>
      <c r="I741" s="288"/>
    </row>
    <row r="742" ht="15.75" customHeight="1">
      <c r="G742" s="288"/>
      <c r="H742" s="288"/>
      <c r="I742" s="288"/>
    </row>
    <row r="743" ht="15.75" customHeight="1">
      <c r="G743" s="288"/>
      <c r="H743" s="288"/>
      <c r="I743" s="288"/>
    </row>
    <row r="744" ht="15.75" customHeight="1">
      <c r="G744" s="288"/>
      <c r="H744" s="288"/>
      <c r="I744" s="288"/>
    </row>
    <row r="745" ht="15.75" customHeight="1">
      <c r="G745" s="288"/>
      <c r="H745" s="288"/>
      <c r="I745" s="288"/>
    </row>
    <row r="746" ht="15.75" customHeight="1">
      <c r="G746" s="288"/>
      <c r="H746" s="288"/>
      <c r="I746" s="288"/>
    </row>
    <row r="747" ht="15.75" customHeight="1">
      <c r="G747" s="288"/>
      <c r="H747" s="288"/>
      <c r="I747" s="288"/>
    </row>
    <row r="748" ht="15.75" customHeight="1">
      <c r="G748" s="288"/>
      <c r="H748" s="288"/>
      <c r="I748" s="288"/>
    </row>
    <row r="749" ht="15.75" customHeight="1">
      <c r="G749" s="288"/>
      <c r="H749" s="288"/>
      <c r="I749" s="288"/>
    </row>
    <row r="750" ht="15.75" customHeight="1">
      <c r="G750" s="288"/>
      <c r="H750" s="288"/>
      <c r="I750" s="288"/>
    </row>
    <row r="751" ht="15.75" customHeight="1">
      <c r="G751" s="288"/>
      <c r="H751" s="288"/>
      <c r="I751" s="288"/>
    </row>
    <row r="752" ht="15.75" customHeight="1">
      <c r="G752" s="288"/>
      <c r="H752" s="288"/>
      <c r="I752" s="288"/>
    </row>
    <row r="753" ht="15.75" customHeight="1">
      <c r="G753" s="288"/>
      <c r="H753" s="288"/>
      <c r="I753" s="288"/>
    </row>
    <row r="754" ht="15.75" customHeight="1">
      <c r="G754" s="288"/>
      <c r="H754" s="288"/>
      <c r="I754" s="288"/>
    </row>
    <row r="755" ht="15.75" customHeight="1">
      <c r="G755" s="288"/>
      <c r="H755" s="288"/>
      <c r="I755" s="288"/>
    </row>
    <row r="756" ht="15.75" customHeight="1">
      <c r="G756" s="288"/>
      <c r="H756" s="288"/>
      <c r="I756" s="288"/>
    </row>
    <row r="757" ht="15.75" customHeight="1">
      <c r="G757" s="288"/>
      <c r="H757" s="288"/>
      <c r="I757" s="288"/>
    </row>
    <row r="758" ht="15.75" customHeight="1">
      <c r="G758" s="288"/>
      <c r="H758" s="288"/>
      <c r="I758" s="288"/>
    </row>
    <row r="759" ht="15.75" customHeight="1">
      <c r="G759" s="288"/>
      <c r="H759" s="288"/>
      <c r="I759" s="288"/>
    </row>
    <row r="760" ht="15.75" customHeight="1">
      <c r="G760" s="288"/>
      <c r="H760" s="288"/>
      <c r="I760" s="288"/>
    </row>
    <row r="761" ht="15.75" customHeight="1">
      <c r="G761" s="288"/>
      <c r="H761" s="288"/>
      <c r="I761" s="288"/>
    </row>
    <row r="762" ht="15.75" customHeight="1">
      <c r="G762" s="288"/>
      <c r="H762" s="288"/>
      <c r="I762" s="288"/>
    </row>
    <row r="763" ht="15.75" customHeight="1">
      <c r="G763" s="288"/>
      <c r="H763" s="288"/>
      <c r="I763" s="288"/>
    </row>
    <row r="764" ht="15.75" customHeight="1">
      <c r="G764" s="288"/>
      <c r="H764" s="288"/>
      <c r="I764" s="288"/>
    </row>
    <row r="765" ht="15.75" customHeight="1">
      <c r="G765" s="288"/>
      <c r="H765" s="288"/>
      <c r="I765" s="288"/>
    </row>
    <row r="766" ht="15.75" customHeight="1">
      <c r="G766" s="288"/>
      <c r="H766" s="288"/>
      <c r="I766" s="288"/>
    </row>
    <row r="767" ht="15.75" customHeight="1">
      <c r="G767" s="288"/>
      <c r="H767" s="288"/>
      <c r="I767" s="288"/>
    </row>
    <row r="768" ht="15.75" customHeight="1">
      <c r="G768" s="288"/>
      <c r="H768" s="288"/>
      <c r="I768" s="288"/>
    </row>
    <row r="769" ht="15.75" customHeight="1">
      <c r="G769" s="288"/>
      <c r="H769" s="288"/>
      <c r="I769" s="288"/>
    </row>
    <row r="770" ht="15.75" customHeight="1">
      <c r="G770" s="288"/>
      <c r="H770" s="288"/>
      <c r="I770" s="288"/>
    </row>
    <row r="771" ht="15.75" customHeight="1">
      <c r="G771" s="288"/>
      <c r="H771" s="288"/>
      <c r="I771" s="288"/>
    </row>
    <row r="772" ht="15.75" customHeight="1">
      <c r="G772" s="288"/>
      <c r="H772" s="288"/>
      <c r="I772" s="288"/>
    </row>
    <row r="773" ht="15.75" customHeight="1">
      <c r="G773" s="288"/>
      <c r="H773" s="288"/>
      <c r="I773" s="288"/>
    </row>
    <row r="774" ht="15.75" customHeight="1">
      <c r="G774" s="288"/>
      <c r="H774" s="288"/>
      <c r="I774" s="288"/>
    </row>
    <row r="775" ht="15.75" customHeight="1">
      <c r="G775" s="288"/>
      <c r="H775" s="288"/>
      <c r="I775" s="288"/>
    </row>
    <row r="776" ht="15.75" customHeight="1">
      <c r="G776" s="288"/>
      <c r="H776" s="288"/>
      <c r="I776" s="288"/>
    </row>
    <row r="777" ht="15.75" customHeight="1">
      <c r="G777" s="288"/>
      <c r="H777" s="288"/>
      <c r="I777" s="288"/>
    </row>
    <row r="778" ht="15.75" customHeight="1">
      <c r="G778" s="288"/>
      <c r="H778" s="288"/>
      <c r="I778" s="288"/>
    </row>
    <row r="779" ht="15.75" customHeight="1">
      <c r="G779" s="288"/>
      <c r="H779" s="288"/>
      <c r="I779" s="288"/>
    </row>
    <row r="780" ht="15.75" customHeight="1">
      <c r="G780" s="288"/>
      <c r="H780" s="288"/>
      <c r="I780" s="288"/>
    </row>
    <row r="781" ht="15.75" customHeight="1">
      <c r="G781" s="288"/>
      <c r="H781" s="288"/>
      <c r="I781" s="288"/>
    </row>
    <row r="782" ht="15.75" customHeight="1">
      <c r="G782" s="288"/>
      <c r="H782" s="288"/>
      <c r="I782" s="288"/>
    </row>
    <row r="783" ht="15.75" customHeight="1">
      <c r="G783" s="288"/>
      <c r="H783" s="288"/>
      <c r="I783" s="288"/>
    </row>
    <row r="784" ht="15.75" customHeight="1">
      <c r="G784" s="288"/>
      <c r="H784" s="288"/>
      <c r="I784" s="288"/>
    </row>
    <row r="785" ht="15.75" customHeight="1">
      <c r="G785" s="288"/>
      <c r="H785" s="288"/>
      <c r="I785" s="288"/>
    </row>
    <row r="786" ht="15.75" customHeight="1">
      <c r="G786" s="288"/>
      <c r="H786" s="288"/>
      <c r="I786" s="288"/>
    </row>
    <row r="787" ht="15.75" customHeight="1">
      <c r="G787" s="288"/>
      <c r="H787" s="288"/>
      <c r="I787" s="288"/>
    </row>
    <row r="788" ht="15.75" customHeight="1">
      <c r="G788" s="288"/>
      <c r="H788" s="288"/>
      <c r="I788" s="288"/>
    </row>
    <row r="789" ht="15.75" customHeight="1">
      <c r="G789" s="288"/>
      <c r="H789" s="288"/>
      <c r="I789" s="288"/>
    </row>
    <row r="790" ht="15.75" customHeight="1">
      <c r="G790" s="288"/>
      <c r="H790" s="288"/>
      <c r="I790" s="288"/>
    </row>
    <row r="791" ht="15.75" customHeight="1">
      <c r="G791" s="288"/>
      <c r="H791" s="288"/>
      <c r="I791" s="288"/>
    </row>
    <row r="792" ht="15.75" customHeight="1">
      <c r="G792" s="288"/>
      <c r="H792" s="288"/>
      <c r="I792" s="288"/>
    </row>
    <row r="793" ht="15.75" customHeight="1">
      <c r="G793" s="288"/>
      <c r="H793" s="288"/>
      <c r="I793" s="288"/>
    </row>
    <row r="794" ht="15.75" customHeight="1">
      <c r="G794" s="288"/>
      <c r="H794" s="288"/>
      <c r="I794" s="288"/>
    </row>
    <row r="795" ht="15.75" customHeight="1">
      <c r="G795" s="288"/>
      <c r="H795" s="288"/>
      <c r="I795" s="288"/>
    </row>
    <row r="796" ht="15.75" customHeight="1">
      <c r="G796" s="288"/>
      <c r="H796" s="288"/>
      <c r="I796" s="288"/>
    </row>
    <row r="797" ht="15.75" customHeight="1">
      <c r="G797" s="288"/>
      <c r="H797" s="288"/>
      <c r="I797" s="288"/>
    </row>
    <row r="798" ht="15.75" customHeight="1">
      <c r="G798" s="288"/>
      <c r="H798" s="288"/>
      <c r="I798" s="288"/>
    </row>
    <row r="799" ht="15.75" customHeight="1">
      <c r="G799" s="288"/>
      <c r="H799" s="288"/>
      <c r="I799" s="288"/>
    </row>
    <row r="800" ht="15.75" customHeight="1">
      <c r="G800" s="288"/>
      <c r="H800" s="288"/>
      <c r="I800" s="288"/>
    </row>
    <row r="801" ht="15.75" customHeight="1">
      <c r="G801" s="288"/>
      <c r="H801" s="288"/>
      <c r="I801" s="288"/>
    </row>
    <row r="802" ht="15.75" customHeight="1">
      <c r="G802" s="288"/>
      <c r="H802" s="288"/>
      <c r="I802" s="288"/>
    </row>
    <row r="803" ht="15.75" customHeight="1">
      <c r="G803" s="288"/>
      <c r="H803" s="288"/>
      <c r="I803" s="288"/>
    </row>
    <row r="804" ht="15.75" customHeight="1">
      <c r="G804" s="288"/>
      <c r="H804" s="288"/>
      <c r="I804" s="288"/>
    </row>
    <row r="805" ht="15.75" customHeight="1">
      <c r="G805" s="288"/>
      <c r="H805" s="288"/>
      <c r="I805" s="288"/>
    </row>
    <row r="806" ht="15.75" customHeight="1">
      <c r="G806" s="288"/>
      <c r="H806" s="288"/>
      <c r="I806" s="288"/>
    </row>
    <row r="807" ht="15.75" customHeight="1">
      <c r="G807" s="288"/>
      <c r="H807" s="288"/>
      <c r="I807" s="288"/>
    </row>
    <row r="808" ht="15.75" customHeight="1">
      <c r="G808" s="288"/>
      <c r="H808" s="288"/>
      <c r="I808" s="288"/>
    </row>
    <row r="809" ht="15.75" customHeight="1">
      <c r="G809" s="288"/>
      <c r="H809" s="288"/>
      <c r="I809" s="288"/>
    </row>
    <row r="810" ht="15.75" customHeight="1">
      <c r="G810" s="288"/>
      <c r="H810" s="288"/>
      <c r="I810" s="288"/>
    </row>
    <row r="811" ht="15.75" customHeight="1">
      <c r="G811" s="288"/>
      <c r="H811" s="288"/>
      <c r="I811" s="288"/>
    </row>
    <row r="812" ht="15.75" customHeight="1">
      <c r="G812" s="288"/>
      <c r="H812" s="288"/>
      <c r="I812" s="288"/>
    </row>
    <row r="813" ht="15.75" customHeight="1">
      <c r="G813" s="288"/>
      <c r="H813" s="288"/>
      <c r="I813" s="288"/>
    </row>
    <row r="814" ht="15.75" customHeight="1">
      <c r="G814" s="288"/>
      <c r="H814" s="288"/>
      <c r="I814" s="288"/>
    </row>
    <row r="815" ht="15.75" customHeight="1">
      <c r="G815" s="288"/>
      <c r="H815" s="288"/>
      <c r="I815" s="288"/>
    </row>
    <row r="816" ht="15.75" customHeight="1">
      <c r="G816" s="288"/>
      <c r="H816" s="288"/>
      <c r="I816" s="288"/>
    </row>
    <row r="817" ht="15.75" customHeight="1">
      <c r="G817" s="288"/>
      <c r="H817" s="288"/>
      <c r="I817" s="288"/>
    </row>
    <row r="818" ht="15.75" customHeight="1">
      <c r="G818" s="288"/>
      <c r="H818" s="288"/>
      <c r="I818" s="288"/>
    </row>
    <row r="819" ht="15.75" customHeight="1">
      <c r="G819" s="288"/>
      <c r="H819" s="288"/>
      <c r="I819" s="288"/>
    </row>
    <row r="820" ht="15.75" customHeight="1">
      <c r="G820" s="288"/>
      <c r="H820" s="288"/>
      <c r="I820" s="288"/>
    </row>
    <row r="821" ht="15.75" customHeight="1">
      <c r="G821" s="288"/>
      <c r="H821" s="288"/>
      <c r="I821" s="288"/>
    </row>
    <row r="822" ht="15.75" customHeight="1">
      <c r="G822" s="288"/>
      <c r="H822" s="288"/>
      <c r="I822" s="288"/>
    </row>
    <row r="823" ht="15.75" customHeight="1">
      <c r="G823" s="288"/>
      <c r="H823" s="288"/>
      <c r="I823" s="288"/>
    </row>
    <row r="824" ht="15.75" customHeight="1">
      <c r="G824" s="288"/>
      <c r="H824" s="288"/>
      <c r="I824" s="288"/>
    </row>
    <row r="825" ht="15.75" customHeight="1">
      <c r="G825" s="288"/>
      <c r="H825" s="288"/>
      <c r="I825" s="288"/>
    </row>
    <row r="826" ht="15.75" customHeight="1">
      <c r="G826" s="288"/>
      <c r="H826" s="288"/>
      <c r="I826" s="288"/>
    </row>
    <row r="827" ht="15.75" customHeight="1">
      <c r="G827" s="288"/>
      <c r="H827" s="288"/>
      <c r="I827" s="288"/>
    </row>
    <row r="828" ht="15.75" customHeight="1">
      <c r="G828" s="288"/>
      <c r="H828" s="288"/>
      <c r="I828" s="288"/>
    </row>
    <row r="829" ht="15.75" customHeight="1">
      <c r="G829" s="288"/>
      <c r="H829" s="288"/>
      <c r="I829" s="288"/>
    </row>
    <row r="830" ht="15.75" customHeight="1">
      <c r="G830" s="288"/>
      <c r="H830" s="288"/>
      <c r="I830" s="288"/>
    </row>
    <row r="831" ht="15.75" customHeight="1">
      <c r="G831" s="288"/>
      <c r="H831" s="288"/>
      <c r="I831" s="288"/>
    </row>
    <row r="832" ht="15.75" customHeight="1">
      <c r="G832" s="288"/>
      <c r="H832" s="288"/>
      <c r="I832" s="288"/>
    </row>
    <row r="833" ht="15.75" customHeight="1">
      <c r="G833" s="288"/>
      <c r="H833" s="288"/>
      <c r="I833" s="288"/>
    </row>
    <row r="834" ht="15.75" customHeight="1">
      <c r="G834" s="288"/>
      <c r="H834" s="288"/>
      <c r="I834" s="288"/>
    </row>
    <row r="835" ht="15.75" customHeight="1">
      <c r="G835" s="288"/>
      <c r="H835" s="288"/>
      <c r="I835" s="288"/>
    </row>
    <row r="836" ht="15.75" customHeight="1">
      <c r="G836" s="288"/>
      <c r="H836" s="288"/>
      <c r="I836" s="288"/>
    </row>
    <row r="837" ht="15.75" customHeight="1">
      <c r="G837" s="288"/>
      <c r="H837" s="288"/>
      <c r="I837" s="288"/>
    </row>
    <row r="838" ht="15.75" customHeight="1">
      <c r="G838" s="288"/>
      <c r="H838" s="288"/>
      <c r="I838" s="288"/>
    </row>
    <row r="839" ht="15.75" customHeight="1">
      <c r="G839" s="288"/>
      <c r="H839" s="288"/>
      <c r="I839" s="288"/>
    </row>
    <row r="840" ht="15.75" customHeight="1">
      <c r="G840" s="288"/>
      <c r="H840" s="288"/>
      <c r="I840" s="288"/>
    </row>
    <row r="841" ht="15.75" customHeight="1">
      <c r="G841" s="288"/>
      <c r="H841" s="288"/>
      <c r="I841" s="288"/>
    </row>
    <row r="842" ht="15.75" customHeight="1">
      <c r="G842" s="288"/>
      <c r="H842" s="288"/>
      <c r="I842" s="288"/>
    </row>
    <row r="843" ht="15.75" customHeight="1">
      <c r="G843" s="288"/>
      <c r="H843" s="288"/>
      <c r="I843" s="288"/>
    </row>
    <row r="844" ht="15.75" customHeight="1">
      <c r="G844" s="288"/>
      <c r="H844" s="288"/>
      <c r="I844" s="288"/>
    </row>
    <row r="845" ht="15.75" customHeight="1">
      <c r="G845" s="288"/>
      <c r="H845" s="288"/>
      <c r="I845" s="288"/>
    </row>
    <row r="846" ht="15.75" customHeight="1">
      <c r="G846" s="288"/>
      <c r="H846" s="288"/>
      <c r="I846" s="288"/>
    </row>
    <row r="847" ht="15.75" customHeight="1">
      <c r="G847" s="288"/>
      <c r="H847" s="288"/>
      <c r="I847" s="288"/>
    </row>
    <row r="848" ht="15.75" customHeight="1">
      <c r="G848" s="288"/>
      <c r="H848" s="288"/>
      <c r="I848" s="288"/>
    </row>
    <row r="849" ht="15.75" customHeight="1">
      <c r="G849" s="288"/>
      <c r="H849" s="288"/>
      <c r="I849" s="288"/>
    </row>
    <row r="850" ht="15.75" customHeight="1">
      <c r="G850" s="288"/>
      <c r="H850" s="288"/>
      <c r="I850" s="288"/>
    </row>
    <row r="851" ht="15.75" customHeight="1">
      <c r="G851" s="288"/>
      <c r="H851" s="288"/>
      <c r="I851" s="288"/>
    </row>
    <row r="852" ht="15.75" customHeight="1">
      <c r="G852" s="288"/>
      <c r="H852" s="288"/>
      <c r="I852" s="288"/>
    </row>
    <row r="853" ht="15.75" customHeight="1">
      <c r="G853" s="288"/>
      <c r="H853" s="288"/>
      <c r="I853" s="288"/>
    </row>
    <row r="854" ht="15.75" customHeight="1">
      <c r="G854" s="288"/>
      <c r="H854" s="288"/>
      <c r="I854" s="288"/>
    </row>
    <row r="855" ht="15.75" customHeight="1">
      <c r="G855" s="288"/>
      <c r="H855" s="288"/>
      <c r="I855" s="288"/>
    </row>
    <row r="856" ht="15.75" customHeight="1">
      <c r="G856" s="288"/>
      <c r="H856" s="288"/>
      <c r="I856" s="288"/>
    </row>
    <row r="857" ht="15.75" customHeight="1">
      <c r="G857" s="288"/>
      <c r="H857" s="288"/>
      <c r="I857" s="288"/>
    </row>
    <row r="858" ht="15.75" customHeight="1">
      <c r="G858" s="288"/>
      <c r="H858" s="288"/>
      <c r="I858" s="288"/>
    </row>
    <row r="859" ht="15.75" customHeight="1">
      <c r="G859" s="288"/>
      <c r="H859" s="288"/>
      <c r="I859" s="288"/>
    </row>
    <row r="860" ht="15.75" customHeight="1">
      <c r="G860" s="288"/>
      <c r="H860" s="288"/>
      <c r="I860" s="288"/>
    </row>
    <row r="861" ht="15.75" customHeight="1">
      <c r="G861" s="288"/>
      <c r="H861" s="288"/>
      <c r="I861" s="288"/>
    </row>
    <row r="862" ht="15.75" customHeight="1">
      <c r="G862" s="288"/>
      <c r="H862" s="288"/>
      <c r="I862" s="288"/>
    </row>
    <row r="863" ht="15.75" customHeight="1">
      <c r="G863" s="288"/>
      <c r="H863" s="288"/>
      <c r="I863" s="288"/>
    </row>
    <row r="864" ht="15.75" customHeight="1">
      <c r="G864" s="288"/>
      <c r="H864" s="288"/>
      <c r="I864" s="288"/>
    </row>
    <row r="865" ht="15.75" customHeight="1">
      <c r="G865" s="288"/>
      <c r="H865" s="288"/>
      <c r="I865" s="288"/>
    </row>
    <row r="866" ht="15.75" customHeight="1">
      <c r="G866" s="288"/>
      <c r="H866" s="288"/>
      <c r="I866" s="288"/>
    </row>
    <row r="867" ht="15.75" customHeight="1">
      <c r="G867" s="288"/>
      <c r="H867" s="288"/>
      <c r="I867" s="288"/>
    </row>
    <row r="868" ht="15.75" customHeight="1">
      <c r="G868" s="288"/>
      <c r="H868" s="288"/>
      <c r="I868" s="288"/>
    </row>
    <row r="869" ht="15.75" customHeight="1">
      <c r="G869" s="288"/>
      <c r="H869" s="288"/>
      <c r="I869" s="288"/>
    </row>
    <row r="870" ht="15.75" customHeight="1">
      <c r="G870" s="288"/>
      <c r="H870" s="288"/>
      <c r="I870" s="288"/>
    </row>
    <row r="871" ht="15.75" customHeight="1">
      <c r="G871" s="288"/>
      <c r="H871" s="288"/>
      <c r="I871" s="288"/>
    </row>
    <row r="872" ht="15.75" customHeight="1">
      <c r="G872" s="288"/>
      <c r="H872" s="288"/>
      <c r="I872" s="288"/>
    </row>
    <row r="873" ht="15.75" customHeight="1">
      <c r="G873" s="288"/>
      <c r="H873" s="288"/>
      <c r="I873" s="288"/>
    </row>
    <row r="874" ht="15.75" customHeight="1">
      <c r="G874" s="288"/>
      <c r="H874" s="288"/>
      <c r="I874" s="288"/>
    </row>
    <row r="875" ht="15.75" customHeight="1">
      <c r="G875" s="288"/>
      <c r="H875" s="288"/>
      <c r="I875" s="288"/>
    </row>
    <row r="876" ht="15.75" customHeight="1">
      <c r="G876" s="288"/>
      <c r="H876" s="288"/>
      <c r="I876" s="288"/>
    </row>
    <row r="877" ht="15.75" customHeight="1">
      <c r="G877" s="288"/>
      <c r="H877" s="288"/>
      <c r="I877" s="288"/>
    </row>
    <row r="878" ht="15.75" customHeight="1">
      <c r="G878" s="288"/>
      <c r="H878" s="288"/>
      <c r="I878" s="288"/>
    </row>
    <row r="879" ht="15.75" customHeight="1">
      <c r="G879" s="288"/>
      <c r="H879" s="288"/>
      <c r="I879" s="288"/>
    </row>
    <row r="880" ht="15.75" customHeight="1">
      <c r="G880" s="288"/>
      <c r="H880" s="288"/>
      <c r="I880" s="288"/>
    </row>
    <row r="881" ht="15.75" customHeight="1">
      <c r="G881" s="288"/>
      <c r="H881" s="288"/>
      <c r="I881" s="288"/>
    </row>
    <row r="882" ht="15.75" customHeight="1">
      <c r="G882" s="288"/>
      <c r="H882" s="288"/>
      <c r="I882" s="288"/>
    </row>
    <row r="883" ht="15.75" customHeight="1">
      <c r="G883" s="288"/>
      <c r="H883" s="288"/>
      <c r="I883" s="288"/>
    </row>
    <row r="884" ht="15.75" customHeight="1">
      <c r="G884" s="288"/>
      <c r="H884" s="288"/>
      <c r="I884" s="288"/>
    </row>
    <row r="885" ht="15.75" customHeight="1">
      <c r="G885" s="288"/>
      <c r="H885" s="288"/>
      <c r="I885" s="288"/>
    </row>
    <row r="886" ht="15.75" customHeight="1">
      <c r="G886" s="288"/>
      <c r="H886" s="288"/>
      <c r="I886" s="288"/>
    </row>
    <row r="887" ht="15.75" customHeight="1">
      <c r="G887" s="288"/>
      <c r="H887" s="288"/>
      <c r="I887" s="288"/>
    </row>
    <row r="888" ht="15.75" customHeight="1">
      <c r="G888" s="288"/>
      <c r="H888" s="288"/>
      <c r="I888" s="288"/>
    </row>
    <row r="889" ht="15.75" customHeight="1">
      <c r="G889" s="288"/>
      <c r="H889" s="288"/>
      <c r="I889" s="288"/>
    </row>
    <row r="890" ht="15.75" customHeight="1">
      <c r="G890" s="288"/>
      <c r="H890" s="288"/>
      <c r="I890" s="288"/>
    </row>
    <row r="891" ht="15.75" customHeight="1">
      <c r="G891" s="288"/>
      <c r="H891" s="288"/>
      <c r="I891" s="288"/>
    </row>
    <row r="892" ht="15.75" customHeight="1">
      <c r="G892" s="288"/>
      <c r="H892" s="288"/>
      <c r="I892" s="288"/>
    </row>
    <row r="893" ht="15.75" customHeight="1">
      <c r="G893" s="288"/>
      <c r="H893" s="288"/>
      <c r="I893" s="288"/>
    </row>
    <row r="894" ht="15.75" customHeight="1">
      <c r="G894" s="288"/>
      <c r="H894" s="288"/>
      <c r="I894" s="288"/>
    </row>
    <row r="895" ht="15.75" customHeight="1">
      <c r="G895" s="288"/>
      <c r="H895" s="288"/>
      <c r="I895" s="288"/>
    </row>
    <row r="896" ht="15.75" customHeight="1">
      <c r="G896" s="288"/>
      <c r="H896" s="288"/>
      <c r="I896" s="288"/>
    </row>
    <row r="897" ht="15.75" customHeight="1">
      <c r="G897" s="288"/>
      <c r="H897" s="288"/>
      <c r="I897" s="288"/>
    </row>
    <row r="898" ht="15.75" customHeight="1">
      <c r="G898" s="288"/>
      <c r="H898" s="288"/>
      <c r="I898" s="288"/>
    </row>
    <row r="899" ht="15.75" customHeight="1">
      <c r="G899" s="288"/>
      <c r="H899" s="288"/>
      <c r="I899" s="288"/>
    </row>
    <row r="900" ht="15.75" customHeight="1">
      <c r="G900" s="288"/>
      <c r="H900" s="288"/>
      <c r="I900" s="288"/>
    </row>
    <row r="901" ht="15.75" customHeight="1">
      <c r="G901" s="288"/>
      <c r="H901" s="288"/>
      <c r="I901" s="288"/>
    </row>
    <row r="902" ht="15.75" customHeight="1">
      <c r="G902" s="288"/>
      <c r="H902" s="288"/>
      <c r="I902" s="288"/>
    </row>
    <row r="903" ht="15.75" customHeight="1">
      <c r="G903" s="288"/>
      <c r="H903" s="288"/>
      <c r="I903" s="288"/>
    </row>
    <row r="904" ht="15.75" customHeight="1">
      <c r="G904" s="288"/>
      <c r="H904" s="288"/>
      <c r="I904" s="288"/>
    </row>
    <row r="905" ht="15.75" customHeight="1">
      <c r="G905" s="288"/>
      <c r="H905" s="288"/>
      <c r="I905" s="288"/>
    </row>
    <row r="906" ht="15.75" customHeight="1">
      <c r="G906" s="288"/>
      <c r="H906" s="288"/>
      <c r="I906" s="288"/>
    </row>
    <row r="907" ht="15.75" customHeight="1">
      <c r="G907" s="288"/>
      <c r="H907" s="288"/>
      <c r="I907" s="288"/>
    </row>
    <row r="908" ht="15.75" customHeight="1">
      <c r="G908" s="288"/>
      <c r="H908" s="288"/>
      <c r="I908" s="288"/>
    </row>
    <row r="909" ht="15.75" customHeight="1">
      <c r="G909" s="288"/>
      <c r="H909" s="288"/>
      <c r="I909" s="288"/>
    </row>
    <row r="910" ht="15.75" customHeight="1">
      <c r="G910" s="288"/>
      <c r="H910" s="288"/>
      <c r="I910" s="288"/>
    </row>
    <row r="911" ht="15.75" customHeight="1">
      <c r="G911" s="288"/>
      <c r="H911" s="288"/>
      <c r="I911" s="288"/>
    </row>
    <row r="912" ht="15.75" customHeight="1">
      <c r="G912" s="288"/>
      <c r="H912" s="288"/>
      <c r="I912" s="288"/>
    </row>
    <row r="913" ht="15.75" customHeight="1">
      <c r="G913" s="288"/>
      <c r="H913" s="288"/>
      <c r="I913" s="288"/>
    </row>
    <row r="914" ht="15.75" customHeight="1">
      <c r="G914" s="288"/>
      <c r="H914" s="288"/>
      <c r="I914" s="288"/>
    </row>
    <row r="915" ht="15.75" customHeight="1">
      <c r="G915" s="288"/>
      <c r="H915" s="288"/>
      <c r="I915" s="288"/>
    </row>
    <row r="916" ht="15.75" customHeight="1">
      <c r="G916" s="288"/>
      <c r="H916" s="288"/>
      <c r="I916" s="288"/>
    </row>
    <row r="917" ht="15.75" customHeight="1">
      <c r="G917" s="288"/>
      <c r="H917" s="288"/>
      <c r="I917" s="288"/>
    </row>
    <row r="918" ht="15.75" customHeight="1">
      <c r="G918" s="288"/>
      <c r="H918" s="288"/>
      <c r="I918" s="288"/>
    </row>
    <row r="919" ht="15.75" customHeight="1">
      <c r="G919" s="288"/>
      <c r="H919" s="288"/>
      <c r="I919" s="288"/>
    </row>
    <row r="920" ht="15.75" customHeight="1">
      <c r="G920" s="288"/>
      <c r="H920" s="288"/>
      <c r="I920" s="288"/>
    </row>
    <row r="921" ht="15.75" customHeight="1">
      <c r="G921" s="288"/>
      <c r="H921" s="288"/>
      <c r="I921" s="288"/>
    </row>
    <row r="922" ht="15.75" customHeight="1">
      <c r="G922" s="288"/>
      <c r="H922" s="288"/>
      <c r="I922" s="288"/>
    </row>
    <row r="923" ht="15.75" customHeight="1">
      <c r="G923" s="288"/>
      <c r="H923" s="288"/>
      <c r="I923" s="288"/>
    </row>
    <row r="924" ht="15.75" customHeight="1">
      <c r="G924" s="288"/>
      <c r="H924" s="288"/>
      <c r="I924" s="288"/>
    </row>
    <row r="925" ht="15.75" customHeight="1">
      <c r="G925" s="288"/>
      <c r="H925" s="288"/>
      <c r="I925" s="288"/>
    </row>
    <row r="926" ht="15.75" customHeight="1">
      <c r="G926" s="288"/>
      <c r="H926" s="288"/>
      <c r="I926" s="288"/>
    </row>
    <row r="927" ht="15.75" customHeight="1">
      <c r="G927" s="288"/>
      <c r="H927" s="288"/>
      <c r="I927" s="288"/>
    </row>
    <row r="928" ht="15.75" customHeight="1">
      <c r="G928" s="288"/>
      <c r="H928" s="288"/>
      <c r="I928" s="288"/>
    </row>
    <row r="929" ht="15.75" customHeight="1">
      <c r="G929" s="288"/>
      <c r="H929" s="288"/>
      <c r="I929" s="288"/>
    </row>
    <row r="930" ht="15.75" customHeight="1">
      <c r="G930" s="288"/>
      <c r="H930" s="288"/>
      <c r="I930" s="288"/>
    </row>
    <row r="931" ht="15.75" customHeight="1">
      <c r="G931" s="288"/>
      <c r="H931" s="288"/>
      <c r="I931" s="288"/>
    </row>
    <row r="932" ht="15.75" customHeight="1">
      <c r="G932" s="288"/>
      <c r="H932" s="288"/>
      <c r="I932" s="288"/>
    </row>
    <row r="933" ht="15.75" customHeight="1">
      <c r="G933" s="288"/>
      <c r="H933" s="288"/>
      <c r="I933" s="288"/>
    </row>
    <row r="934" ht="15.75" customHeight="1">
      <c r="G934" s="288"/>
      <c r="H934" s="288"/>
      <c r="I934" s="288"/>
    </row>
    <row r="935" ht="15.75" customHeight="1">
      <c r="G935" s="288"/>
      <c r="H935" s="288"/>
      <c r="I935" s="288"/>
    </row>
    <row r="936" ht="15.75" customHeight="1">
      <c r="G936" s="288"/>
      <c r="H936" s="288"/>
      <c r="I936" s="288"/>
    </row>
    <row r="937" ht="15.75" customHeight="1">
      <c r="G937" s="288"/>
      <c r="H937" s="288"/>
      <c r="I937" s="288"/>
    </row>
    <row r="938" ht="15.75" customHeight="1">
      <c r="G938" s="288"/>
      <c r="H938" s="288"/>
      <c r="I938" s="288"/>
    </row>
    <row r="939" ht="15.75" customHeight="1">
      <c r="G939" s="288"/>
      <c r="H939" s="288"/>
      <c r="I939" s="288"/>
    </row>
    <row r="940" ht="15.75" customHeight="1">
      <c r="G940" s="288"/>
      <c r="H940" s="288"/>
      <c r="I940" s="288"/>
    </row>
    <row r="941" ht="15.75" customHeight="1">
      <c r="G941" s="288"/>
      <c r="H941" s="288"/>
      <c r="I941" s="288"/>
    </row>
    <row r="942" ht="15.75" customHeight="1">
      <c r="G942" s="288"/>
      <c r="H942" s="288"/>
      <c r="I942" s="288"/>
    </row>
    <row r="943" ht="15.75" customHeight="1">
      <c r="G943" s="288"/>
      <c r="H943" s="288"/>
      <c r="I943" s="288"/>
    </row>
    <row r="944" ht="15.75" customHeight="1">
      <c r="G944" s="288"/>
      <c r="H944" s="288"/>
      <c r="I944" s="288"/>
    </row>
    <row r="945" ht="15.75" customHeight="1">
      <c r="G945" s="288"/>
      <c r="H945" s="288"/>
      <c r="I945" s="288"/>
    </row>
    <row r="946" ht="15.75" customHeight="1">
      <c r="G946" s="288"/>
      <c r="H946" s="288"/>
      <c r="I946" s="288"/>
    </row>
    <row r="947" ht="15.75" customHeight="1">
      <c r="G947" s="288"/>
      <c r="H947" s="288"/>
      <c r="I947" s="288"/>
    </row>
    <row r="948" ht="15.75" customHeight="1">
      <c r="G948" s="288"/>
      <c r="H948" s="288"/>
      <c r="I948" s="288"/>
    </row>
    <row r="949" ht="15.75" customHeight="1">
      <c r="G949" s="288"/>
      <c r="H949" s="288"/>
      <c r="I949" s="288"/>
    </row>
    <row r="950" ht="15.75" customHeight="1">
      <c r="G950" s="288"/>
      <c r="H950" s="288"/>
      <c r="I950" s="288"/>
    </row>
    <row r="951" ht="15.75" customHeight="1">
      <c r="G951" s="288"/>
      <c r="H951" s="288"/>
      <c r="I951" s="288"/>
    </row>
    <row r="952" ht="15.75" customHeight="1">
      <c r="G952" s="288"/>
      <c r="H952" s="288"/>
      <c r="I952" s="288"/>
    </row>
    <row r="953" ht="15.75" customHeight="1">
      <c r="G953" s="288"/>
      <c r="H953" s="288"/>
      <c r="I953" s="288"/>
    </row>
    <row r="954" ht="15.75" customHeight="1">
      <c r="G954" s="288"/>
      <c r="H954" s="288"/>
      <c r="I954" s="288"/>
    </row>
    <row r="955" ht="15.75" customHeight="1">
      <c r="G955" s="288"/>
      <c r="H955" s="288"/>
      <c r="I955" s="288"/>
    </row>
    <row r="956" ht="15.75" customHeight="1">
      <c r="G956" s="288"/>
      <c r="H956" s="288"/>
      <c r="I956" s="288"/>
    </row>
    <row r="957" ht="15.75" customHeight="1">
      <c r="G957" s="288"/>
      <c r="H957" s="288"/>
      <c r="I957" s="288"/>
    </row>
    <row r="958" ht="15.75" customHeight="1">
      <c r="G958" s="288"/>
      <c r="H958" s="288"/>
      <c r="I958" s="288"/>
    </row>
    <row r="959" ht="15.75" customHeight="1">
      <c r="G959" s="288"/>
      <c r="H959" s="288"/>
      <c r="I959" s="288"/>
    </row>
    <row r="960" ht="15.75" customHeight="1">
      <c r="G960" s="288"/>
      <c r="H960" s="288"/>
      <c r="I960" s="288"/>
    </row>
    <row r="961" ht="15.75" customHeight="1">
      <c r="G961" s="288"/>
      <c r="H961" s="288"/>
      <c r="I961" s="288"/>
    </row>
    <row r="962" ht="15.75" customHeight="1">
      <c r="G962" s="288"/>
      <c r="H962" s="288"/>
      <c r="I962" s="288"/>
    </row>
    <row r="963" ht="15.75" customHeight="1">
      <c r="G963" s="288"/>
      <c r="H963" s="288"/>
      <c r="I963" s="288"/>
    </row>
    <row r="964" ht="15.75" customHeight="1">
      <c r="G964" s="288"/>
      <c r="H964" s="288"/>
      <c r="I964" s="288"/>
    </row>
    <row r="965" ht="15.75" customHeight="1">
      <c r="G965" s="288"/>
      <c r="H965" s="288"/>
      <c r="I965" s="288"/>
    </row>
    <row r="966" ht="15.75" customHeight="1">
      <c r="G966" s="288"/>
      <c r="H966" s="288"/>
      <c r="I966" s="288"/>
    </row>
    <row r="967" ht="15.75" customHeight="1">
      <c r="G967" s="288"/>
      <c r="H967" s="288"/>
      <c r="I967" s="288"/>
    </row>
    <row r="968" ht="15.75" customHeight="1">
      <c r="G968" s="288"/>
      <c r="H968" s="288"/>
      <c r="I968" s="288"/>
    </row>
    <row r="969" ht="15.75" customHeight="1">
      <c r="G969" s="288"/>
      <c r="H969" s="288"/>
      <c r="I969" s="288"/>
    </row>
    <row r="970" ht="15.75" customHeight="1">
      <c r="G970" s="288"/>
      <c r="H970" s="288"/>
      <c r="I970" s="288"/>
    </row>
    <row r="971" ht="15.75" customHeight="1">
      <c r="G971" s="288"/>
      <c r="H971" s="288"/>
      <c r="I971" s="288"/>
    </row>
    <row r="972" ht="15.75" customHeight="1">
      <c r="G972" s="288"/>
      <c r="H972" s="288"/>
      <c r="I972" s="288"/>
    </row>
    <row r="973" ht="15.75" customHeight="1">
      <c r="G973" s="288"/>
      <c r="H973" s="288"/>
      <c r="I973" s="288"/>
    </row>
    <row r="974" ht="15.75" customHeight="1">
      <c r="G974" s="288"/>
      <c r="H974" s="288"/>
      <c r="I974" s="288"/>
    </row>
    <row r="975" ht="15.75" customHeight="1">
      <c r="G975" s="288"/>
      <c r="H975" s="288"/>
      <c r="I975" s="288"/>
    </row>
    <row r="976" ht="15.75" customHeight="1">
      <c r="G976" s="288"/>
      <c r="H976" s="288"/>
      <c r="I976" s="288"/>
    </row>
    <row r="977" ht="15.75" customHeight="1">
      <c r="G977" s="288"/>
      <c r="H977" s="288"/>
      <c r="I977" s="288"/>
    </row>
    <row r="978" ht="15.75" customHeight="1">
      <c r="G978" s="288"/>
      <c r="H978" s="288"/>
      <c r="I978" s="288"/>
    </row>
    <row r="979" ht="15.75" customHeight="1">
      <c r="G979" s="288"/>
      <c r="H979" s="288"/>
      <c r="I979" s="288"/>
    </row>
    <row r="980" ht="15.75" customHeight="1">
      <c r="G980" s="288"/>
      <c r="H980" s="288"/>
      <c r="I980" s="288"/>
    </row>
    <row r="981" ht="15.75" customHeight="1">
      <c r="G981" s="288"/>
      <c r="H981" s="288"/>
      <c r="I981" s="288"/>
    </row>
    <row r="982" ht="15.75" customHeight="1">
      <c r="G982" s="288"/>
      <c r="H982" s="288"/>
      <c r="I982" s="288"/>
    </row>
    <row r="983" ht="15.75" customHeight="1">
      <c r="G983" s="288"/>
      <c r="H983" s="288"/>
      <c r="I983" s="288"/>
    </row>
    <row r="984" ht="15.75" customHeight="1">
      <c r="G984" s="288"/>
      <c r="H984" s="288"/>
      <c r="I984" s="288"/>
    </row>
    <row r="985" ht="15.75" customHeight="1">
      <c r="G985" s="288"/>
      <c r="H985" s="288"/>
      <c r="I985" s="288"/>
    </row>
    <row r="986" ht="15.75" customHeight="1">
      <c r="G986" s="288"/>
      <c r="H986" s="288"/>
      <c r="I986" s="288"/>
    </row>
    <row r="987" ht="15.75" customHeight="1">
      <c r="G987" s="288"/>
      <c r="H987" s="288"/>
      <c r="I987" s="288"/>
    </row>
    <row r="988" ht="15.75" customHeight="1">
      <c r="G988" s="288"/>
      <c r="H988" s="288"/>
      <c r="I988" s="288"/>
    </row>
    <row r="989" ht="15.75" customHeight="1">
      <c r="G989" s="288"/>
      <c r="H989" s="288"/>
      <c r="I989" s="288"/>
    </row>
    <row r="990" ht="15.75" customHeight="1">
      <c r="G990" s="288"/>
      <c r="H990" s="288"/>
      <c r="I990" s="288"/>
    </row>
    <row r="991" ht="15.75" customHeight="1">
      <c r="G991" s="288"/>
      <c r="H991" s="288"/>
      <c r="I991" s="288"/>
    </row>
    <row r="992" ht="15.75" customHeight="1">
      <c r="G992" s="288"/>
      <c r="H992" s="288"/>
      <c r="I992" s="288"/>
    </row>
    <row r="993" ht="15.75" customHeight="1">
      <c r="G993" s="288"/>
      <c r="H993" s="288"/>
      <c r="I993" s="288"/>
    </row>
    <row r="994" ht="15.75" customHeight="1">
      <c r="G994" s="288"/>
      <c r="H994" s="288"/>
      <c r="I994" s="288"/>
    </row>
    <row r="995" ht="15.75" customHeight="1">
      <c r="G995" s="288"/>
      <c r="H995" s="288"/>
      <c r="I995" s="288"/>
    </row>
    <row r="996" ht="15.75" customHeight="1">
      <c r="G996" s="288"/>
      <c r="H996" s="288"/>
      <c r="I996" s="288"/>
    </row>
    <row r="997" ht="15.75" customHeight="1">
      <c r="G997" s="288"/>
      <c r="H997" s="288"/>
      <c r="I997" s="288"/>
    </row>
    <row r="998" ht="15.75" customHeight="1">
      <c r="G998" s="288"/>
      <c r="H998" s="288"/>
      <c r="I998" s="288"/>
    </row>
    <row r="999" ht="15.75" customHeight="1">
      <c r="G999" s="288"/>
      <c r="H999" s="288"/>
      <c r="I999" s="288"/>
    </row>
    <row r="1000" ht="15.75" customHeight="1">
      <c r="G1000" s="288"/>
      <c r="H1000" s="288"/>
      <c r="I1000" s="288"/>
    </row>
    <row r="1001" ht="15.75" customHeight="1">
      <c r="G1001" s="288"/>
      <c r="H1001" s="288"/>
      <c r="I1001" s="288"/>
    </row>
    <row r="1002" ht="15.75" customHeight="1">
      <c r="G1002" s="288"/>
      <c r="H1002" s="288"/>
      <c r="I1002" s="288"/>
    </row>
    <row r="1003" ht="15.75" customHeight="1">
      <c r="G1003" s="288"/>
      <c r="H1003" s="288"/>
      <c r="I1003" s="288"/>
    </row>
    <row r="1004" ht="15.75" customHeight="1">
      <c r="G1004" s="288"/>
      <c r="H1004" s="288"/>
      <c r="I1004" s="288"/>
    </row>
    <row r="1005" ht="15.75" customHeight="1">
      <c r="G1005" s="288"/>
      <c r="H1005" s="288"/>
      <c r="I1005" s="288"/>
    </row>
    <row r="1006" ht="15.75" customHeight="1">
      <c r="G1006" s="288"/>
      <c r="H1006" s="288"/>
      <c r="I1006" s="288"/>
    </row>
    <row r="1007" ht="15.75" customHeight="1">
      <c r="G1007" s="288"/>
      <c r="H1007" s="288"/>
      <c r="I1007" s="288"/>
    </row>
  </sheetData>
  <mergeCells count="42">
    <mergeCell ref="J4:J5"/>
    <mergeCell ref="K4:K5"/>
    <mergeCell ref="L4:L5"/>
    <mergeCell ref="M4:M5"/>
    <mergeCell ref="N4:N5"/>
    <mergeCell ref="O4:O5"/>
    <mergeCell ref="P4:P15"/>
    <mergeCell ref="Q4:Q15"/>
    <mergeCell ref="R4:R15"/>
    <mergeCell ref="S4:S15"/>
    <mergeCell ref="A1:B3"/>
    <mergeCell ref="C1:P2"/>
    <mergeCell ref="C3:P3"/>
    <mergeCell ref="A4:F7"/>
    <mergeCell ref="G4:G5"/>
    <mergeCell ref="H4:H5"/>
    <mergeCell ref="I4:I5"/>
    <mergeCell ref="A8:F13"/>
    <mergeCell ref="A14:F14"/>
    <mergeCell ref="A15:B15"/>
    <mergeCell ref="A43:B43"/>
    <mergeCell ref="G43:O43"/>
    <mergeCell ref="P43:R43"/>
    <mergeCell ref="A47:B47"/>
    <mergeCell ref="D47:E47"/>
    <mergeCell ref="G47:O50"/>
    <mergeCell ref="A48:B48"/>
    <mergeCell ref="D48:E48"/>
    <mergeCell ref="A49:B49"/>
    <mergeCell ref="C49:F49"/>
    <mergeCell ref="A50:B50"/>
    <mergeCell ref="B68:H68"/>
    <mergeCell ref="B75:E75"/>
    <mergeCell ref="B81:E81"/>
    <mergeCell ref="B87:D87"/>
    <mergeCell ref="C50:F50"/>
    <mergeCell ref="A51:F51"/>
    <mergeCell ref="A52:F52"/>
    <mergeCell ref="A53:F53"/>
    <mergeCell ref="A54:F54"/>
    <mergeCell ref="A55:F55"/>
    <mergeCell ref="A56:F56"/>
  </mergeCells>
  <conditionalFormatting sqref="G16:O42 G44:O46">
    <cfRule type="containsText" dxfId="0" priority="1" operator="containsText" text="N/A">
      <formula>NOT(ISERROR(SEARCH(("N/A"),(G16))))</formula>
    </cfRule>
  </conditionalFormatting>
  <conditionalFormatting sqref="G16:O42 G44:O46">
    <cfRule type="containsText" dxfId="1" priority="2" operator="containsText" text="N/A">
      <formula>NOT(ISERROR(SEARCH(("N/A"),(G16))))</formula>
    </cfRule>
  </conditionalFormatting>
  <conditionalFormatting sqref="G16:O42 G44:O46">
    <cfRule type="containsText" dxfId="2" priority="3" operator="containsText" text="Asistió">
      <formula>NOT(ISERROR(SEARCH(("Asistió"),(G16))))</formula>
    </cfRule>
  </conditionalFormatting>
  <conditionalFormatting sqref="G16:O42 G44:O46">
    <cfRule type="containsText" dxfId="3" priority="4" operator="containsText" text="Ausente">
      <formula>NOT(ISERROR(SEARCH(("Ausente"),(G16))))</formula>
    </cfRule>
  </conditionalFormatting>
  <conditionalFormatting sqref="G16:O42 G44:O46">
    <cfRule type="containsText" dxfId="4" priority="5" operator="containsText" text="Justificación">
      <formula>NOT(ISERROR(SEARCH(("Justificación"),(G16))))</formula>
    </cfRule>
  </conditionalFormatting>
  <conditionalFormatting sqref="G16:O42 G44:O46">
    <cfRule type="containsText" dxfId="5" priority="6" operator="containsText" text="Justificación">
      <formula>NOT(ISERROR(SEARCH(("Justificación"),(G16))))</formula>
    </cfRule>
  </conditionalFormatting>
  <conditionalFormatting sqref="G16:O42 G44:O46">
    <cfRule type="containsText" dxfId="6" priority="7" operator="containsText" text="Justificación">
      <formula>NOT(ISERROR(SEARCH(("Justificación"),(G16))))</formula>
    </cfRule>
  </conditionalFormatting>
  <conditionalFormatting sqref="G16:O42 G44:O46">
    <cfRule type="containsText" dxfId="6" priority="8" operator="containsText" text="Justificaciín">
      <formula>NOT(ISERROR(SEARCH(("Justificaciín"),(G16))))</formula>
    </cfRule>
  </conditionalFormatting>
  <conditionalFormatting sqref="G16:O42 G44:O46">
    <cfRule type="containsText" dxfId="7" priority="9" operator="containsText" text="Ausente">
      <formula>NOT(ISERROR(SEARCH(("Ausente"),(G16))))</formula>
    </cfRule>
  </conditionalFormatting>
  <conditionalFormatting sqref="G16:O42 G44:O46">
    <cfRule type="containsText" dxfId="6" priority="10" operator="containsText" text="Ausente">
      <formula>NOT(ISERROR(SEARCH(("Ausente"),(G16))))</formula>
    </cfRule>
  </conditionalFormatting>
  <conditionalFormatting sqref="G16:O42 G44:O46">
    <cfRule type="containsText" dxfId="8" priority="11" operator="containsText" text="Asistió">
      <formula>NOT(ISERROR(SEARCH(("Asistió"),(G16))))</formula>
    </cfRule>
  </conditionalFormatting>
  <conditionalFormatting sqref="E16:F42">
    <cfRule type="containsText" dxfId="9" priority="12" operator="containsText" text="3">
      <formula>NOT(ISERROR(SEARCH(("3"),(E16))))</formula>
    </cfRule>
  </conditionalFormatting>
  <conditionalFormatting sqref="E16:F42">
    <cfRule type="containsText" dxfId="10" priority="13" operator="containsText" text="4">
      <formula>NOT(ISERROR(SEARCH(("4"),(E16))))</formula>
    </cfRule>
  </conditionalFormatting>
  <conditionalFormatting sqref="E16:F42">
    <cfRule type="containsText" dxfId="11" priority="14" operator="containsText" text="2">
      <formula>NOT(ISERROR(SEARCH(("2"),(E16))))</formula>
    </cfRule>
  </conditionalFormatting>
  <conditionalFormatting sqref="E16:F42">
    <cfRule type="containsText" dxfId="12" priority="15" operator="containsText" text="3">
      <formula>NOT(ISERROR(SEARCH(("3"),(E16))))</formula>
    </cfRule>
  </conditionalFormatting>
  <conditionalFormatting sqref="E16:F42">
    <cfRule type="containsText" dxfId="13" priority="16" operator="containsText" text="3">
      <formula>NOT(ISERROR(SEARCH(("3"),(E16))))</formula>
    </cfRule>
  </conditionalFormatting>
  <conditionalFormatting sqref="E16:F42">
    <cfRule type="containsText" dxfId="13" priority="17" operator="containsText" text="4">
      <formula>NOT(ISERROR(SEARCH(("4"),(E16))))</formula>
    </cfRule>
  </conditionalFormatting>
  <conditionalFormatting sqref="E16:F42">
    <cfRule type="containsText" dxfId="13" priority="18" operator="containsText" text="2">
      <formula>NOT(ISERROR(SEARCH(("2"),(E16))))</formula>
    </cfRule>
  </conditionalFormatting>
  <conditionalFormatting sqref="E16:F42">
    <cfRule type="containsText" dxfId="13" priority="19" operator="containsText" text="3">
      <formula>NOT(ISERROR(SEARCH(("3"),(E16))))</formula>
    </cfRule>
  </conditionalFormatting>
  <conditionalFormatting sqref="E16:F42">
    <cfRule type="containsText" dxfId="13" priority="20" operator="containsText" text="4">
      <formula>NOT(ISERROR(SEARCH(("4"),(E16))))</formula>
    </cfRule>
  </conditionalFormatting>
  <conditionalFormatting sqref="E16:F42">
    <cfRule type="containsText" dxfId="3" priority="21" operator="containsText" text="4">
      <formula>NOT(ISERROR(SEARCH(("4"),(E16))))</formula>
    </cfRule>
  </conditionalFormatting>
  <conditionalFormatting sqref="E16:F42">
    <cfRule type="containsText" dxfId="13" priority="22" operator="containsText" text="3">
      <formula>NOT(ISERROR(SEARCH(("3"),(E16))))</formula>
    </cfRule>
  </conditionalFormatting>
  <conditionalFormatting sqref="E16:F42">
    <cfRule type="containsText" dxfId="13" priority="23" operator="containsText" text="4">
      <formula>NOT(ISERROR(SEARCH(("4"),(E16))))</formula>
    </cfRule>
  </conditionalFormatting>
  <conditionalFormatting sqref="E16:F42">
    <cfRule type="containsText" dxfId="13" priority="24" operator="containsText" text="2">
      <formula>NOT(ISERROR(SEARCH(("2"),(E16))))</formula>
    </cfRule>
  </conditionalFormatting>
  <conditionalFormatting sqref="E16:F42">
    <cfRule type="containsText" dxfId="13" priority="25" operator="containsText" text="2">
      <formula>NOT(ISERROR(SEARCH(("2"),(E16))))</formula>
    </cfRule>
  </conditionalFormatting>
  <conditionalFormatting sqref="E16:F42">
    <cfRule type="containsText" dxfId="14" priority="26" operator="containsText" text="2">
      <formula>NOT(ISERROR(SEARCH(("2"),(E16))))</formula>
    </cfRule>
  </conditionalFormatting>
  <conditionalFormatting sqref="E16:F42">
    <cfRule type="containsText" dxfId="13" priority="27" operator="containsText" text="2">
      <formula>NOT(ISERROR(SEARCH(("2"),(E16))))</formula>
    </cfRule>
  </conditionalFormatting>
  <conditionalFormatting sqref="E16:F42">
    <cfRule type="containsText" dxfId="15" priority="28" operator="containsText" text="2">
      <formula>NOT(ISERROR(SEARCH(("2"),(E16))))</formula>
    </cfRule>
  </conditionalFormatting>
  <conditionalFormatting sqref="E16:F42">
    <cfRule type="containsText" dxfId="16" priority="29" operator="containsText" text="3">
      <formula>NOT(ISERROR(SEARCH(("3"),(E16))))</formula>
    </cfRule>
  </conditionalFormatting>
  <conditionalFormatting sqref="E16:F42">
    <cfRule type="containsText" dxfId="17" priority="30" operator="containsText" text="4">
      <formula>NOT(ISERROR(SEARCH(("4"),(E16))))</formula>
    </cfRule>
  </conditionalFormatting>
  <conditionalFormatting sqref="E16:F42">
    <cfRule type="containsText" dxfId="18" priority="31" operator="containsText" text="2">
      <formula>NOT(ISERROR(SEARCH(("2"),(E16))))</formula>
    </cfRule>
  </conditionalFormatting>
  <conditionalFormatting sqref="E16:F42">
    <cfRule type="containsText" dxfId="3" priority="32" operator="containsText" text="3">
      <formula>NOT(ISERROR(SEARCH(("3"),(E16))))</formula>
    </cfRule>
  </conditionalFormatting>
  <conditionalFormatting sqref="E44:F46">
    <cfRule type="containsText" dxfId="10" priority="33" operator="containsText" text="5">
      <formula>NOT(ISERROR(SEARCH(("5"),(E44))))</formula>
    </cfRule>
  </conditionalFormatting>
  <conditionalFormatting sqref="E44:F46">
    <cfRule type="containsText" dxfId="10" priority="34" operator="containsText" text="4">
      <formula>NOT(ISERROR(SEARCH(("4"),(E44))))</formula>
    </cfRule>
  </conditionalFormatting>
  <conditionalFormatting sqref="E16:F46">
    <cfRule type="containsText" dxfId="11" priority="35" operator="containsText" text="2">
      <formula>NOT(ISERROR(SEARCH(("2"),(E16))))</formula>
    </cfRule>
  </conditionalFormatting>
  <conditionalFormatting sqref="Q16:Q40 Q44:Q46 S16:S40 S44:S46">
    <cfRule type="containsText" dxfId="11" priority="36" operator="containsText" text="2">
      <formula>NOT(ISERROR(SEARCH(("2"),(Q16))))</formula>
    </cfRule>
  </conditionalFormatting>
  <conditionalFormatting sqref="Q16:Q40 Q44:Q46 S16:S40 S44:S46">
    <cfRule type="containsText" dxfId="20" priority="37" operator="containsText" text="3">
      <formula>NOT(ISERROR(SEARCH(("3"),(Q16))))</formula>
    </cfRule>
  </conditionalFormatting>
  <conditionalFormatting sqref="Q16:Q40 Q44:Q46 S16:S40 S44:S46">
    <cfRule type="containsText" dxfId="3" priority="38" operator="containsText" text="4">
      <formula>NOT(ISERROR(SEARCH(("4"),(Q16))))</formula>
    </cfRule>
  </conditionalFormatting>
  <conditionalFormatting sqref="Q16:Q40 Q44:Q46 S16:S40 S44:S46">
    <cfRule type="containsText" dxfId="7" priority="39" operator="containsText" text="5">
      <formula>NOT(ISERROR(SEARCH(("5"),(Q16))))</formula>
    </cfRule>
  </conditionalFormatting>
  <conditionalFormatting sqref="Q16:Q40 Q44:Q46 S16:S40 S44:S46">
    <cfRule type="containsText" dxfId="7" priority="40" operator="containsText" text="6">
      <formula>NOT(ISERROR(SEARCH(("6"),(Q16))))</formula>
    </cfRule>
  </conditionalFormatting>
  <dataValidations>
    <dataValidation type="list" allowBlank="1" showErrorMessage="1" sqref="G70:G73">
      <formula1>Hoja2!$C$17:$C$18</formula1>
    </dataValidation>
    <dataValidation type="list" allowBlank="1" showErrorMessage="1" sqref="G7:O7">
      <formula1>Hoja2!$G$2:$G$7</formula1>
    </dataValidation>
    <dataValidation type="list" allowBlank="1" showErrorMessage="1" sqref="C70:C73">
      <formula1>Hoja2!$C$12:$C$16</formula1>
    </dataValidation>
    <dataValidation type="list" allowBlank="1" showErrorMessage="1" sqref="G16:O42 G44:O46">
      <formula1>Hoja2!$H$8:$H$11</formula1>
    </dataValidation>
    <dataValidation type="list" allowBlank="1" showErrorMessage="1" sqref="C16:C42 C44:C46">
      <formula1>Hoja2!$C$8:$C$10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51.0"/>
    <col customWidth="1" min="3" max="3" width="19.57"/>
    <col customWidth="1" min="4" max="4" width="34.43"/>
    <col customWidth="1" min="5" max="5" width="16.43"/>
    <col customWidth="1" min="6" max="6" width="14.57"/>
    <col customWidth="1" min="7" max="11" width="16.14"/>
    <col customWidth="1" min="12" max="20" width="16.57"/>
    <col customWidth="1" min="21" max="21" width="15.43"/>
    <col customWidth="1" min="22" max="22" width="15.29"/>
    <col customWidth="1" min="23" max="23" width="18.86"/>
    <col customWidth="1" min="24" max="24" width="15.43"/>
    <col customWidth="1" min="25" max="26" width="10.71"/>
  </cols>
  <sheetData>
    <row r="1" ht="20.25" customHeight="1">
      <c r="A1" s="182"/>
      <c r="B1" s="10"/>
      <c r="C1" s="183"/>
      <c r="D1" s="12"/>
      <c r="E1" s="12"/>
      <c r="F1" s="12"/>
      <c r="G1" s="183" t="s">
        <v>20</v>
      </c>
      <c r="H1" s="329"/>
      <c r="I1" s="330" t="str">
        <f>#REF!/$C$55</f>
        <v>#REF!</v>
      </c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  <c r="V1" s="184" t="s">
        <v>21</v>
      </c>
      <c r="W1" s="184" t="s">
        <v>22</v>
      </c>
    </row>
    <row r="2" ht="19.5" customHeight="1">
      <c r="A2" s="14"/>
      <c r="B2" s="15"/>
      <c r="C2" s="16"/>
      <c r="D2" s="17"/>
      <c r="E2" s="17"/>
      <c r="F2" s="17"/>
      <c r="G2" s="331"/>
      <c r="H2" s="332"/>
      <c r="I2" s="29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32"/>
      <c r="U2" s="332"/>
      <c r="V2" s="184" t="s">
        <v>23</v>
      </c>
      <c r="W2" s="185">
        <v>2.0</v>
      </c>
    </row>
    <row r="3" ht="51.75" customHeight="1">
      <c r="A3" s="16"/>
      <c r="B3" s="18"/>
      <c r="C3" s="186"/>
      <c r="D3" s="21"/>
      <c r="E3" s="21"/>
      <c r="F3" s="21"/>
      <c r="G3" s="186" t="s">
        <v>24</v>
      </c>
      <c r="H3" s="333"/>
      <c r="I3" s="100" t="str">
        <f>SUM(#REF!,$I$60)</f>
        <v>#REF!</v>
      </c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3"/>
      <c r="U3" s="333"/>
      <c r="V3" s="184" t="s">
        <v>25</v>
      </c>
      <c r="W3" s="187">
        <v>45257.0</v>
      </c>
    </row>
    <row r="4" ht="12.75" customHeight="1">
      <c r="A4" s="24" t="s">
        <v>331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5">
        <v>9.0</v>
      </c>
      <c r="P4" s="25">
        <v>10.0</v>
      </c>
      <c r="Q4" s="25">
        <v>11.0</v>
      </c>
      <c r="R4" s="25">
        <v>12.0</v>
      </c>
      <c r="S4" s="25">
        <v>13.0</v>
      </c>
      <c r="T4" s="25">
        <v>14.0</v>
      </c>
      <c r="U4" s="26" t="s">
        <v>27</v>
      </c>
      <c r="V4" s="26" t="s">
        <v>28</v>
      </c>
      <c r="W4" s="26" t="s">
        <v>29</v>
      </c>
      <c r="X4" s="27" t="s">
        <v>30</v>
      </c>
      <c r="Y4" s="28"/>
      <c r="Z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30"/>
      <c r="V5" s="30"/>
      <c r="W5" s="30"/>
      <c r="X5" s="30"/>
      <c r="Y5" s="28"/>
      <c r="Z5" s="28"/>
    </row>
    <row r="6" ht="15.0" customHeight="1">
      <c r="A6" s="14"/>
      <c r="F6" s="15"/>
      <c r="G6" s="209" t="s">
        <v>31</v>
      </c>
      <c r="H6" s="209" t="s">
        <v>31</v>
      </c>
      <c r="I6" s="209" t="s">
        <v>31</v>
      </c>
      <c r="J6" s="209" t="s">
        <v>31</v>
      </c>
      <c r="K6" s="209" t="s">
        <v>31</v>
      </c>
      <c r="L6" s="209" t="s">
        <v>31</v>
      </c>
      <c r="M6" s="209" t="s">
        <v>31</v>
      </c>
      <c r="N6" s="209" t="s">
        <v>31</v>
      </c>
      <c r="O6" s="209" t="s">
        <v>31</v>
      </c>
      <c r="P6" s="209" t="s">
        <v>31</v>
      </c>
      <c r="Q6" s="209" t="s">
        <v>31</v>
      </c>
      <c r="R6" s="209" t="s">
        <v>31</v>
      </c>
      <c r="S6" s="209" t="s">
        <v>31</v>
      </c>
      <c r="T6" s="209" t="s">
        <v>31</v>
      </c>
      <c r="U6" s="30"/>
      <c r="V6" s="30"/>
      <c r="W6" s="30"/>
      <c r="X6" s="30"/>
    </row>
    <row r="7">
      <c r="A7" s="16"/>
      <c r="B7" s="17"/>
      <c r="C7" s="17"/>
      <c r="D7" s="17"/>
      <c r="E7" s="17"/>
      <c r="F7" s="1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30"/>
      <c r="V7" s="30"/>
      <c r="W7" s="30"/>
      <c r="X7" s="30"/>
    </row>
    <row r="8" ht="15.0" customHeight="1">
      <c r="A8" s="33" t="s">
        <v>32</v>
      </c>
      <c r="B8" s="12"/>
      <c r="C8" s="12"/>
      <c r="D8" s="12"/>
      <c r="E8" s="12"/>
      <c r="F8" s="10"/>
      <c r="G8" s="283" t="s">
        <v>25</v>
      </c>
      <c r="H8" s="283" t="s">
        <v>25</v>
      </c>
      <c r="I8" s="283" t="s">
        <v>25</v>
      </c>
      <c r="J8" s="283" t="s">
        <v>25</v>
      </c>
      <c r="K8" s="283" t="s">
        <v>25</v>
      </c>
      <c r="L8" s="283" t="s">
        <v>25</v>
      </c>
      <c r="M8" s="283" t="s">
        <v>25</v>
      </c>
      <c r="N8" s="283" t="s">
        <v>25</v>
      </c>
      <c r="O8" s="283" t="s">
        <v>25</v>
      </c>
      <c r="P8" s="283" t="s">
        <v>25</v>
      </c>
      <c r="Q8" s="283" t="s">
        <v>25</v>
      </c>
      <c r="R8" s="283" t="s">
        <v>25</v>
      </c>
      <c r="S8" s="283" t="s">
        <v>25</v>
      </c>
      <c r="T8" s="283" t="s">
        <v>25</v>
      </c>
      <c r="U8" s="30"/>
      <c r="V8" s="30"/>
      <c r="W8" s="30"/>
      <c r="X8" s="30"/>
    </row>
    <row r="9" ht="15.0" customHeight="1">
      <c r="A9" s="14"/>
      <c r="F9" s="1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30"/>
      <c r="V9" s="30"/>
      <c r="W9" s="30"/>
      <c r="X9" s="30"/>
    </row>
    <row r="10" ht="15.0" customHeight="1">
      <c r="A10" s="14"/>
      <c r="F10" s="15"/>
      <c r="G10" s="283" t="s">
        <v>33</v>
      </c>
      <c r="H10" s="283" t="s">
        <v>33</v>
      </c>
      <c r="I10" s="283" t="s">
        <v>33</v>
      </c>
      <c r="J10" s="283" t="s">
        <v>33</v>
      </c>
      <c r="K10" s="283" t="s">
        <v>33</v>
      </c>
      <c r="L10" s="283" t="s">
        <v>33</v>
      </c>
      <c r="M10" s="283" t="s">
        <v>33</v>
      </c>
      <c r="N10" s="283" t="s">
        <v>33</v>
      </c>
      <c r="O10" s="283" t="s">
        <v>33</v>
      </c>
      <c r="P10" s="283" t="s">
        <v>33</v>
      </c>
      <c r="Q10" s="283" t="s">
        <v>33</v>
      </c>
      <c r="R10" s="283" t="s">
        <v>33</v>
      </c>
      <c r="S10" s="283" t="s">
        <v>33</v>
      </c>
      <c r="T10" s="283" t="s">
        <v>33</v>
      </c>
      <c r="U10" s="30"/>
      <c r="V10" s="30"/>
      <c r="W10" s="30"/>
      <c r="X10" s="30"/>
    </row>
    <row r="11" ht="15.0" customHeight="1">
      <c r="A11" s="14"/>
      <c r="F11" s="1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30"/>
      <c r="V11" s="30"/>
      <c r="W11" s="30"/>
      <c r="X11" s="30"/>
    </row>
    <row r="12" ht="15.0" customHeight="1">
      <c r="A12" s="14"/>
      <c r="F12" s="15"/>
      <c r="G12" s="309" t="s">
        <v>34</v>
      </c>
      <c r="H12" s="309" t="s">
        <v>34</v>
      </c>
      <c r="I12" s="309" t="s">
        <v>34</v>
      </c>
      <c r="J12" s="309" t="s">
        <v>34</v>
      </c>
      <c r="K12" s="309" t="s">
        <v>34</v>
      </c>
      <c r="L12" s="309" t="s">
        <v>34</v>
      </c>
      <c r="M12" s="309" t="s">
        <v>34</v>
      </c>
      <c r="N12" s="309" t="s">
        <v>34</v>
      </c>
      <c r="O12" s="309" t="s">
        <v>34</v>
      </c>
      <c r="P12" s="309" t="s">
        <v>34</v>
      </c>
      <c r="Q12" s="309" t="s">
        <v>34</v>
      </c>
      <c r="R12" s="309" t="s">
        <v>34</v>
      </c>
      <c r="S12" s="309" t="s">
        <v>34</v>
      </c>
      <c r="T12" s="309" t="s">
        <v>34</v>
      </c>
      <c r="U12" s="30"/>
      <c r="V12" s="30"/>
      <c r="W12" s="30"/>
      <c r="X12" s="30"/>
    </row>
    <row r="13" ht="39.0" customHeight="1">
      <c r="A13" s="16"/>
      <c r="B13" s="17"/>
      <c r="C13" s="17"/>
      <c r="D13" s="17"/>
      <c r="E13" s="17"/>
      <c r="F13" s="18"/>
      <c r="G13" s="334"/>
      <c r="H13" s="334"/>
      <c r="I13" s="334"/>
      <c r="J13" s="334"/>
      <c r="K13" s="334"/>
      <c r="L13" s="334"/>
      <c r="M13" s="156"/>
      <c r="N13" s="156"/>
      <c r="O13" s="156"/>
      <c r="P13" s="156"/>
      <c r="Q13" s="156"/>
      <c r="R13" s="156"/>
      <c r="S13" s="58"/>
      <c r="T13" s="225"/>
      <c r="U13" s="30"/>
      <c r="V13" s="30"/>
      <c r="W13" s="30"/>
      <c r="X13" s="30"/>
    </row>
    <row r="14" ht="29.25" customHeight="1">
      <c r="A14" s="39" t="s">
        <v>35</v>
      </c>
      <c r="B14" s="21"/>
      <c r="C14" s="21"/>
      <c r="D14" s="21"/>
      <c r="E14" s="21"/>
      <c r="F14" s="22"/>
      <c r="G14" s="283" t="s">
        <v>36</v>
      </c>
      <c r="H14" s="283" t="s">
        <v>36</v>
      </c>
      <c r="I14" s="283" t="s">
        <v>36</v>
      </c>
      <c r="J14" s="283" t="s">
        <v>36</v>
      </c>
      <c r="K14" s="283" t="s">
        <v>36</v>
      </c>
      <c r="L14" s="283" t="s">
        <v>36</v>
      </c>
      <c r="M14" s="283" t="s">
        <v>36</v>
      </c>
      <c r="N14" s="283" t="s">
        <v>36</v>
      </c>
      <c r="O14" s="283" t="s">
        <v>36</v>
      </c>
      <c r="P14" s="283" t="s">
        <v>36</v>
      </c>
      <c r="Q14" s="283" t="s">
        <v>36</v>
      </c>
      <c r="R14" s="283" t="s">
        <v>36</v>
      </c>
      <c r="S14" s="283" t="s">
        <v>36</v>
      </c>
      <c r="T14" s="283" t="s">
        <v>36</v>
      </c>
      <c r="U14" s="30"/>
      <c r="V14" s="30"/>
      <c r="W14" s="30"/>
      <c r="X14" s="30"/>
    </row>
    <row r="15" ht="67.5" customHeight="1">
      <c r="A15" s="41" t="s">
        <v>37</v>
      </c>
      <c r="B15" s="22"/>
      <c r="C15" s="42" t="s">
        <v>38</v>
      </c>
      <c r="D15" s="43" t="s">
        <v>39</v>
      </c>
      <c r="E15" s="44" t="s">
        <v>40</v>
      </c>
      <c r="F15" s="45" t="s">
        <v>41</v>
      </c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29"/>
      <c r="V15" s="29"/>
      <c r="W15" s="29"/>
      <c r="X15" s="29"/>
    </row>
    <row r="16">
      <c r="A16" s="13"/>
      <c r="B16" s="151"/>
      <c r="C16" s="152"/>
      <c r="D16" s="335"/>
      <c r="E16" s="159"/>
      <c r="F16" s="297"/>
      <c r="G16" s="336"/>
      <c r="H16" s="336"/>
      <c r="I16" s="336"/>
      <c r="J16" s="33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61"/>
      <c r="X16" s="156"/>
    </row>
    <row r="17">
      <c r="A17" s="13" t="s">
        <v>42</v>
      </c>
      <c r="B17" s="151" t="s">
        <v>43</v>
      </c>
      <c r="C17" s="152" t="s">
        <v>6</v>
      </c>
      <c r="D17" s="335" t="s">
        <v>332</v>
      </c>
      <c r="E17" s="153">
        <v>0.0</v>
      </c>
      <c r="F17" s="160">
        <v>0.0</v>
      </c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>
        <f t="shared" ref="U17:U43" si="1">COUNTIF(K17:R17,"Asistió")</f>
        <v>0</v>
      </c>
      <c r="V17" s="156">
        <f t="shared" ref="V17:V18" si="2">COUNTIF(K17:N17,"Ausente")+E17</f>
        <v>0</v>
      </c>
      <c r="W17" s="161" t="str">
        <f t="shared" ref="W17:W18" si="3">U17/$C$71</f>
        <v>#DIV/0!</v>
      </c>
      <c r="X17" s="156">
        <f t="shared" ref="X17:X18" si="4">COUNTIF(K17:N17,"Justificación")+F17</f>
        <v>0</v>
      </c>
    </row>
    <row r="18">
      <c r="A18" s="13" t="s">
        <v>42</v>
      </c>
      <c r="B18" s="337" t="s">
        <v>43</v>
      </c>
      <c r="C18" s="61" t="s">
        <v>10</v>
      </c>
      <c r="D18" s="338" t="s">
        <v>333</v>
      </c>
      <c r="E18" s="66">
        <v>0.0</v>
      </c>
      <c r="F18" s="339">
        <v>0.0</v>
      </c>
      <c r="G18" s="340" t="s">
        <v>12</v>
      </c>
      <c r="H18" s="340" t="s">
        <v>12</v>
      </c>
      <c r="I18" s="340" t="s">
        <v>12</v>
      </c>
      <c r="J18" s="340" t="s">
        <v>12</v>
      </c>
      <c r="K18" s="340" t="s">
        <v>12</v>
      </c>
      <c r="L18" s="340" t="s">
        <v>12</v>
      </c>
      <c r="M18" s="340" t="s">
        <v>12</v>
      </c>
      <c r="N18" s="340" t="s">
        <v>12</v>
      </c>
      <c r="O18" s="340" t="s">
        <v>12</v>
      </c>
      <c r="P18" s="340" t="s">
        <v>12</v>
      </c>
      <c r="Q18" s="340" t="s">
        <v>12</v>
      </c>
      <c r="R18" s="340" t="s">
        <v>12</v>
      </c>
      <c r="S18" s="340" t="s">
        <v>12</v>
      </c>
      <c r="T18" s="340" t="s">
        <v>12</v>
      </c>
      <c r="U18" s="156">
        <f t="shared" si="1"/>
        <v>0</v>
      </c>
      <c r="V18" s="156">
        <f t="shared" si="2"/>
        <v>0</v>
      </c>
      <c r="W18" s="161" t="str">
        <f t="shared" si="3"/>
        <v>#DIV/0!</v>
      </c>
      <c r="X18" s="156">
        <f t="shared" si="4"/>
        <v>0</v>
      </c>
    </row>
    <row r="19">
      <c r="A19" s="13" t="s">
        <v>46</v>
      </c>
      <c r="B19" s="151" t="s">
        <v>47</v>
      </c>
      <c r="C19" s="152" t="s">
        <v>6</v>
      </c>
      <c r="D19" s="335" t="s">
        <v>334</v>
      </c>
      <c r="E19" s="153">
        <v>4.0</v>
      </c>
      <c r="F19" s="160">
        <v>1.0</v>
      </c>
      <c r="G19" s="340"/>
      <c r="H19" s="340"/>
      <c r="I19" s="340"/>
      <c r="J19" s="340"/>
      <c r="K19" s="340"/>
      <c r="L19" s="340"/>
      <c r="M19" s="340"/>
      <c r="N19" s="340"/>
      <c r="O19" s="340"/>
      <c r="P19" s="340"/>
      <c r="Q19" s="340"/>
      <c r="R19" s="340"/>
      <c r="S19" s="340"/>
      <c r="T19" s="340"/>
      <c r="U19" s="156">
        <f t="shared" si="1"/>
        <v>0</v>
      </c>
      <c r="V19" s="156"/>
      <c r="W19" s="161"/>
      <c r="X19" s="156"/>
    </row>
    <row r="20">
      <c r="A20" s="13" t="s">
        <v>111</v>
      </c>
      <c r="B20" s="151" t="s">
        <v>168</v>
      </c>
      <c r="C20" s="152" t="s">
        <v>6</v>
      </c>
      <c r="D20" s="335" t="s">
        <v>335</v>
      </c>
      <c r="E20" s="153">
        <v>4.0</v>
      </c>
      <c r="F20" s="160">
        <v>0.0</v>
      </c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>
        <f t="shared" si="1"/>
        <v>0</v>
      </c>
      <c r="V20" s="156">
        <f t="shared" ref="V20:V21" si="5">COUNTIF(K20:N20,"Ausente")+E20</f>
        <v>4</v>
      </c>
      <c r="W20" s="161" t="str">
        <f t="shared" ref="W20:W21" si="6">U20/$C$71</f>
        <v>#DIV/0!</v>
      </c>
      <c r="X20" s="156">
        <f t="shared" ref="X20:X21" si="7">COUNTIF(K20:N20,"Justificación")+F20</f>
        <v>0</v>
      </c>
      <c r="Z20" s="141"/>
      <c r="AA20" s="141"/>
      <c r="AB20" s="141"/>
      <c r="AC20" s="141"/>
    </row>
    <row r="21">
      <c r="A21" s="13" t="s">
        <v>111</v>
      </c>
      <c r="B21" s="151" t="s">
        <v>168</v>
      </c>
      <c r="C21" s="152" t="s">
        <v>6</v>
      </c>
      <c r="D21" s="335" t="s">
        <v>336</v>
      </c>
      <c r="E21" s="153">
        <v>0.0</v>
      </c>
      <c r="F21" s="160">
        <v>0.0</v>
      </c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>
        <f t="shared" si="1"/>
        <v>0</v>
      </c>
      <c r="V21" s="156">
        <f t="shared" si="5"/>
        <v>0</v>
      </c>
      <c r="W21" s="161" t="str">
        <f t="shared" si="6"/>
        <v>#DIV/0!</v>
      </c>
      <c r="X21" s="156">
        <f t="shared" si="7"/>
        <v>0</v>
      </c>
      <c r="Z21" s="141"/>
      <c r="AA21" s="141"/>
      <c r="AB21" s="141"/>
      <c r="AC21" s="141"/>
    </row>
    <row r="22">
      <c r="A22" s="13" t="s">
        <v>49</v>
      </c>
      <c r="B22" s="151" t="s">
        <v>50</v>
      </c>
      <c r="C22" s="152" t="s">
        <v>6</v>
      </c>
      <c r="D22" s="335" t="s">
        <v>337</v>
      </c>
      <c r="E22" s="153">
        <v>1.0</v>
      </c>
      <c r="F22" s="160">
        <v>0.0</v>
      </c>
      <c r="G22" s="340"/>
      <c r="H22" s="340"/>
      <c r="I22" s="340"/>
      <c r="J22" s="340"/>
      <c r="K22" s="340"/>
      <c r="L22" s="340"/>
      <c r="M22" s="340"/>
      <c r="N22" s="340"/>
      <c r="O22" s="340"/>
      <c r="P22" s="340"/>
      <c r="Q22" s="340"/>
      <c r="R22" s="340"/>
      <c r="S22" s="340"/>
      <c r="T22" s="340"/>
      <c r="U22" s="156">
        <f t="shared" si="1"/>
        <v>0</v>
      </c>
      <c r="V22" s="156"/>
      <c r="W22" s="161"/>
      <c r="X22" s="156"/>
      <c r="Y22" s="141"/>
      <c r="Z22" s="141"/>
      <c r="AA22" s="141"/>
      <c r="AB22" s="141"/>
      <c r="AC22" s="141"/>
    </row>
    <row r="23">
      <c r="A23" s="13" t="s">
        <v>190</v>
      </c>
      <c r="B23" s="151" t="s">
        <v>55</v>
      </c>
      <c r="C23" s="152" t="s">
        <v>6</v>
      </c>
      <c r="D23" s="335" t="s">
        <v>338</v>
      </c>
      <c r="E23" s="153">
        <v>0.0</v>
      </c>
      <c r="F23" s="341">
        <v>2.0</v>
      </c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>
        <f t="shared" si="1"/>
        <v>0</v>
      </c>
      <c r="V23" s="156">
        <f t="shared" ref="V23:V24" si="8">COUNTIF(K23:N23,"Ausente")+E23</f>
        <v>0</v>
      </c>
      <c r="W23" s="161" t="str">
        <f t="shared" ref="W23:W24" si="9">U23/$C$71</f>
        <v>#DIV/0!</v>
      </c>
      <c r="X23" s="156">
        <f t="shared" ref="X23:X24" si="10">COUNTIF(K23:N23,"Justificación")+F23</f>
        <v>2</v>
      </c>
      <c r="Y23" s="141"/>
      <c r="Z23" s="141"/>
      <c r="AA23" s="141"/>
      <c r="AB23" s="141"/>
      <c r="AC23" s="141"/>
      <c r="AD23" s="141"/>
    </row>
    <row r="24">
      <c r="A24" s="13" t="s">
        <v>190</v>
      </c>
      <c r="B24" s="151" t="s">
        <v>55</v>
      </c>
      <c r="C24" s="152" t="s">
        <v>6</v>
      </c>
      <c r="D24" s="335" t="s">
        <v>339</v>
      </c>
      <c r="E24" s="153">
        <v>3.0</v>
      </c>
      <c r="F24" s="341">
        <v>3.0</v>
      </c>
      <c r="G24" s="156"/>
      <c r="H24" s="156"/>
      <c r="I24" s="156"/>
      <c r="J24" s="156"/>
      <c r="K24" s="156"/>
      <c r="L24" s="156"/>
      <c r="M24" s="156"/>
      <c r="N24" s="156"/>
      <c r="O24" s="156"/>
      <c r="P24" s="340"/>
      <c r="Q24" s="340"/>
      <c r="R24" s="340"/>
      <c r="S24" s="340"/>
      <c r="T24" s="340"/>
      <c r="U24" s="156">
        <f t="shared" si="1"/>
        <v>0</v>
      </c>
      <c r="V24" s="156">
        <f t="shared" si="8"/>
        <v>3</v>
      </c>
      <c r="W24" s="161" t="str">
        <f t="shared" si="9"/>
        <v>#DIV/0!</v>
      </c>
      <c r="X24" s="156">
        <f t="shared" si="10"/>
        <v>3</v>
      </c>
      <c r="Y24" s="141"/>
      <c r="Z24" s="141"/>
      <c r="AA24" s="141"/>
      <c r="AB24" s="141"/>
      <c r="AC24" s="141"/>
      <c r="AD24" s="141"/>
    </row>
    <row r="25">
      <c r="A25" s="13" t="s">
        <v>193</v>
      </c>
      <c r="B25" s="151" t="s">
        <v>58</v>
      </c>
      <c r="C25" s="152" t="s">
        <v>6</v>
      </c>
      <c r="D25" s="335" t="s">
        <v>340</v>
      </c>
      <c r="E25" s="153">
        <v>3.0</v>
      </c>
      <c r="F25" s="160">
        <v>0.0</v>
      </c>
      <c r="G25" s="340"/>
      <c r="H25" s="340"/>
      <c r="I25" s="340"/>
      <c r="J25" s="340"/>
      <c r="K25" s="340"/>
      <c r="L25" s="340"/>
      <c r="M25" s="340"/>
      <c r="N25" s="340"/>
      <c r="O25" s="340"/>
      <c r="P25" s="340"/>
      <c r="Q25" s="340"/>
      <c r="R25" s="340"/>
      <c r="S25" s="340"/>
      <c r="T25" s="340"/>
      <c r="U25" s="156">
        <f t="shared" si="1"/>
        <v>0</v>
      </c>
      <c r="V25" s="156"/>
      <c r="W25" s="161"/>
      <c r="X25" s="156"/>
      <c r="Y25" s="141"/>
      <c r="Z25" s="141"/>
      <c r="AA25" s="141"/>
      <c r="AB25" s="141"/>
      <c r="AC25" s="141"/>
      <c r="AD25" s="141"/>
    </row>
    <row r="26">
      <c r="A26" s="13" t="s">
        <v>193</v>
      </c>
      <c r="B26" s="337" t="s">
        <v>58</v>
      </c>
      <c r="C26" s="61" t="s">
        <v>10</v>
      </c>
      <c r="D26" s="338" t="s">
        <v>341</v>
      </c>
      <c r="E26" s="66">
        <v>0.0</v>
      </c>
      <c r="F26" s="339">
        <v>0.0</v>
      </c>
      <c r="G26" s="340" t="s">
        <v>12</v>
      </c>
      <c r="H26" s="340" t="s">
        <v>12</v>
      </c>
      <c r="I26" s="340" t="s">
        <v>12</v>
      </c>
      <c r="J26" s="340" t="s">
        <v>12</v>
      </c>
      <c r="K26" s="340" t="s">
        <v>12</v>
      </c>
      <c r="L26" s="340" t="s">
        <v>12</v>
      </c>
      <c r="M26" s="340" t="s">
        <v>12</v>
      </c>
      <c r="N26" s="340" t="s">
        <v>12</v>
      </c>
      <c r="O26" s="340" t="s">
        <v>12</v>
      </c>
      <c r="P26" s="340" t="s">
        <v>12</v>
      </c>
      <c r="Q26" s="340" t="s">
        <v>12</v>
      </c>
      <c r="R26" s="340" t="s">
        <v>12</v>
      </c>
      <c r="S26" s="340" t="s">
        <v>12</v>
      </c>
      <c r="T26" s="340" t="s">
        <v>12</v>
      </c>
      <c r="U26" s="156">
        <f t="shared" si="1"/>
        <v>0</v>
      </c>
      <c r="V26" s="156">
        <f t="shared" ref="V26:V31" si="11">COUNTIF(K26:N26,"Ausente")+E26</f>
        <v>0</v>
      </c>
      <c r="W26" s="161" t="str">
        <f t="shared" ref="W26:W31" si="12">U26/$C$71</f>
        <v>#DIV/0!</v>
      </c>
      <c r="X26" s="156">
        <f t="shared" ref="X26:X31" si="13">COUNTIF(K26:N26,"Justificación")+F26</f>
        <v>0</v>
      </c>
      <c r="Y26" s="141"/>
      <c r="Z26" s="141"/>
      <c r="AA26" s="141"/>
      <c r="AB26" s="141"/>
      <c r="AC26" s="141"/>
      <c r="AD26" s="141"/>
    </row>
    <row r="27" ht="15.75" customHeight="1">
      <c r="A27" s="13" t="s">
        <v>193</v>
      </c>
      <c r="B27" s="337" t="s">
        <v>58</v>
      </c>
      <c r="C27" s="61" t="s">
        <v>10</v>
      </c>
      <c r="D27" s="338" t="s">
        <v>342</v>
      </c>
      <c r="E27" s="66">
        <v>0.0</v>
      </c>
      <c r="F27" s="339">
        <v>0.0</v>
      </c>
      <c r="G27" s="340" t="s">
        <v>12</v>
      </c>
      <c r="H27" s="340" t="s">
        <v>12</v>
      </c>
      <c r="I27" s="340" t="s">
        <v>12</v>
      </c>
      <c r="J27" s="340" t="s">
        <v>12</v>
      </c>
      <c r="K27" s="340" t="s">
        <v>12</v>
      </c>
      <c r="L27" s="340" t="s">
        <v>12</v>
      </c>
      <c r="M27" s="340" t="s">
        <v>12</v>
      </c>
      <c r="N27" s="340" t="s">
        <v>12</v>
      </c>
      <c r="O27" s="340" t="s">
        <v>12</v>
      </c>
      <c r="P27" s="340" t="s">
        <v>12</v>
      </c>
      <c r="Q27" s="340" t="s">
        <v>12</v>
      </c>
      <c r="R27" s="340" t="s">
        <v>12</v>
      </c>
      <c r="S27" s="340" t="s">
        <v>12</v>
      </c>
      <c r="T27" s="340" t="s">
        <v>12</v>
      </c>
      <c r="U27" s="156">
        <f t="shared" si="1"/>
        <v>0</v>
      </c>
      <c r="V27" s="156">
        <f t="shared" si="11"/>
        <v>0</v>
      </c>
      <c r="W27" s="161" t="str">
        <f t="shared" si="12"/>
        <v>#DIV/0!</v>
      </c>
      <c r="X27" s="156">
        <f t="shared" si="13"/>
        <v>0</v>
      </c>
      <c r="Y27" s="141"/>
      <c r="Z27" s="141"/>
      <c r="AA27" s="141"/>
      <c r="AB27" s="141"/>
      <c r="AC27" s="141"/>
      <c r="AD27" s="141"/>
    </row>
    <row r="28" ht="15.75" customHeight="1">
      <c r="A28" s="13" t="s">
        <v>196</v>
      </c>
      <c r="B28" s="151" t="s">
        <v>197</v>
      </c>
      <c r="C28" s="152" t="s">
        <v>6</v>
      </c>
      <c r="D28" s="335" t="s">
        <v>343</v>
      </c>
      <c r="E28" s="153">
        <v>5.0</v>
      </c>
      <c r="F28" s="160">
        <v>0.0</v>
      </c>
      <c r="G28" s="156"/>
      <c r="H28" s="156"/>
      <c r="I28" s="156"/>
      <c r="J28" s="156"/>
      <c r="K28" s="156"/>
      <c r="L28" s="156"/>
      <c r="M28" s="156"/>
      <c r="N28" s="156"/>
      <c r="O28" s="156"/>
      <c r="P28" s="340"/>
      <c r="Q28" s="340"/>
      <c r="R28" s="340"/>
      <c r="S28" s="340"/>
      <c r="T28" s="340"/>
      <c r="U28" s="156">
        <f t="shared" si="1"/>
        <v>0</v>
      </c>
      <c r="V28" s="156">
        <f t="shared" si="11"/>
        <v>5</v>
      </c>
      <c r="W28" s="161" t="str">
        <f t="shared" si="12"/>
        <v>#DIV/0!</v>
      </c>
      <c r="X28" s="156">
        <f t="shared" si="13"/>
        <v>0</v>
      </c>
      <c r="Y28" s="141"/>
      <c r="Z28" s="141"/>
      <c r="AA28" s="141"/>
      <c r="AB28" s="141"/>
      <c r="AC28" s="141"/>
      <c r="AD28" s="141"/>
    </row>
    <row r="29" ht="15.75" customHeight="1">
      <c r="A29" s="13" t="s">
        <v>196</v>
      </c>
      <c r="B29" s="342" t="s">
        <v>197</v>
      </c>
      <c r="C29" s="343" t="s">
        <v>10</v>
      </c>
      <c r="D29" s="344" t="s">
        <v>344</v>
      </c>
      <c r="E29" s="345">
        <v>4.0</v>
      </c>
      <c r="F29" s="346">
        <v>1.0</v>
      </c>
      <c r="G29" s="156"/>
      <c r="H29" s="156"/>
      <c r="I29" s="156"/>
      <c r="J29" s="156"/>
      <c r="K29" s="156"/>
      <c r="L29" s="156"/>
      <c r="M29" s="156"/>
      <c r="N29" s="156"/>
      <c r="O29" s="156"/>
      <c r="P29" s="340"/>
      <c r="Q29" s="340"/>
      <c r="R29" s="340" t="s">
        <v>12</v>
      </c>
      <c r="S29" s="340" t="s">
        <v>12</v>
      </c>
      <c r="T29" s="340" t="s">
        <v>12</v>
      </c>
      <c r="U29" s="156">
        <f t="shared" si="1"/>
        <v>0</v>
      </c>
      <c r="V29" s="156">
        <f t="shared" si="11"/>
        <v>4</v>
      </c>
      <c r="W29" s="161" t="str">
        <f t="shared" si="12"/>
        <v>#DIV/0!</v>
      </c>
      <c r="X29" s="156">
        <f t="shared" si="13"/>
        <v>1</v>
      </c>
      <c r="Y29" s="141"/>
      <c r="Z29" s="141"/>
      <c r="AA29" s="141"/>
      <c r="AB29" s="141"/>
      <c r="AC29" s="141"/>
      <c r="AD29" s="141"/>
    </row>
    <row r="30" ht="15.75" customHeight="1">
      <c r="A30" s="13" t="s">
        <v>61</v>
      </c>
      <c r="B30" s="151" t="s">
        <v>62</v>
      </c>
      <c r="C30" s="152" t="s">
        <v>6</v>
      </c>
      <c r="D30" s="335" t="s">
        <v>345</v>
      </c>
      <c r="E30" s="153">
        <v>1.0</v>
      </c>
      <c r="F30" s="160">
        <v>1.0</v>
      </c>
      <c r="G30" s="156"/>
      <c r="H30" s="156"/>
      <c r="I30" s="156"/>
      <c r="J30" s="156"/>
      <c r="K30" s="156"/>
      <c r="L30" s="156"/>
      <c r="M30" s="156"/>
      <c r="N30" s="156"/>
      <c r="O30" s="156"/>
      <c r="P30" s="340"/>
      <c r="Q30" s="340"/>
      <c r="R30" s="340"/>
      <c r="S30" s="340"/>
      <c r="T30" s="340"/>
      <c r="U30" s="156">
        <f t="shared" si="1"/>
        <v>0</v>
      </c>
      <c r="V30" s="156">
        <f t="shared" si="11"/>
        <v>1</v>
      </c>
      <c r="W30" s="161" t="str">
        <f t="shared" si="12"/>
        <v>#DIV/0!</v>
      </c>
      <c r="X30" s="156">
        <f t="shared" si="13"/>
        <v>1</v>
      </c>
      <c r="Y30" s="141"/>
      <c r="Z30" s="141"/>
      <c r="AA30" s="141"/>
      <c r="AB30" s="141"/>
      <c r="AC30" s="141"/>
      <c r="AD30" s="141"/>
    </row>
    <row r="31" ht="15.75" customHeight="1">
      <c r="A31" s="13" t="s">
        <v>61</v>
      </c>
      <c r="B31" s="151" t="s">
        <v>62</v>
      </c>
      <c r="C31" s="152" t="s">
        <v>6</v>
      </c>
      <c r="D31" s="335" t="s">
        <v>346</v>
      </c>
      <c r="E31" s="153">
        <v>4.0</v>
      </c>
      <c r="F31" s="160">
        <v>1.0</v>
      </c>
      <c r="G31" s="156"/>
      <c r="H31" s="156"/>
      <c r="I31" s="156"/>
      <c r="J31" s="156"/>
      <c r="K31" s="156"/>
      <c r="L31" s="156"/>
      <c r="M31" s="156"/>
      <c r="N31" s="156"/>
      <c r="O31" s="156"/>
      <c r="P31" s="340"/>
      <c r="Q31" s="340"/>
      <c r="R31" s="340"/>
      <c r="S31" s="340"/>
      <c r="T31" s="340"/>
      <c r="U31" s="156">
        <f t="shared" si="1"/>
        <v>0</v>
      </c>
      <c r="V31" s="156">
        <f t="shared" si="11"/>
        <v>4</v>
      </c>
      <c r="W31" s="161" t="str">
        <f t="shared" si="12"/>
        <v>#DIV/0!</v>
      </c>
      <c r="X31" s="156">
        <f t="shared" si="13"/>
        <v>1</v>
      </c>
      <c r="Y31" s="141"/>
      <c r="Z31" s="141"/>
      <c r="AA31" s="141"/>
      <c r="AB31" s="141"/>
      <c r="AC31" s="141"/>
      <c r="AD31" s="141"/>
    </row>
    <row r="32" ht="15.75" customHeight="1">
      <c r="A32" s="13" t="s">
        <v>347</v>
      </c>
      <c r="B32" s="151" t="s">
        <v>348</v>
      </c>
      <c r="C32" s="152" t="s">
        <v>6</v>
      </c>
      <c r="D32" s="335" t="s">
        <v>349</v>
      </c>
      <c r="E32" s="153">
        <v>4.0</v>
      </c>
      <c r="F32" s="160">
        <v>1.0</v>
      </c>
      <c r="G32" s="340"/>
      <c r="H32" s="340"/>
      <c r="I32" s="340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156">
        <f t="shared" si="1"/>
        <v>0</v>
      </c>
      <c r="V32" s="156"/>
      <c r="W32" s="161"/>
      <c r="X32" s="156"/>
      <c r="Y32" s="141"/>
      <c r="Z32" s="141"/>
      <c r="AA32" s="141"/>
      <c r="AB32" s="141"/>
      <c r="AC32" s="141"/>
      <c r="AD32" s="141"/>
    </row>
    <row r="33" ht="15.75" customHeight="1">
      <c r="A33" s="13" t="s">
        <v>64</v>
      </c>
      <c r="B33" s="151" t="s">
        <v>65</v>
      </c>
      <c r="C33" s="152" t="s">
        <v>6</v>
      </c>
      <c r="D33" s="335" t="s">
        <v>350</v>
      </c>
      <c r="E33" s="153">
        <v>1.0</v>
      </c>
      <c r="F33" s="160">
        <v>1.0</v>
      </c>
      <c r="G33" s="340"/>
      <c r="H33" s="340"/>
      <c r="I33" s="340"/>
      <c r="J33" s="340"/>
      <c r="K33" s="340"/>
      <c r="L33" s="340"/>
      <c r="M33" s="340"/>
      <c r="N33" s="340"/>
      <c r="O33" s="340"/>
      <c r="P33" s="340"/>
      <c r="Q33" s="340"/>
      <c r="R33" s="340"/>
      <c r="S33" s="340"/>
      <c r="T33" s="340"/>
      <c r="U33" s="156">
        <f t="shared" si="1"/>
        <v>0</v>
      </c>
      <c r="V33" s="156"/>
      <c r="W33" s="161"/>
      <c r="X33" s="156"/>
      <c r="Y33" s="141"/>
      <c r="Z33" s="141"/>
      <c r="AA33" s="141"/>
      <c r="AB33" s="141"/>
      <c r="AC33" s="141"/>
      <c r="AD33" s="141"/>
    </row>
    <row r="34" ht="15.75" customHeight="1">
      <c r="A34" s="13" t="s">
        <v>204</v>
      </c>
      <c r="B34" s="151" t="s">
        <v>68</v>
      </c>
      <c r="C34" s="152" t="s">
        <v>6</v>
      </c>
      <c r="D34" s="335" t="s">
        <v>351</v>
      </c>
      <c r="E34" s="153">
        <v>1.0</v>
      </c>
      <c r="F34" s="160">
        <v>2.0</v>
      </c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>
        <f t="shared" si="1"/>
        <v>0</v>
      </c>
      <c r="V34" s="156">
        <f t="shared" ref="V34:V47" si="14">COUNTIF(K34:N34,"Ausente")+E34</f>
        <v>1</v>
      </c>
      <c r="W34" s="161" t="str">
        <f t="shared" ref="W34:W47" si="15">U34/$C$71</f>
        <v>#DIV/0!</v>
      </c>
      <c r="X34" s="156">
        <f t="shared" ref="X34:X47" si="16">COUNTIF(K34:N34,"Justificación")+F34</f>
        <v>2</v>
      </c>
      <c r="Y34" s="141"/>
      <c r="Z34" s="141"/>
      <c r="AA34" s="141"/>
      <c r="AB34" s="141"/>
      <c r="AC34" s="141"/>
      <c r="AD34" s="141"/>
    </row>
    <row r="35" ht="15.75" customHeight="1">
      <c r="A35" s="13" t="s">
        <v>204</v>
      </c>
      <c r="B35" s="151" t="s">
        <v>68</v>
      </c>
      <c r="C35" s="152" t="s">
        <v>6</v>
      </c>
      <c r="D35" s="335" t="s">
        <v>352</v>
      </c>
      <c r="E35" s="153">
        <v>1.0</v>
      </c>
      <c r="F35" s="160">
        <v>0.0</v>
      </c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>
        <f t="shared" si="1"/>
        <v>0</v>
      </c>
      <c r="V35" s="156">
        <f t="shared" si="14"/>
        <v>1</v>
      </c>
      <c r="W35" s="161" t="str">
        <f t="shared" si="15"/>
        <v>#DIV/0!</v>
      </c>
      <c r="X35" s="156">
        <f t="shared" si="16"/>
        <v>0</v>
      </c>
      <c r="Y35" s="141"/>
      <c r="Z35" s="141"/>
      <c r="AA35" s="141"/>
      <c r="AB35" s="141"/>
      <c r="AC35" s="141"/>
      <c r="AD35" s="141"/>
    </row>
    <row r="36" ht="15.75" customHeight="1">
      <c r="A36" s="13" t="s">
        <v>204</v>
      </c>
      <c r="B36" s="151" t="s">
        <v>68</v>
      </c>
      <c r="C36" s="152" t="s">
        <v>6</v>
      </c>
      <c r="D36" s="335" t="s">
        <v>353</v>
      </c>
      <c r="E36" s="153">
        <v>1.0</v>
      </c>
      <c r="F36" s="160">
        <v>0.0</v>
      </c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>
        <f t="shared" si="1"/>
        <v>0</v>
      </c>
      <c r="V36" s="156">
        <f t="shared" si="14"/>
        <v>1</v>
      </c>
      <c r="W36" s="161" t="str">
        <f t="shared" si="15"/>
        <v>#DIV/0!</v>
      </c>
      <c r="X36" s="156">
        <f t="shared" si="16"/>
        <v>0</v>
      </c>
      <c r="Y36" s="141"/>
      <c r="Z36" s="141"/>
      <c r="AA36" s="141"/>
      <c r="AB36" s="141"/>
      <c r="AC36" s="141"/>
      <c r="AD36" s="141"/>
    </row>
    <row r="37" ht="15.75" customHeight="1">
      <c r="A37" s="13" t="s">
        <v>161</v>
      </c>
      <c r="B37" s="151" t="s">
        <v>162</v>
      </c>
      <c r="C37" s="152" t="s">
        <v>6</v>
      </c>
      <c r="D37" s="335" t="s">
        <v>354</v>
      </c>
      <c r="E37" s="153">
        <v>3.0</v>
      </c>
      <c r="F37" s="160">
        <v>1.0</v>
      </c>
      <c r="G37" s="156"/>
      <c r="H37" s="156"/>
      <c r="I37" s="156"/>
      <c r="J37" s="156"/>
      <c r="K37" s="156"/>
      <c r="L37" s="156"/>
      <c r="M37" s="156"/>
      <c r="N37" s="156"/>
      <c r="O37" s="156"/>
      <c r="P37" s="340"/>
      <c r="Q37" s="340"/>
      <c r="R37" s="340"/>
      <c r="S37" s="340"/>
      <c r="T37" s="340"/>
      <c r="U37" s="156">
        <f t="shared" si="1"/>
        <v>0</v>
      </c>
      <c r="V37" s="156">
        <f t="shared" si="14"/>
        <v>3</v>
      </c>
      <c r="W37" s="161" t="str">
        <f t="shared" si="15"/>
        <v>#DIV/0!</v>
      </c>
      <c r="X37" s="156">
        <f t="shared" si="16"/>
        <v>1</v>
      </c>
      <c r="Y37" s="141"/>
      <c r="Z37" s="141"/>
      <c r="AA37" s="141"/>
      <c r="AB37" s="141"/>
      <c r="AC37" s="141"/>
      <c r="AD37" s="141"/>
    </row>
    <row r="38" ht="15.75" customHeight="1">
      <c r="A38" s="13" t="s">
        <v>74</v>
      </c>
      <c r="B38" s="337" t="s">
        <v>75</v>
      </c>
      <c r="C38" s="61" t="s">
        <v>10</v>
      </c>
      <c r="D38" s="338" t="s">
        <v>355</v>
      </c>
      <c r="E38" s="66">
        <v>0.0</v>
      </c>
      <c r="F38" s="339">
        <v>0.0</v>
      </c>
      <c r="G38" s="340" t="s">
        <v>12</v>
      </c>
      <c r="H38" s="340" t="s">
        <v>12</v>
      </c>
      <c r="I38" s="340" t="s">
        <v>12</v>
      </c>
      <c r="J38" s="340" t="s">
        <v>12</v>
      </c>
      <c r="K38" s="340" t="s">
        <v>12</v>
      </c>
      <c r="L38" s="340" t="s">
        <v>12</v>
      </c>
      <c r="M38" s="340" t="s">
        <v>12</v>
      </c>
      <c r="N38" s="340" t="s">
        <v>12</v>
      </c>
      <c r="O38" s="340" t="s">
        <v>12</v>
      </c>
      <c r="P38" s="340" t="s">
        <v>12</v>
      </c>
      <c r="Q38" s="340" t="s">
        <v>12</v>
      </c>
      <c r="R38" s="340" t="s">
        <v>12</v>
      </c>
      <c r="S38" s="340" t="s">
        <v>12</v>
      </c>
      <c r="T38" s="340" t="s">
        <v>12</v>
      </c>
      <c r="U38" s="156">
        <f t="shared" si="1"/>
        <v>0</v>
      </c>
      <c r="V38" s="156">
        <f t="shared" si="14"/>
        <v>0</v>
      </c>
      <c r="W38" s="161" t="str">
        <f t="shared" si="15"/>
        <v>#DIV/0!</v>
      </c>
      <c r="X38" s="156">
        <f t="shared" si="16"/>
        <v>0</v>
      </c>
      <c r="Y38" s="141"/>
      <c r="Z38" s="141"/>
      <c r="AA38" s="141"/>
      <c r="AB38" s="141"/>
      <c r="AC38" s="141"/>
      <c r="AD38" s="141"/>
    </row>
    <row r="39" ht="15.75" customHeight="1">
      <c r="A39" s="13" t="s">
        <v>77</v>
      </c>
      <c r="B39" s="151" t="s">
        <v>78</v>
      </c>
      <c r="C39" s="152" t="s">
        <v>6</v>
      </c>
      <c r="D39" s="335" t="s">
        <v>356</v>
      </c>
      <c r="E39" s="153">
        <v>2.0</v>
      </c>
      <c r="F39" s="160">
        <v>0.0</v>
      </c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>
        <f t="shared" si="1"/>
        <v>0</v>
      </c>
      <c r="V39" s="156">
        <f t="shared" si="14"/>
        <v>2</v>
      </c>
      <c r="W39" s="161" t="str">
        <f t="shared" si="15"/>
        <v>#DIV/0!</v>
      </c>
      <c r="X39" s="156">
        <f t="shared" si="16"/>
        <v>0</v>
      </c>
      <c r="Y39" s="141"/>
      <c r="Z39" s="141"/>
      <c r="AA39" s="141"/>
      <c r="AB39" s="141"/>
      <c r="AC39" s="141"/>
      <c r="AD39" s="141"/>
    </row>
    <row r="40" ht="15.75" customHeight="1">
      <c r="A40" s="13" t="s">
        <v>84</v>
      </c>
      <c r="B40" s="151" t="s">
        <v>85</v>
      </c>
      <c r="C40" s="152" t="s">
        <v>6</v>
      </c>
      <c r="D40" s="335" t="s">
        <v>357</v>
      </c>
      <c r="E40" s="153">
        <v>1.0</v>
      </c>
      <c r="F40" s="160">
        <v>1.0</v>
      </c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>
        <f t="shared" si="1"/>
        <v>0</v>
      </c>
      <c r="V40" s="156">
        <f t="shared" si="14"/>
        <v>1</v>
      </c>
      <c r="W40" s="161" t="str">
        <f t="shared" si="15"/>
        <v>#DIV/0!</v>
      </c>
      <c r="X40" s="156">
        <f t="shared" si="16"/>
        <v>1</v>
      </c>
      <c r="Y40" s="141"/>
      <c r="Z40" s="141"/>
      <c r="AA40" s="141"/>
      <c r="AB40" s="141"/>
      <c r="AC40" s="141"/>
      <c r="AD40" s="141"/>
    </row>
    <row r="41" ht="15.75" customHeight="1">
      <c r="A41" s="13" t="s">
        <v>84</v>
      </c>
      <c r="B41" s="246" t="s">
        <v>85</v>
      </c>
      <c r="C41" s="247" t="s">
        <v>10</v>
      </c>
      <c r="D41" s="347" t="s">
        <v>358</v>
      </c>
      <c r="E41" s="348">
        <v>5.0</v>
      </c>
      <c r="F41" s="349">
        <v>0.0</v>
      </c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 t="s">
        <v>12</v>
      </c>
      <c r="S41" s="156" t="s">
        <v>12</v>
      </c>
      <c r="T41" s="156" t="s">
        <v>12</v>
      </c>
      <c r="U41" s="156">
        <f t="shared" si="1"/>
        <v>0</v>
      </c>
      <c r="V41" s="156">
        <f t="shared" si="14"/>
        <v>5</v>
      </c>
      <c r="W41" s="161" t="str">
        <f t="shared" si="15"/>
        <v>#DIV/0!</v>
      </c>
      <c r="X41" s="156">
        <f t="shared" si="16"/>
        <v>0</v>
      </c>
      <c r="Y41" s="141"/>
      <c r="Z41" s="141"/>
      <c r="AA41" s="141"/>
      <c r="AB41" s="141"/>
      <c r="AC41" s="141"/>
      <c r="AD41" s="141"/>
    </row>
    <row r="42" ht="15.75" customHeight="1">
      <c r="A42" s="13" t="s">
        <v>241</v>
      </c>
      <c r="B42" s="151" t="s">
        <v>93</v>
      </c>
      <c r="C42" s="152" t="s">
        <v>6</v>
      </c>
      <c r="D42" s="335" t="s">
        <v>359</v>
      </c>
      <c r="E42" s="159"/>
      <c r="F42" s="160">
        <v>1.0</v>
      </c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>
        <f t="shared" si="1"/>
        <v>0</v>
      </c>
      <c r="V42" s="156">
        <f t="shared" si="14"/>
        <v>0</v>
      </c>
      <c r="W42" s="161" t="str">
        <f t="shared" si="15"/>
        <v>#DIV/0!</v>
      </c>
      <c r="X42" s="156">
        <f t="shared" si="16"/>
        <v>1</v>
      </c>
      <c r="Y42" s="141"/>
      <c r="Z42" s="141"/>
      <c r="AA42" s="141"/>
      <c r="AB42" s="141"/>
      <c r="AC42" s="141"/>
      <c r="AD42" s="141"/>
    </row>
    <row r="43" ht="15.75" customHeight="1">
      <c r="A43" s="13" t="s">
        <v>243</v>
      </c>
      <c r="B43" s="151" t="s">
        <v>96</v>
      </c>
      <c r="C43" s="152" t="s">
        <v>6</v>
      </c>
      <c r="D43" s="335" t="s">
        <v>360</v>
      </c>
      <c r="E43" s="153">
        <v>5.0</v>
      </c>
      <c r="F43" s="160">
        <v>1.0</v>
      </c>
      <c r="G43" s="340"/>
      <c r="H43" s="340"/>
      <c r="I43" s="340"/>
      <c r="J43" s="340"/>
      <c r="K43" s="340"/>
      <c r="L43" s="340"/>
      <c r="M43" s="340"/>
      <c r="N43" s="340"/>
      <c r="O43" s="340"/>
      <c r="P43" s="340"/>
      <c r="Q43" s="340"/>
      <c r="R43" s="340"/>
      <c r="S43" s="340"/>
      <c r="T43" s="340"/>
      <c r="U43" s="156">
        <f t="shared" si="1"/>
        <v>0</v>
      </c>
      <c r="V43" s="156">
        <f t="shared" si="14"/>
        <v>5</v>
      </c>
      <c r="W43" s="161" t="str">
        <f t="shared" si="15"/>
        <v>#DIV/0!</v>
      </c>
      <c r="X43" s="156">
        <f t="shared" si="16"/>
        <v>1</v>
      </c>
      <c r="Y43" s="141"/>
      <c r="Z43" s="141"/>
      <c r="AA43" s="141"/>
      <c r="AB43" s="141"/>
      <c r="AC43" s="141"/>
      <c r="AD43" s="141"/>
    </row>
    <row r="44" ht="15.0" customHeight="1">
      <c r="A44" s="13" t="s">
        <v>99</v>
      </c>
      <c r="B44" s="342" t="s">
        <v>100</v>
      </c>
      <c r="C44" s="343" t="s">
        <v>10</v>
      </c>
      <c r="D44" s="344" t="s">
        <v>361</v>
      </c>
      <c r="E44" s="345">
        <v>0.0</v>
      </c>
      <c r="F44" s="346">
        <v>0.0</v>
      </c>
      <c r="G44" s="226" t="s">
        <v>12</v>
      </c>
      <c r="H44" s="226" t="s">
        <v>12</v>
      </c>
      <c r="I44" s="226" t="s">
        <v>12</v>
      </c>
      <c r="J44" s="226" t="s">
        <v>12</v>
      </c>
      <c r="K44" s="226" t="s">
        <v>12</v>
      </c>
      <c r="L44" s="226" t="s">
        <v>12</v>
      </c>
      <c r="M44" s="226" t="s">
        <v>12</v>
      </c>
      <c r="N44" s="226" t="s">
        <v>12</v>
      </c>
      <c r="O44" s="226" t="s">
        <v>12</v>
      </c>
      <c r="P44" s="226" t="s">
        <v>12</v>
      </c>
      <c r="Q44" s="226" t="s">
        <v>12</v>
      </c>
      <c r="R44" s="226" t="s">
        <v>12</v>
      </c>
      <c r="S44" s="226" t="s">
        <v>12</v>
      </c>
      <c r="T44" s="226" t="s">
        <v>12</v>
      </c>
      <c r="U44" s="156">
        <f t="shared" ref="U44:U47" si="17">COUNTIF(K44:N44,"Asistió")</f>
        <v>0</v>
      </c>
      <c r="V44" s="156">
        <f t="shared" si="14"/>
        <v>0</v>
      </c>
      <c r="W44" s="161" t="str">
        <f t="shared" si="15"/>
        <v>#DIV/0!</v>
      </c>
      <c r="X44" s="156">
        <f t="shared" si="16"/>
        <v>0</v>
      </c>
      <c r="Y44" s="141"/>
      <c r="Z44" s="141"/>
      <c r="AA44" s="141"/>
      <c r="AB44" s="141"/>
      <c r="AC44" s="141"/>
      <c r="AD44" s="141"/>
    </row>
    <row r="45" ht="15.75" customHeight="1">
      <c r="A45" s="13" t="s">
        <v>201</v>
      </c>
      <c r="B45" s="337" t="s">
        <v>202</v>
      </c>
      <c r="C45" s="61" t="s">
        <v>10</v>
      </c>
      <c r="D45" s="338" t="s">
        <v>362</v>
      </c>
      <c r="E45" s="66">
        <v>0.0</v>
      </c>
      <c r="F45" s="339">
        <v>0.0</v>
      </c>
      <c r="G45" s="226" t="s">
        <v>12</v>
      </c>
      <c r="H45" s="226" t="s">
        <v>12</v>
      </c>
      <c r="I45" s="226" t="s">
        <v>12</v>
      </c>
      <c r="J45" s="226" t="s">
        <v>12</v>
      </c>
      <c r="K45" s="340" t="s">
        <v>12</v>
      </c>
      <c r="L45" s="340" t="s">
        <v>12</v>
      </c>
      <c r="M45" s="226" t="s">
        <v>12</v>
      </c>
      <c r="N45" s="226" t="s">
        <v>12</v>
      </c>
      <c r="O45" s="226" t="s">
        <v>12</v>
      </c>
      <c r="P45" s="226" t="s">
        <v>12</v>
      </c>
      <c r="Q45" s="226" t="s">
        <v>12</v>
      </c>
      <c r="R45" s="226" t="s">
        <v>12</v>
      </c>
      <c r="S45" s="226" t="s">
        <v>12</v>
      </c>
      <c r="T45" s="226" t="s">
        <v>12</v>
      </c>
      <c r="U45" s="156">
        <f t="shared" si="17"/>
        <v>0</v>
      </c>
      <c r="V45" s="156">
        <f t="shared" si="14"/>
        <v>0</v>
      </c>
      <c r="W45" s="161" t="str">
        <f t="shared" si="15"/>
        <v>#DIV/0!</v>
      </c>
      <c r="X45" s="156">
        <f t="shared" si="16"/>
        <v>0</v>
      </c>
      <c r="Y45" s="141"/>
      <c r="Z45" s="141"/>
      <c r="AA45" s="141"/>
      <c r="AB45" s="141"/>
      <c r="AC45" s="141"/>
      <c r="AD45" s="141"/>
    </row>
    <row r="46" ht="15.75" customHeight="1">
      <c r="A46" s="13" t="s">
        <v>201</v>
      </c>
      <c r="B46" s="337" t="s">
        <v>202</v>
      </c>
      <c r="C46" s="61" t="s">
        <v>10</v>
      </c>
      <c r="D46" s="338" t="s">
        <v>363</v>
      </c>
      <c r="E46" s="66">
        <v>0.0</v>
      </c>
      <c r="F46" s="339">
        <v>0.0</v>
      </c>
      <c r="G46" s="226" t="s">
        <v>12</v>
      </c>
      <c r="H46" s="226" t="s">
        <v>12</v>
      </c>
      <c r="I46" s="226" t="s">
        <v>12</v>
      </c>
      <c r="J46" s="226" t="s">
        <v>12</v>
      </c>
      <c r="K46" s="340" t="s">
        <v>12</v>
      </c>
      <c r="L46" s="340" t="s">
        <v>12</v>
      </c>
      <c r="M46" s="226" t="s">
        <v>12</v>
      </c>
      <c r="N46" s="226" t="s">
        <v>12</v>
      </c>
      <c r="O46" s="226" t="s">
        <v>12</v>
      </c>
      <c r="P46" s="226" t="s">
        <v>12</v>
      </c>
      <c r="Q46" s="226" t="s">
        <v>12</v>
      </c>
      <c r="R46" s="226" t="s">
        <v>12</v>
      </c>
      <c r="S46" s="226" t="s">
        <v>12</v>
      </c>
      <c r="T46" s="226" t="s">
        <v>12</v>
      </c>
      <c r="U46" s="156">
        <f t="shared" si="17"/>
        <v>0</v>
      </c>
      <c r="V46" s="156">
        <f t="shared" si="14"/>
        <v>0</v>
      </c>
      <c r="W46" s="161" t="str">
        <f t="shared" si="15"/>
        <v>#DIV/0!</v>
      </c>
      <c r="X46" s="156">
        <f t="shared" si="16"/>
        <v>0</v>
      </c>
      <c r="Y46" s="141"/>
      <c r="Z46" s="141"/>
      <c r="AA46" s="141"/>
      <c r="AB46" s="141"/>
      <c r="AC46" s="141"/>
      <c r="AD46" s="141"/>
    </row>
    <row r="47" ht="15.75" customHeight="1">
      <c r="A47" s="13" t="s">
        <v>161</v>
      </c>
      <c r="B47" s="337" t="s">
        <v>162</v>
      </c>
      <c r="C47" s="61" t="s">
        <v>10</v>
      </c>
      <c r="D47" s="337" t="s">
        <v>364</v>
      </c>
      <c r="E47" s="66">
        <v>0.0</v>
      </c>
      <c r="F47" s="339">
        <v>0.0</v>
      </c>
      <c r="G47" s="226" t="s">
        <v>12</v>
      </c>
      <c r="H47" s="226" t="s">
        <v>12</v>
      </c>
      <c r="I47" s="226" t="s">
        <v>12</v>
      </c>
      <c r="J47" s="226" t="s">
        <v>12</v>
      </c>
      <c r="K47" s="340" t="s">
        <v>12</v>
      </c>
      <c r="L47" s="340" t="s">
        <v>12</v>
      </c>
      <c r="M47" s="226" t="s">
        <v>12</v>
      </c>
      <c r="N47" s="226" t="s">
        <v>12</v>
      </c>
      <c r="O47" s="226" t="s">
        <v>12</v>
      </c>
      <c r="P47" s="226" t="s">
        <v>12</v>
      </c>
      <c r="Q47" s="226" t="s">
        <v>12</v>
      </c>
      <c r="R47" s="226" t="s">
        <v>12</v>
      </c>
      <c r="S47" s="226" t="s">
        <v>12</v>
      </c>
      <c r="T47" s="226" t="s">
        <v>12</v>
      </c>
      <c r="U47" s="156">
        <f t="shared" si="17"/>
        <v>0</v>
      </c>
      <c r="V47" s="156">
        <f t="shared" si="14"/>
        <v>0</v>
      </c>
      <c r="W47" s="161" t="str">
        <f t="shared" si="15"/>
        <v>#DIV/0!</v>
      </c>
      <c r="X47" s="156">
        <f t="shared" si="16"/>
        <v>0</v>
      </c>
      <c r="Y47" s="141"/>
      <c r="Z47" s="141"/>
      <c r="AA47" s="141"/>
      <c r="AB47" s="141"/>
      <c r="AC47" s="141"/>
      <c r="AD47" s="141"/>
    </row>
    <row r="48" ht="31.5" customHeight="1">
      <c r="A48" s="41" t="s">
        <v>105</v>
      </c>
      <c r="B48" s="22"/>
      <c r="C48" s="42" t="s">
        <v>38</v>
      </c>
      <c r="D48" s="43" t="s">
        <v>106</v>
      </c>
      <c r="E48" s="299"/>
      <c r="F48" s="300"/>
      <c r="G48" s="350"/>
      <c r="H48" s="350"/>
      <c r="I48" s="350"/>
      <c r="J48" s="350"/>
      <c r="K48" s="73"/>
      <c r="L48" s="21"/>
      <c r="M48" s="21"/>
      <c r="N48" s="21"/>
      <c r="O48" s="73"/>
      <c r="P48" s="73"/>
      <c r="Q48" s="73"/>
      <c r="R48" s="73"/>
      <c r="S48" s="73"/>
      <c r="T48" s="73"/>
      <c r="U48" s="73"/>
      <c r="V48" s="21"/>
      <c r="W48" s="22"/>
      <c r="X48" s="202"/>
      <c r="Y48" s="141"/>
      <c r="Z48" s="141"/>
      <c r="AA48" s="141"/>
      <c r="AB48" s="141"/>
      <c r="AC48" s="141"/>
      <c r="AD48" s="141"/>
    </row>
    <row r="49" ht="15.75" customHeight="1">
      <c r="A49" s="203" t="s">
        <v>42</v>
      </c>
      <c r="B49" s="204" t="s">
        <v>107</v>
      </c>
      <c r="C49" s="204" t="s">
        <v>8</v>
      </c>
      <c r="D49" s="204" t="s">
        <v>365</v>
      </c>
      <c r="E49" s="54">
        <v>1.0</v>
      </c>
      <c r="F49" s="55">
        <v>0.0</v>
      </c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  <c r="S49" s="156"/>
      <c r="T49" s="156"/>
      <c r="U49" s="58">
        <f t="shared" ref="U49:U51" si="18">COUNTIF(K49:R49,"Asistió")</f>
        <v>0</v>
      </c>
      <c r="V49" s="58">
        <f t="shared" ref="V49:V51" si="19">COUNTIF(K49:N49,"Ausente")+E49</f>
        <v>1</v>
      </c>
      <c r="W49" s="59" t="str">
        <f t="shared" ref="W49:W51" si="20">U49/$C$71</f>
        <v>#DIV/0!</v>
      </c>
      <c r="X49" s="58">
        <f t="shared" ref="X49:X51" si="21">COUNTIF(K49:N49,"Justificación")+F49</f>
        <v>0</v>
      </c>
      <c r="Y49" s="40"/>
      <c r="Z49" s="40"/>
    </row>
    <row r="50" ht="15.75" customHeight="1">
      <c r="A50" s="203" t="s">
        <v>46</v>
      </c>
      <c r="B50" s="204" t="s">
        <v>109</v>
      </c>
      <c r="C50" s="204" t="s">
        <v>8</v>
      </c>
      <c r="D50" s="113" t="s">
        <v>366</v>
      </c>
      <c r="E50" s="54">
        <v>0.0</v>
      </c>
      <c r="F50" s="60">
        <v>0.0</v>
      </c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58">
        <f t="shared" si="18"/>
        <v>0</v>
      </c>
      <c r="V50" s="58">
        <f t="shared" si="19"/>
        <v>0</v>
      </c>
      <c r="W50" s="59" t="str">
        <f t="shared" si="20"/>
        <v>#DIV/0!</v>
      </c>
      <c r="X50" s="58">
        <f t="shared" si="21"/>
        <v>0</v>
      </c>
      <c r="Y50" s="40"/>
      <c r="Z50" s="40"/>
    </row>
    <row r="51" ht="15.75" customHeight="1">
      <c r="A51" s="203" t="s">
        <v>111</v>
      </c>
      <c r="B51" s="204" t="s">
        <v>112</v>
      </c>
      <c r="C51" s="204" t="s">
        <v>8</v>
      </c>
      <c r="D51" s="204" t="s">
        <v>112</v>
      </c>
      <c r="E51" s="65">
        <v>5.0</v>
      </c>
      <c r="F51" s="60">
        <v>0.0</v>
      </c>
      <c r="G51" s="156" t="s">
        <v>12</v>
      </c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156"/>
      <c r="T51" s="156"/>
      <c r="U51" s="58">
        <f t="shared" si="18"/>
        <v>0</v>
      </c>
      <c r="V51" s="58">
        <f t="shared" si="19"/>
        <v>5</v>
      </c>
      <c r="W51" s="59" t="str">
        <f t="shared" si="20"/>
        <v>#DIV/0!</v>
      </c>
      <c r="X51" s="58">
        <f t="shared" si="21"/>
        <v>0</v>
      </c>
      <c r="Y51" s="40"/>
      <c r="Z51" s="40"/>
    </row>
    <row r="52" ht="15.75" customHeight="1">
      <c r="A52" s="80" t="s">
        <v>114</v>
      </c>
      <c r="B52" s="22"/>
      <c r="C52" s="81">
        <f>COUNTIF(C17:C51,"Electo")</f>
        <v>21</v>
      </c>
      <c r="D52" s="80" t="s">
        <v>115</v>
      </c>
      <c r="E52" s="22"/>
      <c r="F52" s="265"/>
      <c r="G52" s="351"/>
      <c r="H52" s="351"/>
      <c r="I52" s="351"/>
      <c r="J52" s="351"/>
      <c r="K52" s="352"/>
      <c r="L52" s="12"/>
      <c r="M52" s="12"/>
      <c r="N52" s="12"/>
      <c r="O52" s="12"/>
      <c r="P52" s="12"/>
      <c r="Q52" s="12"/>
      <c r="R52" s="12"/>
      <c r="S52" s="12"/>
      <c r="T52" s="10"/>
      <c r="U52" s="84"/>
      <c r="V52" s="85"/>
      <c r="W52" s="85"/>
      <c r="X52" s="86"/>
      <c r="Y52" s="86"/>
    </row>
    <row r="53" ht="15.75" customHeight="1">
      <c r="A53" s="80" t="s">
        <v>117</v>
      </c>
      <c r="B53" s="22"/>
      <c r="C53" s="81">
        <f>COUNTIF(C17:C51,"Delegado")</f>
        <v>3</v>
      </c>
      <c r="D53" s="80" t="s">
        <v>118</v>
      </c>
      <c r="E53" s="22"/>
      <c r="F53" s="353">
        <v>0.5</v>
      </c>
      <c r="G53" s="351"/>
      <c r="H53" s="351"/>
      <c r="I53" s="351"/>
      <c r="J53" s="351"/>
      <c r="K53" s="14"/>
      <c r="T53" s="15"/>
      <c r="U53" s="89"/>
      <c r="V53" s="90"/>
      <c r="W53" s="90"/>
      <c r="X53" s="86"/>
      <c r="Y53" s="86"/>
    </row>
    <row r="54" ht="20.25" customHeight="1">
      <c r="A54" s="91" t="s">
        <v>119</v>
      </c>
      <c r="B54" s="22"/>
      <c r="C54" s="92">
        <v>3.0</v>
      </c>
      <c r="D54" s="21"/>
      <c r="E54" s="21"/>
      <c r="F54" s="22"/>
      <c r="G54" s="351"/>
      <c r="H54" s="351"/>
      <c r="I54" s="351"/>
      <c r="J54" s="351"/>
      <c r="K54" s="14"/>
      <c r="T54" s="15"/>
      <c r="U54" s="89"/>
      <c r="V54" s="90"/>
      <c r="W54" s="90"/>
      <c r="X54" s="86"/>
      <c r="Y54" s="86"/>
    </row>
    <row r="55" ht="20.25" customHeight="1">
      <c r="A55" s="91" t="s">
        <v>120</v>
      </c>
      <c r="B55" s="22"/>
      <c r="C55" s="92">
        <f>SUM(C52:C53)</f>
        <v>24</v>
      </c>
      <c r="D55" s="21"/>
      <c r="E55" s="21"/>
      <c r="F55" s="22"/>
      <c r="G55" s="351"/>
      <c r="H55" s="351"/>
      <c r="I55" s="351"/>
      <c r="J55" s="351"/>
      <c r="K55" s="16"/>
      <c r="L55" s="17"/>
      <c r="M55" s="17"/>
      <c r="N55" s="17"/>
      <c r="O55" s="17"/>
      <c r="P55" s="17"/>
      <c r="Q55" s="17"/>
      <c r="R55" s="17"/>
      <c r="S55" s="17"/>
      <c r="T55" s="18"/>
      <c r="U55" s="89"/>
      <c r="V55" s="90"/>
      <c r="W55" s="90"/>
      <c r="X55" s="86"/>
      <c r="Y55" s="86"/>
    </row>
    <row r="56" ht="20.25" customHeight="1">
      <c r="A56" s="354" t="s">
        <v>121</v>
      </c>
      <c r="B56" s="21"/>
      <c r="C56" s="21"/>
      <c r="D56" s="21"/>
      <c r="E56" s="21"/>
      <c r="F56" s="22"/>
      <c r="G56" s="95">
        <f>COUNTIF($G$17:$G$51,"Asistió")</f>
        <v>0</v>
      </c>
      <c r="H56" s="95">
        <f>COUNTIF($H$17:$H$51,"Asistió")</f>
        <v>0</v>
      </c>
      <c r="I56" s="95">
        <f>COUNTIF($I$17:$I$51,"Asistió")</f>
        <v>0</v>
      </c>
      <c r="J56" s="95">
        <f>COUNTIF($J$17:$J$51,"Asistió")</f>
        <v>0</v>
      </c>
      <c r="K56" s="95">
        <f>COUNTIF($K$17:$K$51,"Asistió")</f>
        <v>0</v>
      </c>
      <c r="L56" s="95">
        <f>COUNTIF($L$17:$L$51,"Asistió")</f>
        <v>0</v>
      </c>
      <c r="M56" s="95">
        <f>COUNTIF($M$17:$M$51,"Asistió")</f>
        <v>0</v>
      </c>
      <c r="N56" s="95">
        <f>COUNTIF($N$17:$N$51,"Asistió")</f>
        <v>0</v>
      </c>
      <c r="O56" s="95">
        <f>COUNTIF($O$17:$O$51,"Asistió")</f>
        <v>0</v>
      </c>
      <c r="P56" s="95">
        <f>COUNTIF($P$17:$P$51,"Asistió")</f>
        <v>0</v>
      </c>
      <c r="Q56" s="95">
        <f>COUNTIF($Q$17:$Q$51,"Asistió")</f>
        <v>0</v>
      </c>
      <c r="R56" s="95">
        <f>COUNTIF($R$17:$R$51,"Asistió")</f>
        <v>0</v>
      </c>
      <c r="S56" s="95">
        <f>COUNTIF($S$17:$S$51,"Asistió")</f>
        <v>0</v>
      </c>
      <c r="T56" s="95">
        <f>COUNTIF($T$17:$T$51,"Asistió")</f>
        <v>0</v>
      </c>
      <c r="U56" s="89"/>
      <c r="V56" s="90"/>
      <c r="W56" s="90"/>
      <c r="X56" s="86"/>
      <c r="Y56" s="86"/>
    </row>
    <row r="57" ht="20.25" customHeight="1">
      <c r="A57" s="354" t="s">
        <v>122</v>
      </c>
      <c r="B57" s="21"/>
      <c r="C57" s="21"/>
      <c r="D57" s="21"/>
      <c r="E57" s="21"/>
      <c r="F57" s="22"/>
      <c r="G57" s="95">
        <f>COUNTIF($G$17:$G$51,"Ausente")</f>
        <v>0</v>
      </c>
      <c r="H57" s="95">
        <f>COUNTIF($H$17:$H$51,"Ausente")</f>
        <v>0</v>
      </c>
      <c r="I57" s="95">
        <f>COUNTIF($I$17:$I$51,"Ausente")</f>
        <v>0</v>
      </c>
      <c r="J57" s="95">
        <f>COUNTIF($J$17:$J$51,"Ausente")</f>
        <v>0</v>
      </c>
      <c r="K57" s="95">
        <f>COUNTIF($K$17:$K$51,"Ausente")</f>
        <v>0</v>
      </c>
      <c r="L57" s="95">
        <f>COUNTIF($L$17:$L$51,"Ausente")</f>
        <v>0</v>
      </c>
      <c r="M57" s="95">
        <f>COUNTIF($M$17:$M$51,"Ausente")</f>
        <v>0</v>
      </c>
      <c r="N57" s="95">
        <f>COUNTIF($N$17:$N$51,"Ausente")</f>
        <v>0</v>
      </c>
      <c r="O57" s="95">
        <f>COUNTIF($O$17:$O$51,"Ausente")</f>
        <v>0</v>
      </c>
      <c r="P57" s="95">
        <f>COUNTIF($P$17:$P$51,"Ausente")</f>
        <v>0</v>
      </c>
      <c r="Q57" s="95">
        <f>COUNTIF($Q$17:$Q$51,"Ausente")</f>
        <v>0</v>
      </c>
      <c r="R57" s="95">
        <f>COUNTIF($R$17:$R$51,"Ausente")</f>
        <v>0</v>
      </c>
      <c r="S57" s="95">
        <f>COUNTIF($S$17:$S$51,"Ausente")</f>
        <v>0</v>
      </c>
      <c r="T57" s="95">
        <f>COUNTIF($T$17:$T$51,"Ausente")</f>
        <v>0</v>
      </c>
      <c r="U57" s="89"/>
      <c r="V57" s="90"/>
      <c r="W57" s="90"/>
      <c r="X57" s="86"/>
      <c r="Y57" s="86"/>
    </row>
    <row r="58" ht="20.25" customHeight="1">
      <c r="A58" s="354" t="s">
        <v>123</v>
      </c>
      <c r="B58" s="21"/>
      <c r="C58" s="21"/>
      <c r="D58" s="21"/>
      <c r="E58" s="21"/>
      <c r="F58" s="22"/>
      <c r="G58" s="95">
        <f>COUNTIF($G$17:$G$51,"Justificación")</f>
        <v>0</v>
      </c>
      <c r="H58" s="95">
        <f>COUNTIF($H$17:$H$51,"Justificación")</f>
        <v>0</v>
      </c>
      <c r="I58" s="95">
        <f>COUNTIF($I$17:$I$51,"Justificación")</f>
        <v>0</v>
      </c>
      <c r="J58" s="95">
        <f>COUNTIF($J$17:$J$51,"Justificación")</f>
        <v>0</v>
      </c>
      <c r="K58" s="95">
        <f>COUNTIF($K$17:$K$51,"Justificación")</f>
        <v>0</v>
      </c>
      <c r="L58" s="95">
        <f>COUNTIF($L$17:$L$51,"Justificación")</f>
        <v>0</v>
      </c>
      <c r="M58" s="95">
        <f>COUNTIF($M$17:$M$51,"Justificación")</f>
        <v>0</v>
      </c>
      <c r="N58" s="95">
        <f>COUNTIF($N$17:$N$51,"Justificación")</f>
        <v>0</v>
      </c>
      <c r="O58" s="95">
        <f>COUNTIF($O$17:$O$51,"Justificación")</f>
        <v>0</v>
      </c>
      <c r="P58" s="95">
        <f>COUNTIF($P$17:$P$51,"Justificación")</f>
        <v>0</v>
      </c>
      <c r="Q58" s="95">
        <f>COUNTIF($Q$17:$Q$51,"Justificación")</f>
        <v>0</v>
      </c>
      <c r="R58" s="95">
        <f>COUNTIF($R$17:$R$51,"Justificación")</f>
        <v>0</v>
      </c>
      <c r="S58" s="95">
        <f>COUNTIF($S$17:$S$51,"Justificación")</f>
        <v>0</v>
      </c>
      <c r="T58" s="95">
        <f>COUNTIF($T$17:$T$51,"Justificación")</f>
        <v>0</v>
      </c>
      <c r="U58" s="89"/>
      <c r="V58" s="90"/>
      <c r="W58" s="90"/>
      <c r="X58" s="86"/>
      <c r="Y58" s="86"/>
    </row>
    <row r="59" ht="20.25" customHeight="1">
      <c r="A59" s="355" t="s">
        <v>124</v>
      </c>
      <c r="B59" s="21"/>
      <c r="C59" s="21"/>
      <c r="D59" s="21"/>
      <c r="E59" s="21"/>
      <c r="F59" s="22"/>
      <c r="G59" s="98">
        <f t="shared" ref="G59:T59" si="22">G56/$C$55</f>
        <v>0</v>
      </c>
      <c r="H59" s="98">
        <f t="shared" si="22"/>
        <v>0</v>
      </c>
      <c r="I59" s="98">
        <f t="shared" si="22"/>
        <v>0</v>
      </c>
      <c r="J59" s="98">
        <f t="shared" si="22"/>
        <v>0</v>
      </c>
      <c r="K59" s="98">
        <f t="shared" si="22"/>
        <v>0</v>
      </c>
      <c r="L59" s="98">
        <f t="shared" si="22"/>
        <v>0</v>
      </c>
      <c r="M59" s="98">
        <f t="shared" si="22"/>
        <v>0</v>
      </c>
      <c r="N59" s="98">
        <f t="shared" si="22"/>
        <v>0</v>
      </c>
      <c r="O59" s="98">
        <f t="shared" si="22"/>
        <v>0</v>
      </c>
      <c r="P59" s="98">
        <f t="shared" si="22"/>
        <v>0</v>
      </c>
      <c r="Q59" s="98">
        <f t="shared" si="22"/>
        <v>0</v>
      </c>
      <c r="R59" s="98">
        <f t="shared" si="22"/>
        <v>0</v>
      </c>
      <c r="S59" s="98">
        <f t="shared" si="22"/>
        <v>0</v>
      </c>
      <c r="T59" s="98">
        <f t="shared" si="22"/>
        <v>0</v>
      </c>
      <c r="U59" s="89"/>
      <c r="W59" s="90"/>
      <c r="X59" s="86"/>
      <c r="Y59" s="86"/>
      <c r="Z59" s="86"/>
      <c r="AA59" s="90"/>
    </row>
    <row r="60" ht="20.25" customHeight="1">
      <c r="A60" s="354" t="s">
        <v>125</v>
      </c>
      <c r="B60" s="21"/>
      <c r="C60" s="21"/>
      <c r="D60" s="21"/>
      <c r="E60" s="21"/>
      <c r="F60" s="22"/>
      <c r="G60" s="95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89"/>
      <c r="V60" s="90"/>
      <c r="W60" s="90"/>
      <c r="X60" s="86"/>
      <c r="Y60" s="86"/>
      <c r="Z60" s="86"/>
    </row>
    <row r="61" ht="20.25" customHeight="1">
      <c r="A61" s="355" t="s">
        <v>126</v>
      </c>
      <c r="B61" s="21"/>
      <c r="C61" s="21"/>
      <c r="D61" s="21"/>
      <c r="E61" s="21"/>
      <c r="F61" s="22"/>
      <c r="G61" s="100">
        <f>SUM($G56,$G$60)</f>
        <v>0</v>
      </c>
      <c r="H61" s="100">
        <f>SUM($H56,$H$60)</f>
        <v>0</v>
      </c>
      <c r="I61" s="100">
        <f>SUM($I56,$I$60)</f>
        <v>0</v>
      </c>
      <c r="J61" s="100">
        <f>SUM($J56,$J$60)</f>
        <v>0</v>
      </c>
      <c r="K61" s="100">
        <f>SUM($K$56,$K$60)</f>
        <v>0</v>
      </c>
      <c r="L61" s="100">
        <f t="shared" ref="L61:M61" si="23">SUM($L$56,$L$60)</f>
        <v>0</v>
      </c>
      <c r="M61" s="100">
        <f t="shared" si="23"/>
        <v>0</v>
      </c>
      <c r="N61" s="100">
        <f>SUM($N$56,$N$60)</f>
        <v>0</v>
      </c>
      <c r="O61" s="100">
        <f>SUM($O$56,$O$60)</f>
        <v>0</v>
      </c>
      <c r="P61" s="100">
        <f>SUM($P$56,$P$60)</f>
        <v>0</v>
      </c>
      <c r="Q61" s="100">
        <f>SUM($Q$56,$Q$60)</f>
        <v>0</v>
      </c>
      <c r="R61" s="100">
        <f t="shared" ref="R61:S61" si="24">SUM($R$56,$R$60)</f>
        <v>0</v>
      </c>
      <c r="S61" s="100">
        <f t="shared" si="24"/>
        <v>0</v>
      </c>
      <c r="T61" s="100">
        <f>SUM($T$56,$T$60)</f>
        <v>0</v>
      </c>
      <c r="U61" s="89"/>
      <c r="V61" s="90"/>
      <c r="W61" s="101">
        <f>SUM(K61:N61)</f>
        <v>0</v>
      </c>
      <c r="X61" s="86"/>
      <c r="Y61" s="86"/>
      <c r="Z61" s="86"/>
    </row>
    <row r="62" ht="20.25" customHeight="1">
      <c r="A62" s="102"/>
      <c r="B62" s="103"/>
      <c r="C62" s="103"/>
      <c r="D62" s="103"/>
      <c r="E62" s="103"/>
      <c r="F62" s="104"/>
      <c r="G62" s="104"/>
      <c r="H62" s="104"/>
      <c r="I62" s="356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5"/>
      <c r="V62" s="105"/>
      <c r="W62" s="106"/>
      <c r="X62" s="86"/>
      <c r="Y62" s="86"/>
      <c r="Z62" s="86"/>
    </row>
    <row r="63" ht="15.75" customHeight="1">
      <c r="A63" s="107"/>
      <c r="B63" s="107"/>
      <c r="C63" s="107"/>
      <c r="D63" s="107"/>
      <c r="E63" s="107"/>
      <c r="F63" s="108"/>
      <c r="G63" s="108"/>
      <c r="H63" s="108"/>
      <c r="J63" s="108"/>
      <c r="K63" s="108"/>
      <c r="L63" s="108"/>
      <c r="M63" s="108"/>
      <c r="N63" s="108"/>
      <c r="O63" s="275"/>
      <c r="P63" s="108"/>
      <c r="Q63" s="108"/>
      <c r="R63" s="108"/>
      <c r="S63" s="108"/>
      <c r="T63" s="108"/>
      <c r="U63" s="109"/>
      <c r="V63" s="109"/>
      <c r="W63" s="110"/>
      <c r="X63" s="1"/>
      <c r="Y63" s="1"/>
      <c r="Z63" s="1"/>
    </row>
    <row r="64" ht="15.75" customHeight="1">
      <c r="A64" s="107"/>
      <c r="B64" s="111" t="s">
        <v>127</v>
      </c>
      <c r="C64" s="112">
        <f>AVERAGE(K59:P59)</f>
        <v>0</v>
      </c>
      <c r="D64" s="107"/>
      <c r="E64" s="107"/>
      <c r="F64" s="108"/>
      <c r="G64" s="108"/>
      <c r="H64" s="108"/>
      <c r="I64" s="357"/>
      <c r="J64" s="108"/>
      <c r="K64" s="108"/>
      <c r="L64" s="108"/>
      <c r="M64" s="108"/>
      <c r="N64" s="108"/>
      <c r="O64" s="275"/>
      <c r="P64" s="108"/>
      <c r="Q64" s="108"/>
      <c r="R64" s="108"/>
      <c r="S64" s="108"/>
      <c r="T64" s="108"/>
      <c r="U64" s="109"/>
      <c r="V64" s="109"/>
      <c r="W64" s="110"/>
      <c r="X64" s="1"/>
      <c r="Y64" s="1"/>
      <c r="Z64" s="1"/>
    </row>
    <row r="65" ht="15.75" customHeight="1">
      <c r="A65" s="107"/>
      <c r="B65" s="113" t="s">
        <v>128</v>
      </c>
      <c r="C65" s="99">
        <f>COUNTIF($K$7:$N$7,"=Ordinaria Presencial")</f>
        <v>0</v>
      </c>
      <c r="D65" s="107"/>
      <c r="E65" s="107"/>
      <c r="F65" s="108"/>
      <c r="G65" s="108"/>
      <c r="H65" s="108"/>
      <c r="I65" s="358"/>
      <c r="J65" s="108"/>
      <c r="K65" s="108"/>
      <c r="L65" s="108"/>
      <c r="M65" s="108"/>
      <c r="N65" s="108"/>
      <c r="O65" s="275"/>
      <c r="P65" s="108"/>
      <c r="Q65" s="108"/>
      <c r="R65" s="108"/>
      <c r="S65" s="108"/>
      <c r="T65" s="108"/>
      <c r="U65" s="109"/>
      <c r="V65" s="109"/>
      <c r="W65" s="110"/>
      <c r="X65" s="1"/>
      <c r="Y65" s="1"/>
      <c r="Z65" s="1"/>
    </row>
    <row r="66" ht="15.75" customHeight="1">
      <c r="A66" s="107"/>
      <c r="B66" s="113" t="s">
        <v>129</v>
      </c>
      <c r="C66" s="99">
        <f>COUNTIF($K$7:$N$7,"=Extraordinaria Presencial")</f>
        <v>0</v>
      </c>
      <c r="D66" s="107"/>
      <c r="E66" s="107"/>
      <c r="F66" s="108"/>
      <c r="G66" s="108"/>
      <c r="H66" s="108"/>
      <c r="I66" s="359"/>
      <c r="J66" s="108"/>
      <c r="K66" s="108"/>
      <c r="L66" s="108"/>
      <c r="M66" s="108"/>
      <c r="N66" s="108"/>
      <c r="O66" s="275"/>
      <c r="P66" s="108"/>
      <c r="Q66" s="108"/>
      <c r="R66" s="108"/>
      <c r="S66" s="108"/>
      <c r="T66" s="108"/>
      <c r="U66" s="109"/>
      <c r="V66" s="109"/>
      <c r="W66" s="110"/>
      <c r="X66" s="1"/>
      <c r="Y66" s="1"/>
      <c r="Z66" s="1"/>
    </row>
    <row r="67" ht="15.75" customHeight="1">
      <c r="A67" s="107"/>
      <c r="B67" s="113" t="s">
        <v>130</v>
      </c>
      <c r="C67" s="99">
        <f>COUNTIF($K$7:$N$7,"=Ordinaria Virtual")</f>
        <v>0</v>
      </c>
      <c r="D67" s="107"/>
      <c r="E67" s="107"/>
      <c r="F67" s="108"/>
      <c r="G67" s="108"/>
      <c r="H67" s="108"/>
      <c r="I67" s="360"/>
      <c r="J67" s="108"/>
      <c r="K67" s="108"/>
      <c r="L67" s="108"/>
      <c r="M67" s="108"/>
      <c r="N67" s="108"/>
      <c r="O67" s="275"/>
      <c r="P67" s="108"/>
      <c r="Q67" s="108"/>
      <c r="R67" s="108"/>
      <c r="S67" s="108"/>
      <c r="T67" s="108"/>
      <c r="U67" s="109"/>
      <c r="V67" s="109"/>
      <c r="W67" s="110"/>
      <c r="X67" s="1"/>
      <c r="Y67" s="1"/>
      <c r="Z67" s="1"/>
    </row>
    <row r="68" ht="15.75" customHeight="1">
      <c r="A68" s="107"/>
      <c r="B68" s="113" t="s">
        <v>131</v>
      </c>
      <c r="C68" s="99">
        <f>COUNTIF($K$7:$N$7,"=Extraordinaria Virtual")</f>
        <v>0</v>
      </c>
      <c r="D68" s="107"/>
      <c r="E68" s="107"/>
      <c r="F68" s="108"/>
      <c r="G68" s="108"/>
      <c r="H68" s="108"/>
      <c r="I68" s="359"/>
      <c r="J68" s="108"/>
      <c r="K68" s="108"/>
      <c r="L68" s="108"/>
      <c r="M68" s="108"/>
      <c r="N68" s="108"/>
      <c r="O68" s="275"/>
      <c r="P68" s="108"/>
      <c r="Q68" s="108"/>
      <c r="R68" s="108"/>
      <c r="S68" s="108"/>
      <c r="T68" s="108"/>
      <c r="U68" s="109"/>
      <c r="V68" s="109"/>
      <c r="W68" s="110"/>
      <c r="X68" s="1"/>
      <c r="Y68" s="1"/>
      <c r="Z68" s="1"/>
    </row>
    <row r="69" ht="15.75" customHeight="1">
      <c r="A69" s="107"/>
      <c r="B69" s="113" t="s">
        <v>132</v>
      </c>
      <c r="C69" s="99">
        <f>COUNTIF($K$7:$N$7,"=Ordinaria Semipresencial")</f>
        <v>0</v>
      </c>
      <c r="D69" s="107"/>
      <c r="E69" s="107"/>
      <c r="F69" s="108"/>
      <c r="G69" s="108"/>
      <c r="H69" s="108"/>
      <c r="I69" s="361"/>
      <c r="J69" s="108"/>
      <c r="K69" s="108"/>
      <c r="L69" s="108"/>
      <c r="M69" s="108"/>
      <c r="N69" s="108"/>
      <c r="O69" s="275"/>
      <c r="P69" s="108"/>
      <c r="Q69" s="108"/>
      <c r="R69" s="108"/>
      <c r="S69" s="108"/>
      <c r="T69" s="108"/>
      <c r="U69" s="109"/>
      <c r="V69" s="109"/>
      <c r="W69" s="110"/>
      <c r="X69" s="1"/>
      <c r="Y69" s="1"/>
      <c r="Z69" s="1"/>
    </row>
    <row r="70" ht="15.75" customHeight="1">
      <c r="A70" s="107"/>
      <c r="B70" s="113" t="s">
        <v>133</v>
      </c>
      <c r="C70" s="99">
        <f>COUNTIF($K$7:$N$7,"= Extraordinaria Semipresencial")</f>
        <v>0</v>
      </c>
      <c r="D70" s="107"/>
      <c r="E70" s="107"/>
      <c r="F70" s="108"/>
      <c r="G70" s="108"/>
      <c r="H70" s="108"/>
      <c r="I70" s="362"/>
      <c r="J70" s="108"/>
      <c r="K70" s="108"/>
      <c r="L70" s="108"/>
      <c r="M70" s="108"/>
      <c r="N70" s="108"/>
      <c r="O70" s="275"/>
      <c r="P70" s="108"/>
      <c r="Q70" s="108"/>
      <c r="R70" s="108"/>
      <c r="S70" s="108"/>
      <c r="T70" s="108"/>
      <c r="U70" s="109"/>
      <c r="V70" s="109"/>
      <c r="W70" s="110"/>
      <c r="X70" s="1"/>
      <c r="Y70" s="1"/>
      <c r="Z70" s="1"/>
    </row>
    <row r="71" ht="15.75" customHeight="1">
      <c r="A71" s="107"/>
      <c r="B71" s="114" t="s">
        <v>134</v>
      </c>
      <c r="C71" s="115">
        <f>SUM(C65:C70)</f>
        <v>0</v>
      </c>
      <c r="D71" s="107"/>
      <c r="E71" s="107"/>
      <c r="F71" s="108"/>
      <c r="G71" s="108"/>
      <c r="H71" s="108"/>
      <c r="I71" s="141"/>
      <c r="J71" s="108"/>
      <c r="K71" s="108"/>
      <c r="L71" s="108"/>
      <c r="M71" s="108"/>
      <c r="N71" s="108"/>
      <c r="O71" s="275"/>
      <c r="P71" s="108"/>
      <c r="Q71" s="108"/>
      <c r="R71" s="108"/>
      <c r="S71" s="108"/>
      <c r="T71" s="108"/>
      <c r="U71" s="109"/>
      <c r="V71" s="109"/>
      <c r="W71" s="110"/>
      <c r="X71" s="1"/>
      <c r="Y71" s="1"/>
      <c r="Z71" s="1"/>
    </row>
    <row r="72" ht="20.25" customHeight="1">
      <c r="A72" s="102"/>
      <c r="B72" s="103"/>
      <c r="C72" s="103"/>
      <c r="D72" s="103"/>
      <c r="E72" s="103"/>
      <c r="F72" s="104"/>
      <c r="G72" s="104"/>
      <c r="H72" s="104"/>
      <c r="I72" s="359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5"/>
      <c r="V72" s="105"/>
      <c r="W72" s="106"/>
      <c r="X72" s="86"/>
      <c r="Y72" s="86"/>
      <c r="Z72" s="86"/>
    </row>
    <row r="73" ht="20.25" customHeight="1">
      <c r="A73" s="102"/>
      <c r="B73" s="97" t="s">
        <v>135</v>
      </c>
      <c r="C73" s="21"/>
      <c r="D73" s="21"/>
      <c r="E73" s="21"/>
      <c r="F73" s="22"/>
      <c r="G73" s="104"/>
      <c r="H73" s="104"/>
      <c r="I73" s="358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5"/>
      <c r="V73" s="105"/>
      <c r="W73" s="106"/>
      <c r="X73" s="86"/>
      <c r="Y73" s="86"/>
      <c r="Z73" s="86"/>
    </row>
    <row r="74" ht="15.75" customHeight="1">
      <c r="A74" s="102"/>
      <c r="B74" s="116" t="s">
        <v>136</v>
      </c>
      <c r="C74" s="116" t="s">
        <v>137</v>
      </c>
      <c r="D74" s="117" t="s">
        <v>138</v>
      </c>
      <c r="E74" s="116" t="s">
        <v>139</v>
      </c>
      <c r="F74" s="118" t="s">
        <v>140</v>
      </c>
      <c r="G74" s="104"/>
      <c r="H74" s="104"/>
      <c r="I74" s="358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5"/>
      <c r="V74" s="105"/>
      <c r="W74" s="106"/>
      <c r="X74" s="86"/>
      <c r="Y74" s="86"/>
      <c r="Z74" s="86"/>
    </row>
    <row r="75" ht="15.75" customHeight="1">
      <c r="A75" s="102"/>
      <c r="B75" s="325" t="s">
        <v>367</v>
      </c>
      <c r="C75" s="363"/>
      <c r="D75" s="364"/>
      <c r="E75" s="365"/>
      <c r="F75" s="366" t="s">
        <v>346</v>
      </c>
      <c r="G75" s="104"/>
      <c r="H75" s="104"/>
      <c r="I75" s="358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5"/>
      <c r="V75" s="105"/>
      <c r="W75" s="106"/>
      <c r="X75" s="86"/>
      <c r="Y75" s="86"/>
      <c r="Z75" s="86"/>
    </row>
    <row r="76" ht="15.75" customHeight="1">
      <c r="A76" s="102"/>
      <c r="B76" s="325" t="s">
        <v>368</v>
      </c>
      <c r="C76" s="363"/>
      <c r="D76" s="364"/>
      <c r="E76" s="367"/>
      <c r="F76" s="366" t="s">
        <v>369</v>
      </c>
      <c r="G76" s="104"/>
      <c r="H76" s="104"/>
      <c r="I76" s="358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5"/>
      <c r="V76" s="105"/>
      <c r="W76" s="106"/>
      <c r="X76" s="86"/>
      <c r="Y76" s="86"/>
      <c r="Z76" s="86"/>
    </row>
    <row r="77">
      <c r="A77" s="103"/>
      <c r="B77" s="179" t="s">
        <v>202</v>
      </c>
      <c r="C77" s="325" t="s">
        <v>13</v>
      </c>
      <c r="D77" s="179" t="s">
        <v>362</v>
      </c>
      <c r="E77" s="32" t="s">
        <v>370</v>
      </c>
      <c r="F77" s="368"/>
      <c r="G77" s="104"/>
      <c r="H77" s="104"/>
      <c r="I77" s="358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5"/>
      <c r="V77" s="105"/>
      <c r="W77" s="106"/>
      <c r="X77" s="86"/>
      <c r="Y77" s="86"/>
      <c r="Z77" s="86"/>
      <c r="AA77" s="369"/>
      <c r="AB77" s="369"/>
      <c r="AC77" s="369"/>
      <c r="AD77" s="369"/>
    </row>
    <row r="78">
      <c r="A78" s="103"/>
      <c r="B78" s="179" t="s">
        <v>202</v>
      </c>
      <c r="C78" s="325" t="s">
        <v>13</v>
      </c>
      <c r="D78" s="179" t="s">
        <v>363</v>
      </c>
      <c r="E78" s="32" t="s">
        <v>370</v>
      </c>
      <c r="F78" s="368"/>
      <c r="G78" s="104"/>
      <c r="H78" s="104"/>
      <c r="I78" s="358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5"/>
      <c r="V78" s="105"/>
      <c r="W78" s="106"/>
      <c r="X78" s="86"/>
      <c r="Y78" s="86"/>
      <c r="Z78" s="86"/>
      <c r="AA78" s="369"/>
      <c r="AB78" s="369"/>
      <c r="AC78" s="369"/>
      <c r="AD78" s="369"/>
    </row>
    <row r="79">
      <c r="A79" s="103"/>
      <c r="B79" s="179" t="s">
        <v>162</v>
      </c>
      <c r="C79" s="325" t="s">
        <v>13</v>
      </c>
      <c r="D79" s="179" t="s">
        <v>364</v>
      </c>
      <c r="E79" s="32" t="s">
        <v>370</v>
      </c>
      <c r="F79" s="368"/>
      <c r="G79" s="104"/>
      <c r="H79" s="104"/>
      <c r="I79" s="358"/>
      <c r="J79" s="104"/>
      <c r="K79" s="104"/>
      <c r="L79" s="104"/>
      <c r="M79" s="104"/>
      <c r="N79" s="105"/>
      <c r="O79" s="106"/>
      <c r="P79" s="106"/>
      <c r="Q79" s="106"/>
      <c r="R79" s="106"/>
      <c r="S79" s="106"/>
      <c r="T79" s="106"/>
      <c r="U79" s="105"/>
      <c r="V79" s="106"/>
      <c r="W79" s="86"/>
      <c r="X79" s="86"/>
      <c r="Y79" s="86"/>
      <c r="Z79" s="369"/>
      <c r="AA79" s="369"/>
      <c r="AB79" s="369"/>
      <c r="AC79" s="369"/>
      <c r="AD79" s="369"/>
    </row>
    <row r="80" ht="33.0" customHeight="1">
      <c r="A80" s="102"/>
      <c r="B80" s="32" t="s">
        <v>75</v>
      </c>
      <c r="C80" s="325" t="s">
        <v>13</v>
      </c>
      <c r="D80" s="32" t="s">
        <v>355</v>
      </c>
      <c r="E80" s="32" t="s">
        <v>371</v>
      </c>
      <c r="F80" s="32"/>
      <c r="G80" s="104"/>
      <c r="H80" s="104"/>
      <c r="I80" s="358"/>
      <c r="J80" s="104"/>
      <c r="K80" s="104"/>
      <c r="L80" s="104"/>
      <c r="M80" s="104"/>
      <c r="N80" s="105"/>
      <c r="O80" s="106"/>
      <c r="P80" s="106"/>
      <c r="Q80" s="106"/>
      <c r="R80" s="106"/>
      <c r="S80" s="106"/>
      <c r="T80" s="106"/>
      <c r="U80" s="105"/>
      <c r="V80" s="106"/>
      <c r="W80" s="86"/>
      <c r="X80" s="86"/>
      <c r="Y80" s="86"/>
    </row>
    <row r="81" ht="20.25" customHeight="1">
      <c r="A81" s="102"/>
      <c r="B81" s="32" t="s">
        <v>100</v>
      </c>
      <c r="C81" s="325" t="s">
        <v>13</v>
      </c>
      <c r="D81" s="151" t="s">
        <v>361</v>
      </c>
      <c r="E81" s="32"/>
      <c r="F81" s="32"/>
      <c r="G81" s="104"/>
      <c r="H81" s="104"/>
      <c r="I81" s="358"/>
      <c r="J81" s="104"/>
      <c r="K81" s="104"/>
      <c r="L81" s="104"/>
      <c r="M81" s="104"/>
      <c r="N81" s="105"/>
      <c r="O81" s="106"/>
      <c r="P81" s="106"/>
      <c r="Q81" s="106"/>
      <c r="R81" s="106"/>
      <c r="S81" s="106"/>
      <c r="T81" s="106"/>
      <c r="U81" s="105"/>
      <c r="V81" s="106"/>
      <c r="W81" s="86"/>
      <c r="X81" s="86"/>
      <c r="Y81" s="86"/>
    </row>
    <row r="82" ht="20.25" customHeight="1">
      <c r="A82" s="102"/>
      <c r="B82" s="370"/>
      <c r="C82" s="371"/>
      <c r="D82" s="370"/>
      <c r="E82" s="370"/>
      <c r="F82" s="370"/>
      <c r="G82" s="104"/>
      <c r="H82" s="104"/>
      <c r="I82" s="358"/>
      <c r="J82" s="104"/>
      <c r="K82" s="104"/>
      <c r="L82" s="104"/>
      <c r="M82" s="104"/>
      <c r="N82" s="105"/>
      <c r="O82" s="106"/>
      <c r="P82" s="106"/>
      <c r="Q82" s="106"/>
      <c r="R82" s="106"/>
      <c r="S82" s="106"/>
      <c r="T82" s="106"/>
      <c r="U82" s="105"/>
      <c r="V82" s="106"/>
      <c r="W82" s="86"/>
      <c r="X82" s="86"/>
      <c r="Y82" s="86"/>
    </row>
    <row r="83" ht="20.25" customHeight="1">
      <c r="A83" s="102"/>
      <c r="B83" s="1"/>
      <c r="C83" s="1"/>
      <c r="D83" s="1"/>
      <c r="E83" s="1"/>
      <c r="F83" s="1"/>
      <c r="G83" s="104"/>
      <c r="H83" s="104"/>
      <c r="I83" s="358"/>
      <c r="J83" s="104"/>
      <c r="K83" s="104"/>
      <c r="L83" s="104"/>
      <c r="M83" s="104"/>
      <c r="N83" s="105"/>
      <c r="O83" s="106"/>
      <c r="P83" s="106"/>
      <c r="Q83" s="106"/>
      <c r="R83" s="106"/>
      <c r="S83" s="106"/>
      <c r="T83" s="106"/>
      <c r="U83" s="105"/>
      <c r="V83" s="106"/>
      <c r="W83" s="86"/>
      <c r="X83" s="86"/>
      <c r="Y83" s="86"/>
    </row>
    <row r="84" ht="20.25" customHeight="1">
      <c r="A84" s="102"/>
      <c r="B84" s="122" t="s">
        <v>143</v>
      </c>
      <c r="C84" s="21"/>
      <c r="D84" s="21"/>
      <c r="E84" s="22"/>
      <c r="F84" s="103"/>
      <c r="G84" s="104"/>
      <c r="H84" s="104"/>
      <c r="I84" s="358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5"/>
      <c r="V84" s="105"/>
      <c r="W84" s="106"/>
      <c r="X84" s="86"/>
      <c r="Y84" s="86"/>
      <c r="Z84" s="86"/>
    </row>
    <row r="85" ht="15.75" customHeight="1">
      <c r="A85" s="102"/>
      <c r="B85" s="123" t="s">
        <v>136</v>
      </c>
      <c r="C85" s="124" t="s">
        <v>144</v>
      </c>
      <c r="D85" s="125" t="s">
        <v>145</v>
      </c>
      <c r="E85" s="126" t="s">
        <v>146</v>
      </c>
      <c r="F85" s="1"/>
      <c r="G85" s="104"/>
      <c r="H85" s="104"/>
      <c r="I85" s="358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5"/>
      <c r="V85" s="105"/>
      <c r="W85" s="106"/>
      <c r="X85" s="86"/>
      <c r="Y85" s="86"/>
      <c r="Z85" s="86"/>
    </row>
    <row r="86" ht="15.75" customHeight="1">
      <c r="A86" s="127"/>
      <c r="B86" s="128"/>
      <c r="C86" s="129"/>
      <c r="D86" s="129"/>
      <c r="E86" s="130"/>
      <c r="F86" s="1"/>
      <c r="I86" s="358"/>
      <c r="O86" s="282"/>
      <c r="P86" s="288"/>
      <c r="Q86" s="288"/>
      <c r="R86" s="288"/>
      <c r="S86" s="288"/>
      <c r="T86" s="288"/>
    </row>
    <row r="87" ht="15.75" customHeight="1">
      <c r="A87" s="127"/>
      <c r="B87" s="128"/>
      <c r="C87" s="129"/>
      <c r="D87" s="129"/>
      <c r="E87" s="131"/>
      <c r="F87" s="1"/>
      <c r="I87" s="358"/>
      <c r="O87" s="282"/>
      <c r="P87" s="288"/>
      <c r="Q87" s="288"/>
      <c r="R87" s="288"/>
      <c r="S87" s="288"/>
      <c r="T87" s="288"/>
    </row>
    <row r="88" ht="15.75" customHeight="1">
      <c r="A88" s="127"/>
      <c r="B88" s="128"/>
      <c r="C88" s="129"/>
      <c r="D88" s="129"/>
      <c r="E88" s="132"/>
      <c r="F88" s="1"/>
      <c r="I88" s="358"/>
      <c r="O88" s="282"/>
      <c r="P88" s="288"/>
      <c r="Q88" s="288"/>
      <c r="R88" s="288"/>
      <c r="S88" s="288"/>
      <c r="T88" s="288"/>
    </row>
    <row r="89" ht="15.75" customHeight="1">
      <c r="A89" s="127"/>
      <c r="B89" s="133"/>
      <c r="C89" s="133"/>
      <c r="D89" s="133"/>
      <c r="E89" s="133"/>
      <c r="F89" s="1"/>
      <c r="I89" s="358"/>
      <c r="O89" s="282"/>
      <c r="P89" s="288"/>
      <c r="Q89" s="288"/>
      <c r="R89" s="288"/>
      <c r="S89" s="288"/>
      <c r="T89" s="288"/>
    </row>
    <row r="90" ht="15.75" customHeight="1">
      <c r="A90" s="127"/>
      <c r="B90" s="122" t="s">
        <v>147</v>
      </c>
      <c r="C90" s="21"/>
      <c r="D90" s="21"/>
      <c r="E90" s="22"/>
      <c r="F90" s="1"/>
      <c r="I90" s="358"/>
      <c r="O90" s="282"/>
      <c r="P90" s="288"/>
      <c r="Q90" s="288"/>
      <c r="R90" s="288"/>
      <c r="S90" s="288"/>
      <c r="T90" s="288"/>
    </row>
    <row r="91" ht="15.75" customHeight="1">
      <c r="A91" s="127"/>
      <c r="B91" s="123" t="s">
        <v>136</v>
      </c>
      <c r="C91" s="124" t="s">
        <v>148</v>
      </c>
      <c r="D91" s="124" t="s">
        <v>149</v>
      </c>
      <c r="E91" s="134" t="s">
        <v>150</v>
      </c>
      <c r="F91" s="1"/>
      <c r="I91" s="358"/>
      <c r="O91" s="282"/>
      <c r="P91" s="288"/>
      <c r="Q91" s="288"/>
      <c r="R91" s="288"/>
      <c r="S91" s="288"/>
      <c r="T91" s="288"/>
    </row>
    <row r="92" ht="31.5" customHeight="1">
      <c r="A92" s="127"/>
      <c r="B92" s="128" t="s">
        <v>372</v>
      </c>
      <c r="C92" s="328" t="s">
        <v>359</v>
      </c>
      <c r="D92" s="128" t="s">
        <v>152</v>
      </c>
      <c r="E92" s="135" t="s">
        <v>12</v>
      </c>
      <c r="F92" s="1"/>
      <c r="I92" s="358"/>
      <c r="O92" s="282"/>
      <c r="P92" s="288"/>
      <c r="Q92" s="288"/>
      <c r="R92" s="288"/>
      <c r="S92" s="288"/>
      <c r="T92" s="288"/>
    </row>
    <row r="93" ht="15.75" customHeight="1">
      <c r="A93" s="127"/>
      <c r="B93" s="303" t="s">
        <v>373</v>
      </c>
      <c r="C93" s="32" t="s">
        <v>374</v>
      </c>
      <c r="D93" s="372" t="s">
        <v>346</v>
      </c>
      <c r="E93" s="180"/>
      <c r="F93" s="1"/>
      <c r="I93" s="358"/>
      <c r="O93" s="282"/>
      <c r="P93" s="288"/>
      <c r="Q93" s="288"/>
      <c r="R93" s="288"/>
      <c r="S93" s="288"/>
      <c r="T93" s="288"/>
    </row>
    <row r="94" ht="15.75" customHeight="1">
      <c r="A94" s="127"/>
      <c r="B94" s="128"/>
      <c r="C94" s="129"/>
      <c r="D94" s="129"/>
      <c r="E94" s="129"/>
      <c r="F94" s="1"/>
      <c r="I94" s="358"/>
      <c r="O94" s="282"/>
      <c r="P94" s="288"/>
      <c r="Q94" s="288"/>
      <c r="R94" s="288"/>
      <c r="S94" s="288"/>
      <c r="T94" s="288"/>
    </row>
    <row r="95" ht="15.75" customHeight="1">
      <c r="A95" s="127"/>
      <c r="E95" s="1"/>
      <c r="F95" s="1"/>
      <c r="I95" s="358"/>
      <c r="O95" s="282"/>
      <c r="P95" s="288"/>
      <c r="Q95" s="288"/>
      <c r="R95" s="288"/>
      <c r="S95" s="288"/>
      <c r="T95" s="288"/>
    </row>
    <row r="96" ht="15.75" customHeight="1">
      <c r="A96" s="127"/>
      <c r="B96" s="122" t="s">
        <v>153</v>
      </c>
      <c r="C96" s="21"/>
      <c r="D96" s="22"/>
      <c r="E96" s="1"/>
      <c r="F96" s="1"/>
      <c r="I96" s="358"/>
      <c r="O96" s="282"/>
      <c r="P96" s="288"/>
      <c r="Q96" s="288"/>
      <c r="R96" s="288"/>
      <c r="S96" s="288"/>
      <c r="T96" s="288"/>
    </row>
    <row r="97" ht="15.75" customHeight="1">
      <c r="A97" s="127"/>
      <c r="B97" s="136" t="s">
        <v>136</v>
      </c>
      <c r="C97" s="137" t="s">
        <v>148</v>
      </c>
      <c r="D97" s="138" t="s">
        <v>154</v>
      </c>
      <c r="E97" s="1"/>
      <c r="F97" s="1"/>
      <c r="I97" s="358"/>
      <c r="O97" s="282"/>
      <c r="P97" s="288"/>
      <c r="Q97" s="288"/>
      <c r="R97" s="288"/>
      <c r="S97" s="288"/>
      <c r="T97" s="288"/>
    </row>
    <row r="98" ht="15.75" customHeight="1">
      <c r="A98" s="127"/>
      <c r="B98" s="53" t="s">
        <v>375</v>
      </c>
      <c r="C98" s="32" t="s">
        <v>376</v>
      </c>
      <c r="D98" s="181">
        <v>45139.0</v>
      </c>
      <c r="E98" s="1"/>
      <c r="F98" s="1"/>
      <c r="I98" s="358"/>
      <c r="O98" s="282"/>
      <c r="P98" s="288"/>
      <c r="Q98" s="288"/>
      <c r="R98" s="288"/>
      <c r="S98" s="288"/>
      <c r="T98" s="288"/>
    </row>
    <row r="99" ht="15.75" customHeight="1">
      <c r="A99" s="127"/>
      <c r="B99" s="53" t="s">
        <v>375</v>
      </c>
      <c r="C99" s="32" t="s">
        <v>376</v>
      </c>
      <c r="D99" s="181">
        <v>45200.0</v>
      </c>
      <c r="E99" s="1"/>
      <c r="F99" s="1"/>
      <c r="I99" s="358"/>
      <c r="O99" s="282"/>
      <c r="P99" s="288"/>
      <c r="Q99" s="288"/>
      <c r="R99" s="288"/>
      <c r="S99" s="288"/>
      <c r="T99" s="288"/>
    </row>
    <row r="100" ht="21.0" customHeight="1">
      <c r="A100" s="127"/>
      <c r="B100" s="132" t="s">
        <v>372</v>
      </c>
      <c r="C100" s="306" t="s">
        <v>377</v>
      </c>
      <c r="D100" s="373">
        <v>45365.0</v>
      </c>
      <c r="E100" s="1"/>
      <c r="F100" s="1"/>
      <c r="I100" s="358"/>
      <c r="O100" s="282"/>
      <c r="P100" s="288"/>
      <c r="Q100" s="288"/>
      <c r="R100" s="288"/>
      <c r="S100" s="288"/>
      <c r="T100" s="288"/>
    </row>
    <row r="101" ht="15.75" customHeight="1">
      <c r="A101" s="127"/>
      <c r="E101" s="1"/>
      <c r="F101" s="1"/>
      <c r="I101" s="358"/>
      <c r="O101" s="282"/>
      <c r="P101" s="288"/>
      <c r="Q101" s="288"/>
      <c r="R101" s="288"/>
      <c r="S101" s="288"/>
      <c r="T101" s="288"/>
    </row>
    <row r="102" ht="15.75" customHeight="1">
      <c r="A102" s="127"/>
      <c r="E102" s="1"/>
      <c r="F102" s="1"/>
      <c r="I102" s="358"/>
      <c r="O102" s="282"/>
      <c r="P102" s="288"/>
      <c r="Q102" s="288"/>
      <c r="R102" s="288"/>
      <c r="S102" s="288"/>
      <c r="T102" s="288"/>
    </row>
    <row r="103" ht="15.75" customHeight="1">
      <c r="A103" s="127"/>
      <c r="E103" s="1"/>
      <c r="F103" s="1"/>
      <c r="I103" s="358"/>
      <c r="O103" s="282"/>
      <c r="P103" s="288"/>
      <c r="Q103" s="288"/>
      <c r="R103" s="288"/>
      <c r="S103" s="288"/>
      <c r="T103" s="288"/>
    </row>
    <row r="104" ht="15.75" customHeight="1">
      <c r="A104" s="127"/>
      <c r="E104" s="1"/>
      <c r="F104" s="1"/>
      <c r="I104" s="358"/>
      <c r="O104" s="282"/>
      <c r="P104" s="288"/>
      <c r="Q104" s="288"/>
      <c r="R104" s="288"/>
      <c r="S104" s="288"/>
      <c r="T104" s="288"/>
    </row>
    <row r="105" ht="15.75" customHeight="1">
      <c r="A105" s="127"/>
      <c r="E105" s="1"/>
      <c r="F105" s="1"/>
      <c r="I105" s="358"/>
      <c r="O105" s="282"/>
      <c r="P105" s="288"/>
      <c r="Q105" s="288"/>
      <c r="R105" s="288"/>
      <c r="S105" s="288"/>
      <c r="T105" s="288"/>
    </row>
    <row r="106" ht="15.75" customHeight="1">
      <c r="A106" s="127"/>
      <c r="E106" s="1"/>
      <c r="F106" s="1"/>
      <c r="I106" s="374"/>
      <c r="O106" s="282"/>
      <c r="P106" s="288"/>
      <c r="Q106" s="288"/>
      <c r="R106" s="288"/>
      <c r="S106" s="288"/>
      <c r="T106" s="288"/>
    </row>
    <row r="107" ht="15.75" customHeight="1">
      <c r="A107" s="127"/>
      <c r="E107" s="1"/>
      <c r="F107" s="1"/>
      <c r="I107" s="358"/>
      <c r="O107" s="282"/>
      <c r="P107" s="288"/>
      <c r="Q107" s="288"/>
      <c r="R107" s="288"/>
      <c r="S107" s="288"/>
      <c r="T107" s="288"/>
    </row>
    <row r="108" ht="15.75" customHeight="1">
      <c r="A108" s="127"/>
      <c r="E108" s="1"/>
      <c r="F108" s="1"/>
      <c r="I108" s="358"/>
      <c r="O108" s="282"/>
      <c r="P108" s="288"/>
      <c r="Q108" s="288"/>
      <c r="R108" s="288"/>
      <c r="S108" s="288"/>
      <c r="T108" s="288"/>
    </row>
    <row r="109" ht="15.75" customHeight="1">
      <c r="A109" s="127"/>
      <c r="E109" s="1"/>
      <c r="F109" s="1"/>
      <c r="I109" s="358"/>
      <c r="O109" s="282"/>
      <c r="P109" s="288"/>
      <c r="Q109" s="288"/>
      <c r="R109" s="288"/>
      <c r="S109" s="288"/>
      <c r="T109" s="288"/>
    </row>
    <row r="110" ht="15.75" customHeight="1">
      <c r="A110" s="127"/>
      <c r="E110" s="1"/>
      <c r="F110" s="1"/>
      <c r="I110" s="375"/>
      <c r="O110" s="282"/>
      <c r="P110" s="288"/>
      <c r="Q110" s="288"/>
      <c r="R110" s="288"/>
      <c r="S110" s="288"/>
      <c r="T110" s="288"/>
    </row>
    <row r="111" ht="15.75" customHeight="1">
      <c r="A111" s="127"/>
      <c r="E111" s="1"/>
      <c r="F111" s="1"/>
      <c r="I111" s="375"/>
      <c r="O111" s="282"/>
      <c r="P111" s="288"/>
      <c r="Q111" s="288"/>
      <c r="R111" s="288"/>
      <c r="S111" s="288"/>
      <c r="T111" s="288"/>
    </row>
    <row r="112" ht="15.75" customHeight="1">
      <c r="A112" s="127"/>
      <c r="E112" s="1"/>
      <c r="F112" s="1"/>
      <c r="I112" s="375"/>
      <c r="O112" s="282"/>
      <c r="P112" s="288"/>
      <c r="Q112" s="288"/>
      <c r="R112" s="288"/>
      <c r="S112" s="288"/>
      <c r="T112" s="288"/>
    </row>
    <row r="113" ht="15.75" customHeight="1">
      <c r="A113" s="127"/>
      <c r="E113" s="1"/>
      <c r="F113" s="1"/>
      <c r="I113" s="375"/>
      <c r="O113" s="282"/>
      <c r="P113" s="288"/>
      <c r="Q113" s="288"/>
      <c r="R113" s="288"/>
      <c r="S113" s="288"/>
      <c r="T113" s="288"/>
    </row>
    <row r="114" ht="15.75" customHeight="1">
      <c r="A114" s="127"/>
      <c r="E114" s="1"/>
      <c r="F114" s="1"/>
      <c r="I114" s="375"/>
      <c r="O114" s="282"/>
      <c r="P114" s="288"/>
      <c r="Q114" s="288"/>
      <c r="R114" s="288"/>
      <c r="S114" s="288"/>
      <c r="T114" s="288"/>
    </row>
    <row r="115" ht="15.75" customHeight="1">
      <c r="A115" s="127"/>
      <c r="E115" s="1"/>
      <c r="F115" s="1"/>
      <c r="I115" s="375"/>
      <c r="O115" s="282"/>
      <c r="P115" s="288"/>
      <c r="Q115" s="288"/>
      <c r="R115" s="288"/>
      <c r="S115" s="288"/>
      <c r="T115" s="288"/>
    </row>
    <row r="116" ht="15.75" customHeight="1">
      <c r="A116" s="127"/>
      <c r="E116" s="1"/>
      <c r="F116" s="1"/>
      <c r="I116" s="375"/>
      <c r="O116" s="282"/>
      <c r="P116" s="288"/>
      <c r="Q116" s="288"/>
      <c r="R116" s="288"/>
      <c r="S116" s="288"/>
      <c r="T116" s="288"/>
    </row>
    <row r="117" ht="15.75" customHeight="1">
      <c r="A117" s="127"/>
      <c r="F117" s="1"/>
      <c r="I117" s="376"/>
      <c r="O117" s="282"/>
      <c r="P117" s="288"/>
      <c r="Q117" s="288"/>
      <c r="R117" s="288"/>
      <c r="S117" s="288"/>
      <c r="T117" s="288"/>
    </row>
    <row r="118" ht="15.75" customHeight="1">
      <c r="A118" s="127"/>
      <c r="F118" s="1"/>
      <c r="I118" s="374"/>
      <c r="O118" s="282"/>
      <c r="P118" s="288"/>
      <c r="Q118" s="288"/>
      <c r="R118" s="288"/>
      <c r="S118" s="288"/>
      <c r="T118" s="288"/>
    </row>
    <row r="119" ht="15.75" customHeight="1">
      <c r="A119" s="127"/>
      <c r="F119" s="1"/>
      <c r="I119" s="356"/>
      <c r="O119" s="282"/>
      <c r="P119" s="288"/>
      <c r="Q119" s="288"/>
      <c r="R119" s="288"/>
      <c r="S119" s="288"/>
      <c r="T119" s="288"/>
    </row>
    <row r="120" ht="15.75" customHeight="1">
      <c r="A120" s="127"/>
      <c r="F120" s="1"/>
      <c r="I120" s="356"/>
      <c r="O120" s="282"/>
      <c r="P120" s="288"/>
      <c r="Q120" s="288"/>
      <c r="R120" s="288"/>
      <c r="S120" s="288"/>
      <c r="T120" s="288"/>
    </row>
    <row r="121" ht="15.75" customHeight="1">
      <c r="A121" s="127"/>
      <c r="F121" s="1"/>
      <c r="O121" s="282"/>
      <c r="P121" s="288"/>
      <c r="Q121" s="288"/>
      <c r="R121" s="288"/>
      <c r="S121" s="288"/>
      <c r="T121" s="288"/>
    </row>
    <row r="122" ht="15.75" customHeight="1">
      <c r="A122" s="127"/>
      <c r="F122" s="1"/>
      <c r="I122" s="357"/>
      <c r="O122" s="282"/>
      <c r="P122" s="288"/>
      <c r="Q122" s="288"/>
      <c r="R122" s="288"/>
      <c r="S122" s="288"/>
      <c r="T122" s="288"/>
    </row>
    <row r="123" ht="15.75" customHeight="1">
      <c r="A123" s="127"/>
      <c r="F123" s="1"/>
      <c r="I123" s="358"/>
      <c r="O123" s="282"/>
      <c r="P123" s="288"/>
      <c r="Q123" s="288"/>
      <c r="R123" s="288"/>
      <c r="S123" s="288"/>
      <c r="T123" s="288"/>
    </row>
    <row r="124" ht="15.75" customHeight="1">
      <c r="A124" s="127"/>
      <c r="F124" s="1"/>
      <c r="I124" s="359"/>
      <c r="O124" s="282"/>
      <c r="P124" s="288"/>
      <c r="Q124" s="288"/>
      <c r="R124" s="288"/>
      <c r="S124" s="288"/>
      <c r="T124" s="288"/>
    </row>
    <row r="125" ht="15.75" customHeight="1">
      <c r="A125" s="127"/>
      <c r="F125" s="1"/>
      <c r="I125" s="360"/>
      <c r="O125" s="282"/>
      <c r="P125" s="288"/>
      <c r="Q125" s="288"/>
      <c r="R125" s="288"/>
      <c r="S125" s="288"/>
      <c r="T125" s="288"/>
    </row>
    <row r="126" ht="15.75" customHeight="1">
      <c r="A126" s="127"/>
      <c r="F126" s="1"/>
      <c r="I126" s="359"/>
      <c r="O126" s="282"/>
      <c r="P126" s="288"/>
      <c r="Q126" s="288"/>
      <c r="R126" s="288"/>
      <c r="S126" s="288"/>
      <c r="T126" s="288"/>
    </row>
    <row r="127" ht="15.75" customHeight="1">
      <c r="A127" s="127"/>
      <c r="F127" s="1"/>
      <c r="I127" s="361"/>
      <c r="O127" s="282"/>
      <c r="P127" s="288"/>
      <c r="Q127" s="288"/>
      <c r="R127" s="288"/>
      <c r="S127" s="288"/>
      <c r="T127" s="288"/>
    </row>
    <row r="128" ht="15.75" customHeight="1">
      <c r="A128" s="127"/>
      <c r="F128" s="1"/>
      <c r="I128" s="362"/>
      <c r="O128" s="282"/>
      <c r="P128" s="288"/>
      <c r="Q128" s="288"/>
      <c r="R128" s="288"/>
      <c r="S128" s="288"/>
      <c r="T128" s="288"/>
    </row>
    <row r="129" ht="15.75" customHeight="1">
      <c r="A129" s="127"/>
      <c r="F129" s="1"/>
      <c r="I129" s="141"/>
      <c r="O129" s="282"/>
      <c r="P129" s="288"/>
      <c r="Q129" s="288"/>
      <c r="R129" s="288"/>
      <c r="S129" s="288"/>
      <c r="T129" s="288"/>
    </row>
    <row r="130" ht="15.75" customHeight="1">
      <c r="A130" s="127"/>
      <c r="F130" s="1"/>
      <c r="I130" s="359"/>
      <c r="O130" s="282"/>
      <c r="P130" s="288"/>
      <c r="Q130" s="288"/>
      <c r="R130" s="288"/>
      <c r="S130" s="288"/>
      <c r="T130" s="288"/>
    </row>
    <row r="131" ht="15.75" customHeight="1">
      <c r="A131" s="127"/>
      <c r="F131" s="1"/>
      <c r="I131" s="358"/>
      <c r="O131" s="282"/>
      <c r="P131" s="288"/>
      <c r="Q131" s="288"/>
      <c r="R131" s="288"/>
      <c r="S131" s="288"/>
      <c r="T131" s="288"/>
    </row>
    <row r="132" ht="15.75" customHeight="1">
      <c r="A132" s="127"/>
      <c r="F132" s="1"/>
      <c r="I132" s="358"/>
      <c r="O132" s="282"/>
      <c r="P132" s="288"/>
      <c r="Q132" s="288"/>
      <c r="R132" s="288"/>
      <c r="S132" s="288"/>
      <c r="T132" s="288"/>
    </row>
    <row r="133" ht="15.75" customHeight="1">
      <c r="A133" s="127"/>
      <c r="F133" s="1"/>
      <c r="I133" s="358"/>
      <c r="O133" s="282"/>
      <c r="P133" s="288"/>
      <c r="Q133" s="288"/>
      <c r="R133" s="288"/>
      <c r="S133" s="288"/>
      <c r="T133" s="288"/>
    </row>
    <row r="134" ht="15.75" customHeight="1">
      <c r="A134" s="127"/>
      <c r="F134" s="1"/>
      <c r="I134" s="358"/>
      <c r="O134" s="282"/>
      <c r="P134" s="288"/>
      <c r="Q134" s="288"/>
      <c r="R134" s="288"/>
      <c r="S134" s="288"/>
      <c r="T134" s="288"/>
    </row>
    <row r="135" ht="15.75" customHeight="1">
      <c r="A135" s="127"/>
      <c r="F135" s="1"/>
      <c r="I135" s="358"/>
      <c r="O135" s="282"/>
      <c r="P135" s="288"/>
      <c r="Q135" s="288"/>
      <c r="R135" s="288"/>
      <c r="S135" s="288"/>
      <c r="T135" s="288"/>
    </row>
    <row r="136" ht="15.75" customHeight="1">
      <c r="A136" s="127"/>
      <c r="F136" s="1"/>
      <c r="I136" s="358"/>
      <c r="O136" s="282"/>
      <c r="P136" s="288"/>
      <c r="Q136" s="288"/>
      <c r="R136" s="288"/>
      <c r="S136" s="288"/>
      <c r="T136" s="288"/>
    </row>
    <row r="137" ht="15.75" customHeight="1">
      <c r="A137" s="127"/>
      <c r="F137" s="1"/>
      <c r="I137" s="358"/>
      <c r="O137" s="282"/>
      <c r="P137" s="288"/>
      <c r="Q137" s="288"/>
      <c r="R137" s="288"/>
      <c r="S137" s="288"/>
      <c r="T137" s="288"/>
    </row>
    <row r="138" ht="15.75" customHeight="1">
      <c r="A138" s="127"/>
      <c r="F138" s="1"/>
      <c r="I138" s="358"/>
      <c r="O138" s="282"/>
      <c r="P138" s="288"/>
      <c r="Q138" s="288"/>
      <c r="R138" s="288"/>
      <c r="S138" s="288"/>
      <c r="T138" s="288"/>
    </row>
    <row r="139" ht="15.75" customHeight="1">
      <c r="A139" s="127"/>
      <c r="F139" s="1"/>
      <c r="I139" s="358"/>
      <c r="O139" s="282"/>
      <c r="P139" s="288"/>
      <c r="Q139" s="288"/>
      <c r="R139" s="288"/>
      <c r="S139" s="288"/>
      <c r="T139" s="288"/>
    </row>
    <row r="140" ht="15.75" customHeight="1">
      <c r="A140" s="127"/>
      <c r="F140" s="1"/>
      <c r="I140" s="358"/>
      <c r="O140" s="282"/>
      <c r="P140" s="288"/>
      <c r="Q140" s="288"/>
      <c r="R140" s="288"/>
      <c r="S140" s="288"/>
      <c r="T140" s="288"/>
    </row>
    <row r="141" ht="15.75" customHeight="1">
      <c r="A141" s="127"/>
      <c r="F141" s="1"/>
      <c r="I141" s="358"/>
      <c r="O141" s="282"/>
      <c r="P141" s="288"/>
      <c r="Q141" s="288"/>
      <c r="R141" s="288"/>
      <c r="S141" s="288"/>
      <c r="T141" s="288"/>
    </row>
    <row r="142" ht="15.75" customHeight="1">
      <c r="A142" s="127"/>
      <c r="F142" s="1"/>
      <c r="I142" s="358"/>
      <c r="O142" s="282"/>
      <c r="P142" s="288"/>
      <c r="Q142" s="288"/>
      <c r="R142" s="288"/>
      <c r="S142" s="288"/>
      <c r="T142" s="288"/>
    </row>
    <row r="143" ht="15.75" customHeight="1">
      <c r="A143" s="127"/>
      <c r="F143" s="1"/>
      <c r="I143" s="358"/>
      <c r="O143" s="282"/>
      <c r="P143" s="288"/>
      <c r="Q143" s="288"/>
      <c r="R143" s="288"/>
      <c r="S143" s="288"/>
      <c r="T143" s="288"/>
    </row>
    <row r="144" ht="15.75" customHeight="1">
      <c r="A144" s="127"/>
      <c r="F144" s="1"/>
      <c r="I144" s="358"/>
      <c r="O144" s="282"/>
      <c r="P144" s="288"/>
      <c r="Q144" s="288"/>
      <c r="R144" s="288"/>
      <c r="S144" s="288"/>
      <c r="T144" s="288"/>
    </row>
    <row r="145" ht="15.75" customHeight="1">
      <c r="A145" s="127"/>
      <c r="F145" s="1"/>
      <c r="I145" s="358"/>
      <c r="O145" s="282"/>
      <c r="P145" s="288"/>
      <c r="Q145" s="288"/>
      <c r="R145" s="288"/>
      <c r="S145" s="288"/>
      <c r="T145" s="288"/>
    </row>
    <row r="146" ht="15.75" customHeight="1">
      <c r="A146" s="127"/>
      <c r="F146" s="1"/>
      <c r="I146" s="358"/>
      <c r="O146" s="282"/>
      <c r="P146" s="288"/>
      <c r="Q146" s="288"/>
      <c r="R146" s="288"/>
      <c r="S146" s="288"/>
      <c r="T146" s="288"/>
    </row>
    <row r="147" ht="15.75" customHeight="1">
      <c r="A147" s="127"/>
      <c r="F147" s="1"/>
      <c r="I147" s="358"/>
      <c r="O147" s="282"/>
      <c r="P147" s="288"/>
      <c r="Q147" s="288"/>
      <c r="R147" s="288"/>
      <c r="S147" s="288"/>
      <c r="T147" s="288"/>
    </row>
    <row r="148" ht="15.75" customHeight="1">
      <c r="A148" s="127"/>
      <c r="F148" s="1"/>
      <c r="I148" s="358"/>
      <c r="O148" s="282"/>
      <c r="P148" s="288"/>
      <c r="Q148" s="288"/>
      <c r="R148" s="288"/>
      <c r="S148" s="288"/>
      <c r="T148" s="288"/>
    </row>
    <row r="149" ht="15.75" customHeight="1">
      <c r="A149" s="127"/>
      <c r="F149" s="1"/>
      <c r="I149" s="358"/>
      <c r="O149" s="282"/>
      <c r="P149" s="288"/>
      <c r="Q149" s="288"/>
      <c r="R149" s="288"/>
      <c r="S149" s="288"/>
      <c r="T149" s="288"/>
    </row>
    <row r="150" ht="15.75" customHeight="1">
      <c r="A150" s="127"/>
      <c r="F150" s="1"/>
      <c r="I150" s="358"/>
      <c r="O150" s="282"/>
      <c r="P150" s="288"/>
      <c r="Q150" s="288"/>
      <c r="R150" s="288"/>
      <c r="S150" s="288"/>
      <c r="T150" s="288"/>
    </row>
    <row r="151" ht="15.75" customHeight="1">
      <c r="A151" s="127"/>
      <c r="F151" s="1"/>
      <c r="I151" s="358"/>
      <c r="O151" s="282"/>
      <c r="P151" s="288"/>
      <c r="Q151" s="288"/>
      <c r="R151" s="288"/>
      <c r="S151" s="288"/>
      <c r="T151" s="288"/>
    </row>
    <row r="152" ht="15.75" customHeight="1">
      <c r="A152" s="127"/>
      <c r="F152" s="1"/>
      <c r="I152" s="358"/>
      <c r="O152" s="282"/>
      <c r="P152" s="288"/>
      <c r="Q152" s="288"/>
      <c r="R152" s="288"/>
      <c r="S152" s="288"/>
      <c r="T152" s="288"/>
    </row>
    <row r="153" ht="15.75" customHeight="1">
      <c r="A153" s="127"/>
      <c r="F153" s="1"/>
      <c r="I153" s="358"/>
      <c r="O153" s="282"/>
      <c r="P153" s="288"/>
      <c r="Q153" s="288"/>
      <c r="R153" s="288"/>
      <c r="S153" s="288"/>
      <c r="T153" s="288"/>
    </row>
    <row r="154" ht="15.75" customHeight="1">
      <c r="A154" s="127"/>
      <c r="F154" s="1"/>
      <c r="I154" s="358"/>
      <c r="O154" s="282"/>
      <c r="P154" s="288"/>
      <c r="Q154" s="288"/>
      <c r="R154" s="288"/>
      <c r="S154" s="288"/>
      <c r="T154" s="288"/>
    </row>
    <row r="155" ht="15.75" customHeight="1">
      <c r="A155" s="127"/>
      <c r="F155" s="1"/>
      <c r="I155" s="358"/>
      <c r="O155" s="282"/>
      <c r="P155" s="288"/>
      <c r="Q155" s="288"/>
      <c r="R155" s="288"/>
      <c r="S155" s="288"/>
      <c r="T155" s="288"/>
    </row>
    <row r="156" ht="15.75" customHeight="1">
      <c r="A156" s="127"/>
      <c r="F156" s="1"/>
      <c r="I156" s="358"/>
      <c r="O156" s="282"/>
      <c r="P156" s="288"/>
      <c r="Q156" s="288"/>
      <c r="R156" s="288"/>
      <c r="S156" s="288"/>
      <c r="T156" s="288"/>
    </row>
    <row r="157" ht="15.75" customHeight="1">
      <c r="A157" s="127"/>
      <c r="F157" s="1"/>
      <c r="I157" s="358"/>
      <c r="O157" s="282"/>
      <c r="P157" s="288"/>
      <c r="Q157" s="288"/>
      <c r="R157" s="288"/>
      <c r="S157" s="288"/>
      <c r="T157" s="288"/>
    </row>
    <row r="158" ht="15.75" customHeight="1">
      <c r="A158" s="127"/>
      <c r="F158" s="1"/>
      <c r="I158" s="358"/>
      <c r="O158" s="282"/>
      <c r="P158" s="288"/>
      <c r="Q158" s="288"/>
      <c r="R158" s="288"/>
      <c r="S158" s="288"/>
      <c r="T158" s="288"/>
    </row>
    <row r="159" ht="15.75" customHeight="1">
      <c r="A159" s="127"/>
      <c r="F159" s="1"/>
      <c r="I159" s="358"/>
      <c r="O159" s="282"/>
      <c r="P159" s="288"/>
      <c r="Q159" s="288"/>
      <c r="R159" s="288"/>
      <c r="S159" s="288"/>
      <c r="T159" s="288"/>
    </row>
    <row r="160" ht="15.75" customHeight="1">
      <c r="A160" s="127"/>
      <c r="F160" s="1"/>
      <c r="I160" s="358"/>
      <c r="O160" s="282"/>
      <c r="P160" s="288"/>
      <c r="Q160" s="288"/>
      <c r="R160" s="288"/>
      <c r="S160" s="288"/>
      <c r="T160" s="288"/>
    </row>
    <row r="161" ht="15.75" customHeight="1">
      <c r="A161" s="127"/>
      <c r="F161" s="1"/>
      <c r="I161" s="358"/>
      <c r="O161" s="282"/>
      <c r="P161" s="288"/>
      <c r="Q161" s="288"/>
      <c r="R161" s="288"/>
      <c r="S161" s="288"/>
      <c r="T161" s="288"/>
    </row>
    <row r="162" ht="15.75" customHeight="1">
      <c r="A162" s="127"/>
      <c r="F162" s="1"/>
      <c r="I162" s="358"/>
      <c r="O162" s="282"/>
      <c r="P162" s="288"/>
      <c r="Q162" s="288"/>
      <c r="R162" s="288"/>
      <c r="S162" s="288"/>
      <c r="T162" s="288"/>
    </row>
    <row r="163" ht="15.75" customHeight="1">
      <c r="A163" s="127"/>
      <c r="F163" s="1"/>
      <c r="I163" s="358"/>
      <c r="O163" s="282"/>
      <c r="P163" s="288"/>
      <c r="Q163" s="288"/>
      <c r="R163" s="288"/>
      <c r="S163" s="288"/>
      <c r="T163" s="288"/>
    </row>
    <row r="164" ht="15.75" customHeight="1">
      <c r="A164" s="127"/>
      <c r="F164" s="1"/>
      <c r="I164" s="374"/>
      <c r="O164" s="282"/>
      <c r="P164" s="288"/>
      <c r="Q164" s="288"/>
      <c r="R164" s="288"/>
      <c r="S164" s="288"/>
      <c r="T164" s="288"/>
    </row>
    <row r="165" ht="15.75" customHeight="1">
      <c r="A165" s="127"/>
      <c r="F165" s="1"/>
      <c r="I165" s="358"/>
      <c r="O165" s="282"/>
      <c r="P165" s="288"/>
      <c r="Q165" s="288"/>
      <c r="R165" s="288"/>
      <c r="S165" s="288"/>
      <c r="T165" s="288"/>
    </row>
    <row r="166" ht="15.75" customHeight="1">
      <c r="A166" s="127"/>
      <c r="F166" s="1"/>
      <c r="I166" s="358"/>
      <c r="O166" s="282"/>
      <c r="P166" s="288"/>
      <c r="Q166" s="288"/>
      <c r="R166" s="288"/>
      <c r="S166" s="288"/>
      <c r="T166" s="288"/>
    </row>
    <row r="167" ht="15.75" customHeight="1">
      <c r="A167" s="127"/>
      <c r="F167" s="1"/>
      <c r="I167" s="358"/>
      <c r="O167" s="282"/>
      <c r="P167" s="288"/>
      <c r="Q167" s="288"/>
      <c r="R167" s="288"/>
      <c r="S167" s="288"/>
      <c r="T167" s="288"/>
    </row>
    <row r="168" ht="15.75" customHeight="1">
      <c r="A168" s="127"/>
      <c r="F168" s="1"/>
      <c r="I168" s="375"/>
      <c r="O168" s="282"/>
      <c r="P168" s="288"/>
      <c r="Q168" s="288"/>
      <c r="R168" s="288"/>
      <c r="S168" s="288"/>
      <c r="T168" s="288"/>
    </row>
    <row r="169" ht="15.75" customHeight="1">
      <c r="A169" s="127"/>
      <c r="F169" s="1"/>
      <c r="I169" s="375"/>
      <c r="O169" s="282"/>
      <c r="P169" s="288"/>
      <c r="Q169" s="288"/>
      <c r="R169" s="288"/>
      <c r="S169" s="288"/>
      <c r="T169" s="288"/>
    </row>
    <row r="170" ht="15.75" customHeight="1">
      <c r="A170" s="127"/>
      <c r="F170" s="1"/>
      <c r="I170" s="375"/>
      <c r="O170" s="282"/>
      <c r="P170" s="288"/>
      <c r="Q170" s="288"/>
      <c r="R170" s="288"/>
      <c r="S170" s="288"/>
      <c r="T170" s="288"/>
    </row>
    <row r="171" ht="15.75" customHeight="1">
      <c r="A171" s="127"/>
      <c r="F171" s="1"/>
      <c r="I171" s="375"/>
      <c r="O171" s="282"/>
      <c r="P171" s="288"/>
      <c r="Q171" s="288"/>
      <c r="R171" s="288"/>
      <c r="S171" s="288"/>
      <c r="T171" s="288"/>
    </row>
    <row r="172" ht="15.75" customHeight="1">
      <c r="A172" s="127"/>
      <c r="F172" s="1"/>
      <c r="I172" s="375"/>
      <c r="O172" s="282"/>
      <c r="P172" s="288"/>
      <c r="Q172" s="288"/>
      <c r="R172" s="288"/>
      <c r="S172" s="288"/>
      <c r="T172" s="288"/>
    </row>
    <row r="173" ht="15.75" customHeight="1">
      <c r="A173" s="127"/>
      <c r="F173" s="1"/>
      <c r="I173" s="375"/>
      <c r="O173" s="282"/>
      <c r="P173" s="288"/>
      <c r="Q173" s="288"/>
      <c r="R173" s="288"/>
      <c r="S173" s="288"/>
      <c r="T173" s="288"/>
    </row>
    <row r="174" ht="15.75" customHeight="1">
      <c r="A174" s="127"/>
      <c r="F174" s="1"/>
      <c r="I174" s="375"/>
      <c r="O174" s="282"/>
      <c r="P174" s="288"/>
      <c r="Q174" s="288"/>
      <c r="R174" s="288"/>
      <c r="S174" s="288"/>
      <c r="T174" s="288"/>
    </row>
    <row r="175" ht="15.75" customHeight="1">
      <c r="A175" s="127"/>
      <c r="F175" s="1"/>
      <c r="I175" s="376"/>
      <c r="O175" s="282"/>
      <c r="P175" s="288"/>
      <c r="Q175" s="288"/>
      <c r="R175" s="288"/>
      <c r="S175" s="288"/>
      <c r="T175" s="288"/>
    </row>
    <row r="176" ht="15.75" customHeight="1">
      <c r="A176" s="127"/>
      <c r="F176" s="1"/>
      <c r="I176" s="374"/>
      <c r="O176" s="282"/>
      <c r="P176" s="288"/>
      <c r="Q176" s="288"/>
      <c r="R176" s="288"/>
      <c r="S176" s="288"/>
      <c r="T176" s="288"/>
    </row>
    <row r="177" ht="15.75" customHeight="1">
      <c r="A177" s="127"/>
      <c r="F177" s="1"/>
      <c r="I177" s="356"/>
      <c r="O177" s="282"/>
      <c r="P177" s="288"/>
      <c r="Q177" s="288"/>
      <c r="R177" s="288"/>
      <c r="S177" s="288"/>
      <c r="T177" s="288"/>
    </row>
    <row r="178" ht="15.75" customHeight="1">
      <c r="A178" s="127"/>
      <c r="F178" s="1"/>
      <c r="I178" s="356"/>
      <c r="O178" s="282"/>
      <c r="P178" s="288"/>
      <c r="Q178" s="288"/>
      <c r="R178" s="288"/>
      <c r="S178" s="288"/>
      <c r="T178" s="288"/>
    </row>
    <row r="179" ht="15.75" customHeight="1">
      <c r="A179" s="127"/>
      <c r="F179" s="1"/>
      <c r="O179" s="282"/>
      <c r="P179" s="288"/>
      <c r="Q179" s="288"/>
      <c r="R179" s="288"/>
      <c r="S179" s="288"/>
      <c r="T179" s="288"/>
    </row>
    <row r="180" ht="15.75" customHeight="1">
      <c r="A180" s="127"/>
      <c r="F180" s="1"/>
      <c r="I180" s="357"/>
      <c r="O180" s="282"/>
      <c r="P180" s="288"/>
      <c r="Q180" s="288"/>
      <c r="R180" s="288"/>
      <c r="S180" s="288"/>
      <c r="T180" s="288"/>
    </row>
    <row r="181" ht="15.75" customHeight="1">
      <c r="A181" s="127"/>
      <c r="F181" s="1"/>
      <c r="I181" s="358"/>
      <c r="O181" s="282"/>
      <c r="P181" s="288"/>
      <c r="Q181" s="288"/>
      <c r="R181" s="288"/>
      <c r="S181" s="288"/>
      <c r="T181" s="288"/>
    </row>
    <row r="182" ht="15.75" customHeight="1">
      <c r="A182" s="127"/>
      <c r="F182" s="1"/>
      <c r="I182" s="359"/>
      <c r="O182" s="282"/>
      <c r="P182" s="288"/>
      <c r="Q182" s="288"/>
      <c r="R182" s="288"/>
      <c r="S182" s="288"/>
      <c r="T182" s="288"/>
    </row>
    <row r="183" ht="15.75" customHeight="1">
      <c r="A183" s="127"/>
      <c r="F183" s="1"/>
      <c r="I183" s="360"/>
      <c r="O183" s="282"/>
      <c r="P183" s="288"/>
      <c r="Q183" s="288"/>
      <c r="R183" s="288"/>
      <c r="S183" s="288"/>
      <c r="T183" s="288"/>
    </row>
    <row r="184" ht="15.75" customHeight="1">
      <c r="A184" s="127"/>
      <c r="F184" s="1"/>
      <c r="I184" s="359"/>
      <c r="O184" s="282"/>
      <c r="P184" s="288"/>
      <c r="Q184" s="288"/>
      <c r="R184" s="288"/>
      <c r="S184" s="288"/>
      <c r="T184" s="288"/>
    </row>
    <row r="185" ht="15.75" customHeight="1">
      <c r="A185" s="127"/>
      <c r="F185" s="1"/>
      <c r="I185" s="361"/>
      <c r="O185" s="282"/>
      <c r="P185" s="288"/>
      <c r="Q185" s="288"/>
      <c r="R185" s="288"/>
      <c r="S185" s="288"/>
      <c r="T185" s="288"/>
    </row>
    <row r="186" ht="15.75" customHeight="1">
      <c r="A186" s="127"/>
      <c r="F186" s="1"/>
      <c r="I186" s="362"/>
      <c r="O186" s="282"/>
      <c r="P186" s="288"/>
      <c r="Q186" s="288"/>
      <c r="R186" s="288"/>
      <c r="S186" s="288"/>
      <c r="T186" s="288"/>
    </row>
    <row r="187" ht="15.75" customHeight="1">
      <c r="A187" s="127"/>
      <c r="F187" s="1"/>
      <c r="I187" s="141"/>
      <c r="O187" s="282"/>
      <c r="P187" s="288"/>
      <c r="Q187" s="288"/>
      <c r="R187" s="288"/>
      <c r="S187" s="288"/>
      <c r="T187" s="288"/>
    </row>
    <row r="188" ht="15.75" customHeight="1">
      <c r="A188" s="127"/>
      <c r="F188" s="1"/>
      <c r="I188" s="359"/>
      <c r="O188" s="282"/>
      <c r="P188" s="288"/>
      <c r="Q188" s="288"/>
      <c r="R188" s="288"/>
      <c r="S188" s="288"/>
      <c r="T188" s="288"/>
    </row>
    <row r="189" ht="15.75" customHeight="1">
      <c r="A189" s="127"/>
      <c r="F189" s="1"/>
      <c r="I189" s="358"/>
      <c r="O189" s="282"/>
      <c r="P189" s="288"/>
      <c r="Q189" s="288"/>
      <c r="R189" s="288"/>
      <c r="S189" s="288"/>
      <c r="T189" s="288"/>
    </row>
    <row r="190" ht="15.75" customHeight="1">
      <c r="A190" s="127"/>
      <c r="F190" s="1"/>
      <c r="I190" s="358"/>
      <c r="O190" s="282"/>
      <c r="P190" s="288"/>
      <c r="Q190" s="288"/>
      <c r="R190" s="288"/>
      <c r="S190" s="288"/>
      <c r="T190" s="288"/>
    </row>
    <row r="191" ht="15.75" customHeight="1">
      <c r="A191" s="127"/>
      <c r="F191" s="1"/>
      <c r="I191" s="358"/>
      <c r="O191" s="282"/>
      <c r="P191" s="288"/>
      <c r="Q191" s="288"/>
      <c r="R191" s="288"/>
      <c r="S191" s="288"/>
      <c r="T191" s="288"/>
    </row>
    <row r="192" ht="15.75" customHeight="1">
      <c r="A192" s="127"/>
      <c r="F192" s="1"/>
      <c r="I192" s="358"/>
      <c r="O192" s="282"/>
      <c r="P192" s="288"/>
      <c r="Q192" s="288"/>
      <c r="R192" s="288"/>
      <c r="S192" s="288"/>
      <c r="T192" s="288"/>
    </row>
    <row r="193" ht="15.75" customHeight="1">
      <c r="A193" s="127"/>
      <c r="F193" s="1"/>
      <c r="I193" s="358"/>
      <c r="O193" s="282"/>
      <c r="P193" s="288"/>
      <c r="Q193" s="288"/>
      <c r="R193" s="288"/>
      <c r="S193" s="288"/>
      <c r="T193" s="288"/>
    </row>
    <row r="194" ht="15.75" customHeight="1">
      <c r="A194" s="127"/>
      <c r="F194" s="1"/>
      <c r="I194" s="358"/>
      <c r="O194" s="282"/>
      <c r="P194" s="288"/>
      <c r="Q194" s="288"/>
      <c r="R194" s="288"/>
      <c r="S194" s="288"/>
      <c r="T194" s="288"/>
    </row>
    <row r="195" ht="15.75" customHeight="1">
      <c r="A195" s="127"/>
      <c r="F195" s="1"/>
      <c r="I195" s="358"/>
      <c r="O195" s="282"/>
      <c r="P195" s="288"/>
      <c r="Q195" s="288"/>
      <c r="R195" s="288"/>
      <c r="S195" s="288"/>
      <c r="T195" s="288"/>
    </row>
    <row r="196" ht="15.75" customHeight="1">
      <c r="A196" s="127"/>
      <c r="F196" s="1"/>
      <c r="I196" s="358"/>
      <c r="O196" s="282"/>
      <c r="P196" s="288"/>
      <c r="Q196" s="288"/>
      <c r="R196" s="288"/>
      <c r="S196" s="288"/>
      <c r="T196" s="288"/>
    </row>
    <row r="197" ht="15.75" customHeight="1">
      <c r="A197" s="127"/>
      <c r="F197" s="1"/>
      <c r="I197" s="358"/>
      <c r="O197" s="282"/>
      <c r="P197" s="288"/>
      <c r="Q197" s="288"/>
      <c r="R197" s="288"/>
      <c r="S197" s="288"/>
      <c r="T197" s="288"/>
    </row>
    <row r="198" ht="15.75" customHeight="1">
      <c r="A198" s="127"/>
      <c r="F198" s="1"/>
      <c r="I198" s="358"/>
      <c r="O198" s="282"/>
      <c r="P198" s="288"/>
      <c r="Q198" s="288"/>
      <c r="R198" s="288"/>
      <c r="S198" s="288"/>
      <c r="T198" s="288"/>
    </row>
    <row r="199" ht="15.75" customHeight="1">
      <c r="A199" s="127"/>
      <c r="F199" s="1"/>
      <c r="I199" s="358"/>
      <c r="O199" s="282"/>
      <c r="P199" s="288"/>
      <c r="Q199" s="288"/>
      <c r="R199" s="288"/>
      <c r="S199" s="288"/>
      <c r="T199" s="288"/>
    </row>
    <row r="200" ht="15.75" customHeight="1">
      <c r="A200" s="127"/>
      <c r="F200" s="1"/>
      <c r="I200" s="358"/>
      <c r="O200" s="282"/>
      <c r="P200" s="288"/>
      <c r="Q200" s="288"/>
      <c r="R200" s="288"/>
      <c r="S200" s="288"/>
      <c r="T200" s="288"/>
    </row>
    <row r="201" ht="15.75" customHeight="1">
      <c r="A201" s="127"/>
      <c r="F201" s="1"/>
      <c r="I201" s="358"/>
      <c r="O201" s="282"/>
      <c r="P201" s="288"/>
      <c r="Q201" s="288"/>
      <c r="R201" s="288"/>
      <c r="S201" s="288"/>
      <c r="T201" s="288"/>
    </row>
    <row r="202" ht="15.75" customHeight="1">
      <c r="A202" s="127"/>
      <c r="F202" s="1"/>
      <c r="I202" s="358"/>
      <c r="O202" s="282"/>
      <c r="P202" s="288"/>
      <c r="Q202" s="288"/>
      <c r="R202" s="288"/>
      <c r="S202" s="288"/>
      <c r="T202" s="288"/>
    </row>
    <row r="203" ht="15.75" customHeight="1">
      <c r="A203" s="127"/>
      <c r="F203" s="1"/>
      <c r="I203" s="358"/>
      <c r="O203" s="282"/>
      <c r="P203" s="288"/>
      <c r="Q203" s="288"/>
      <c r="R203" s="288"/>
      <c r="S203" s="288"/>
      <c r="T203" s="288"/>
    </row>
    <row r="204" ht="15.75" customHeight="1">
      <c r="A204" s="127"/>
      <c r="F204" s="1"/>
      <c r="I204" s="358"/>
      <c r="O204" s="282"/>
      <c r="P204" s="288"/>
      <c r="Q204" s="288"/>
      <c r="R204" s="288"/>
      <c r="S204" s="288"/>
      <c r="T204" s="288"/>
    </row>
    <row r="205" ht="15.75" customHeight="1">
      <c r="A205" s="127"/>
      <c r="F205" s="1"/>
      <c r="I205" s="358"/>
      <c r="O205" s="282"/>
      <c r="P205" s="288"/>
      <c r="Q205" s="288"/>
      <c r="R205" s="288"/>
      <c r="S205" s="288"/>
      <c r="T205" s="288"/>
    </row>
    <row r="206" ht="15.75" customHeight="1">
      <c r="A206" s="127"/>
      <c r="F206" s="1"/>
      <c r="I206" s="358"/>
      <c r="O206" s="282"/>
      <c r="P206" s="288"/>
      <c r="Q206" s="288"/>
      <c r="R206" s="288"/>
      <c r="S206" s="288"/>
      <c r="T206" s="288"/>
    </row>
    <row r="207" ht="15.75" customHeight="1">
      <c r="A207" s="127"/>
      <c r="F207" s="1"/>
      <c r="I207" s="358"/>
      <c r="O207" s="282"/>
      <c r="P207" s="288"/>
      <c r="Q207" s="288"/>
      <c r="R207" s="288"/>
      <c r="S207" s="288"/>
      <c r="T207" s="288"/>
    </row>
    <row r="208" ht="15.75" customHeight="1">
      <c r="A208" s="127"/>
      <c r="F208" s="1"/>
      <c r="I208" s="358"/>
      <c r="O208" s="282"/>
      <c r="P208" s="288"/>
      <c r="Q208" s="288"/>
      <c r="R208" s="288"/>
      <c r="S208" s="288"/>
      <c r="T208" s="288"/>
    </row>
    <row r="209" ht="15.75" customHeight="1">
      <c r="A209" s="127"/>
      <c r="F209" s="1"/>
      <c r="I209" s="358"/>
      <c r="O209" s="282"/>
      <c r="P209" s="288"/>
      <c r="Q209" s="288"/>
      <c r="R209" s="288"/>
      <c r="S209" s="288"/>
      <c r="T209" s="288"/>
    </row>
    <row r="210" ht="15.75" customHeight="1">
      <c r="A210" s="127"/>
      <c r="F210" s="1"/>
      <c r="I210" s="358"/>
      <c r="O210" s="282"/>
      <c r="P210" s="288"/>
      <c r="Q210" s="288"/>
      <c r="R210" s="288"/>
      <c r="S210" s="288"/>
      <c r="T210" s="288"/>
    </row>
    <row r="211" ht="15.75" customHeight="1">
      <c r="A211" s="127"/>
      <c r="F211" s="1"/>
      <c r="I211" s="358"/>
      <c r="O211" s="282"/>
      <c r="P211" s="288"/>
      <c r="Q211" s="288"/>
      <c r="R211" s="288"/>
      <c r="S211" s="288"/>
      <c r="T211" s="288"/>
    </row>
    <row r="212" ht="15.75" customHeight="1">
      <c r="A212" s="127"/>
      <c r="F212" s="1"/>
      <c r="I212" s="358"/>
      <c r="O212" s="282"/>
      <c r="P212" s="288"/>
      <c r="Q212" s="288"/>
      <c r="R212" s="288"/>
      <c r="S212" s="288"/>
      <c r="T212" s="288"/>
    </row>
    <row r="213" ht="15.75" customHeight="1">
      <c r="A213" s="127"/>
      <c r="F213" s="1"/>
      <c r="I213" s="358"/>
      <c r="O213" s="282"/>
      <c r="P213" s="288"/>
      <c r="Q213" s="288"/>
      <c r="R213" s="288"/>
      <c r="S213" s="288"/>
      <c r="T213" s="288"/>
    </row>
    <row r="214" ht="15.75" customHeight="1">
      <c r="A214" s="127"/>
      <c r="F214" s="1"/>
      <c r="I214" s="358"/>
      <c r="O214" s="282"/>
      <c r="P214" s="288"/>
      <c r="Q214" s="288"/>
      <c r="R214" s="288"/>
      <c r="S214" s="288"/>
      <c r="T214" s="288"/>
    </row>
    <row r="215" ht="15.75" customHeight="1">
      <c r="A215" s="127"/>
      <c r="F215" s="1"/>
      <c r="I215" s="358"/>
      <c r="O215" s="282"/>
      <c r="P215" s="288"/>
      <c r="Q215" s="288"/>
      <c r="R215" s="288"/>
      <c r="S215" s="288"/>
      <c r="T215" s="288"/>
    </row>
    <row r="216" ht="15.75" customHeight="1">
      <c r="A216" s="127"/>
      <c r="F216" s="1"/>
      <c r="I216" s="358"/>
      <c r="O216" s="282"/>
      <c r="P216" s="288"/>
      <c r="Q216" s="288"/>
      <c r="R216" s="288"/>
      <c r="S216" s="288"/>
      <c r="T216" s="288"/>
    </row>
    <row r="217" ht="15.75" customHeight="1">
      <c r="A217" s="127"/>
      <c r="F217" s="1"/>
      <c r="I217" s="358"/>
      <c r="O217" s="282"/>
      <c r="P217" s="288"/>
      <c r="Q217" s="288"/>
      <c r="R217" s="288"/>
      <c r="S217" s="288"/>
      <c r="T217" s="288"/>
    </row>
    <row r="218" ht="15.75" customHeight="1">
      <c r="A218" s="127"/>
      <c r="F218" s="1"/>
      <c r="I218" s="358"/>
      <c r="O218" s="282"/>
      <c r="P218" s="288"/>
      <c r="Q218" s="288"/>
      <c r="R218" s="288"/>
      <c r="S218" s="288"/>
      <c r="T218" s="288"/>
    </row>
    <row r="219" ht="15.75" customHeight="1">
      <c r="A219" s="127"/>
      <c r="F219" s="1"/>
      <c r="I219" s="358"/>
      <c r="O219" s="282"/>
      <c r="P219" s="288"/>
      <c r="Q219" s="288"/>
      <c r="R219" s="288"/>
      <c r="S219" s="288"/>
      <c r="T219" s="288"/>
    </row>
    <row r="220" ht="15.75" customHeight="1">
      <c r="A220" s="127"/>
      <c r="F220" s="1"/>
      <c r="I220" s="358"/>
      <c r="O220" s="282"/>
      <c r="P220" s="288"/>
      <c r="Q220" s="288"/>
      <c r="R220" s="288"/>
      <c r="S220" s="288"/>
      <c r="T220" s="288"/>
    </row>
    <row r="221" ht="15.75" customHeight="1">
      <c r="A221" s="127"/>
      <c r="F221" s="1"/>
      <c r="I221" s="358"/>
      <c r="O221" s="282"/>
      <c r="P221" s="288"/>
      <c r="Q221" s="288"/>
      <c r="R221" s="288"/>
      <c r="S221" s="288"/>
      <c r="T221" s="288"/>
    </row>
    <row r="222" ht="15.75" customHeight="1">
      <c r="A222" s="127"/>
      <c r="F222" s="1"/>
      <c r="I222" s="374"/>
      <c r="O222" s="282"/>
      <c r="P222" s="288"/>
      <c r="Q222" s="288"/>
      <c r="R222" s="288"/>
      <c r="S222" s="288"/>
      <c r="T222" s="288"/>
    </row>
    <row r="223" ht="15.75" customHeight="1">
      <c r="A223" s="127"/>
      <c r="F223" s="1"/>
      <c r="I223" s="358"/>
      <c r="O223" s="282"/>
      <c r="P223" s="288"/>
      <c r="Q223" s="288"/>
      <c r="R223" s="288"/>
      <c r="S223" s="288"/>
      <c r="T223" s="288"/>
    </row>
    <row r="224" ht="15.75" customHeight="1">
      <c r="A224" s="127"/>
      <c r="F224" s="1"/>
      <c r="I224" s="358"/>
      <c r="O224" s="282"/>
      <c r="P224" s="288"/>
      <c r="Q224" s="288"/>
      <c r="R224" s="288"/>
      <c r="S224" s="288"/>
      <c r="T224" s="288"/>
    </row>
    <row r="225" ht="15.75" customHeight="1">
      <c r="A225" s="127"/>
      <c r="F225" s="1"/>
      <c r="I225" s="358"/>
      <c r="O225" s="282"/>
      <c r="P225" s="288"/>
      <c r="Q225" s="288"/>
      <c r="R225" s="288"/>
      <c r="S225" s="288"/>
      <c r="T225" s="288"/>
    </row>
    <row r="226" ht="15.75" customHeight="1">
      <c r="A226" s="127"/>
      <c r="F226" s="1"/>
      <c r="I226" s="375"/>
      <c r="O226" s="282"/>
      <c r="P226" s="288"/>
      <c r="Q226" s="288"/>
      <c r="R226" s="288"/>
      <c r="S226" s="288"/>
      <c r="T226" s="288"/>
    </row>
    <row r="227" ht="15.75" customHeight="1">
      <c r="A227" s="127"/>
      <c r="F227" s="1"/>
      <c r="I227" s="375"/>
      <c r="O227" s="282"/>
      <c r="P227" s="288"/>
      <c r="Q227" s="288"/>
      <c r="R227" s="288"/>
      <c r="S227" s="288"/>
      <c r="T227" s="288"/>
    </row>
    <row r="228" ht="15.75" customHeight="1">
      <c r="A228" s="127"/>
      <c r="F228" s="1"/>
      <c r="I228" s="375"/>
      <c r="O228" s="282"/>
      <c r="P228" s="288"/>
      <c r="Q228" s="288"/>
      <c r="R228" s="288"/>
      <c r="S228" s="288"/>
      <c r="T228" s="288"/>
    </row>
    <row r="229" ht="15.75" customHeight="1">
      <c r="A229" s="127"/>
      <c r="F229" s="1"/>
      <c r="I229" s="375"/>
      <c r="O229" s="282"/>
      <c r="P229" s="288"/>
      <c r="Q229" s="288"/>
      <c r="R229" s="288"/>
      <c r="S229" s="288"/>
      <c r="T229" s="288"/>
    </row>
    <row r="230" ht="15.75" customHeight="1">
      <c r="A230" s="127"/>
      <c r="F230" s="1"/>
      <c r="I230" s="375"/>
      <c r="O230" s="282"/>
      <c r="P230" s="288"/>
      <c r="Q230" s="288"/>
      <c r="R230" s="288"/>
      <c r="S230" s="288"/>
      <c r="T230" s="288"/>
    </row>
    <row r="231" ht="15.75" customHeight="1">
      <c r="A231" s="127"/>
      <c r="F231" s="1"/>
      <c r="I231" s="375"/>
      <c r="O231" s="282"/>
      <c r="P231" s="288"/>
      <c r="Q231" s="288"/>
      <c r="R231" s="288"/>
      <c r="S231" s="288"/>
      <c r="T231" s="288"/>
    </row>
    <row r="232" ht="15.75" customHeight="1">
      <c r="A232" s="127"/>
      <c r="F232" s="1"/>
      <c r="I232" s="375"/>
      <c r="O232" s="282"/>
      <c r="P232" s="288"/>
      <c r="Q232" s="288"/>
      <c r="R232" s="288"/>
      <c r="S232" s="288"/>
      <c r="T232" s="288"/>
    </row>
    <row r="233" ht="15.75" customHeight="1">
      <c r="A233" s="127"/>
      <c r="F233" s="1"/>
      <c r="I233" s="376"/>
      <c r="O233" s="282"/>
      <c r="P233" s="288"/>
      <c r="Q233" s="288"/>
      <c r="R233" s="288"/>
      <c r="S233" s="288"/>
      <c r="T233" s="288"/>
    </row>
    <row r="234" ht="15.75" customHeight="1">
      <c r="A234" s="127"/>
      <c r="F234" s="1"/>
      <c r="I234" s="374"/>
      <c r="O234" s="282"/>
      <c r="P234" s="288"/>
      <c r="Q234" s="288"/>
      <c r="R234" s="288"/>
      <c r="S234" s="288"/>
      <c r="T234" s="288"/>
    </row>
    <row r="235" ht="15.75" customHeight="1">
      <c r="A235" s="127"/>
      <c r="F235" s="1"/>
      <c r="I235" s="356"/>
      <c r="O235" s="282"/>
      <c r="P235" s="288"/>
      <c r="Q235" s="288"/>
      <c r="R235" s="288"/>
      <c r="S235" s="288"/>
      <c r="T235" s="288"/>
    </row>
    <row r="236" ht="15.75" customHeight="1">
      <c r="A236" s="127"/>
      <c r="F236" s="1"/>
      <c r="I236" s="356"/>
      <c r="O236" s="282"/>
      <c r="P236" s="288"/>
      <c r="Q236" s="288"/>
      <c r="R236" s="288"/>
      <c r="S236" s="288"/>
      <c r="T236" s="288"/>
    </row>
    <row r="237" ht="15.75" customHeight="1">
      <c r="A237" s="127"/>
      <c r="F237" s="1"/>
      <c r="O237" s="282"/>
      <c r="P237" s="288"/>
      <c r="Q237" s="288"/>
      <c r="R237" s="288"/>
      <c r="S237" s="288"/>
      <c r="T237" s="288"/>
    </row>
    <row r="238" ht="15.75" customHeight="1">
      <c r="A238" s="127"/>
      <c r="F238" s="1"/>
      <c r="I238" s="357"/>
      <c r="O238" s="282"/>
      <c r="P238" s="288"/>
      <c r="Q238" s="288"/>
      <c r="R238" s="288"/>
      <c r="S238" s="288"/>
      <c r="T238" s="288"/>
    </row>
    <row r="239" ht="15.75" customHeight="1">
      <c r="A239" s="127"/>
      <c r="F239" s="1"/>
      <c r="I239" s="358"/>
      <c r="O239" s="282"/>
      <c r="P239" s="288"/>
      <c r="Q239" s="288"/>
      <c r="R239" s="288"/>
      <c r="S239" s="288"/>
      <c r="T239" s="288"/>
    </row>
    <row r="240" ht="15.75" customHeight="1">
      <c r="A240" s="127"/>
      <c r="F240" s="1"/>
      <c r="I240" s="359"/>
      <c r="O240" s="282"/>
      <c r="P240" s="288"/>
      <c r="Q240" s="288"/>
      <c r="R240" s="288"/>
      <c r="S240" s="288"/>
      <c r="T240" s="288"/>
    </row>
    <row r="241" ht="15.75" customHeight="1">
      <c r="A241" s="127"/>
      <c r="F241" s="1"/>
      <c r="I241" s="360"/>
      <c r="O241" s="282"/>
      <c r="P241" s="288"/>
      <c r="Q241" s="288"/>
      <c r="R241" s="288"/>
      <c r="S241" s="288"/>
      <c r="T241" s="288"/>
    </row>
    <row r="242" ht="15.75" customHeight="1">
      <c r="A242" s="127"/>
      <c r="F242" s="1"/>
      <c r="I242" s="359"/>
      <c r="O242" s="282"/>
      <c r="P242" s="288"/>
      <c r="Q242" s="288"/>
      <c r="R242" s="288"/>
      <c r="S242" s="288"/>
      <c r="T242" s="288"/>
    </row>
    <row r="243" ht="15.75" customHeight="1">
      <c r="A243" s="127"/>
      <c r="F243" s="1"/>
      <c r="I243" s="361"/>
      <c r="O243" s="282"/>
      <c r="P243" s="288"/>
      <c r="Q243" s="288"/>
      <c r="R243" s="288"/>
      <c r="S243" s="288"/>
      <c r="T243" s="288"/>
    </row>
    <row r="244" ht="15.75" customHeight="1">
      <c r="A244" s="127"/>
      <c r="F244" s="1"/>
      <c r="I244" s="362"/>
      <c r="O244" s="282"/>
      <c r="P244" s="288"/>
      <c r="Q244" s="288"/>
      <c r="R244" s="288"/>
      <c r="S244" s="288"/>
      <c r="T244" s="288"/>
    </row>
    <row r="245" ht="15.75" customHeight="1">
      <c r="A245" s="127"/>
      <c r="F245" s="1"/>
      <c r="I245" s="141"/>
      <c r="O245" s="282"/>
      <c r="P245" s="288"/>
      <c r="Q245" s="288"/>
      <c r="R245" s="288"/>
      <c r="S245" s="288"/>
      <c r="T245" s="288"/>
    </row>
    <row r="246" ht="15.75" customHeight="1">
      <c r="A246" s="127"/>
      <c r="F246" s="1"/>
      <c r="I246" s="359"/>
      <c r="O246" s="282"/>
      <c r="P246" s="288"/>
      <c r="Q246" s="288"/>
      <c r="R246" s="288"/>
      <c r="S246" s="288"/>
      <c r="T246" s="288"/>
    </row>
    <row r="247" ht="15.75" customHeight="1">
      <c r="A247" s="127"/>
      <c r="F247" s="1"/>
      <c r="I247" s="358"/>
      <c r="O247" s="282"/>
      <c r="P247" s="288"/>
      <c r="Q247" s="288"/>
      <c r="R247" s="288"/>
      <c r="S247" s="288"/>
      <c r="T247" s="288"/>
    </row>
    <row r="248" ht="15.75" customHeight="1">
      <c r="A248" s="127"/>
      <c r="F248" s="1"/>
      <c r="I248" s="358"/>
      <c r="O248" s="282"/>
      <c r="P248" s="288"/>
      <c r="Q248" s="288"/>
      <c r="R248" s="288"/>
      <c r="S248" s="288"/>
      <c r="T248" s="288"/>
    </row>
    <row r="249" ht="15.75" customHeight="1">
      <c r="A249" s="127"/>
      <c r="F249" s="1"/>
      <c r="I249" s="358"/>
      <c r="O249" s="282"/>
      <c r="P249" s="288"/>
      <c r="Q249" s="288"/>
      <c r="R249" s="288"/>
      <c r="S249" s="288"/>
      <c r="T249" s="288"/>
    </row>
    <row r="250" ht="15.75" customHeight="1">
      <c r="A250" s="127"/>
      <c r="F250" s="1"/>
      <c r="I250" s="358"/>
      <c r="O250" s="282"/>
      <c r="P250" s="288"/>
      <c r="Q250" s="288"/>
      <c r="R250" s="288"/>
      <c r="S250" s="288"/>
      <c r="T250" s="288"/>
    </row>
    <row r="251" ht="15.75" customHeight="1">
      <c r="A251" s="127"/>
      <c r="F251" s="1"/>
      <c r="I251" s="358"/>
      <c r="O251" s="282"/>
      <c r="P251" s="288"/>
      <c r="Q251" s="288"/>
      <c r="R251" s="288"/>
      <c r="S251" s="288"/>
      <c r="T251" s="288"/>
    </row>
    <row r="252" ht="15.75" customHeight="1">
      <c r="A252" s="127"/>
      <c r="F252" s="1"/>
      <c r="I252" s="358"/>
      <c r="O252" s="282"/>
      <c r="P252" s="288"/>
      <c r="Q252" s="288"/>
      <c r="R252" s="288"/>
      <c r="S252" s="288"/>
      <c r="T252" s="288"/>
    </row>
    <row r="253" ht="15.75" customHeight="1">
      <c r="A253" s="127"/>
      <c r="F253" s="1"/>
      <c r="I253" s="358"/>
      <c r="O253" s="282"/>
      <c r="P253" s="288"/>
      <c r="Q253" s="288"/>
      <c r="R253" s="288"/>
      <c r="S253" s="288"/>
      <c r="T253" s="288"/>
    </row>
    <row r="254" ht="15.75" customHeight="1">
      <c r="A254" s="127"/>
      <c r="F254" s="1"/>
      <c r="I254" s="358"/>
      <c r="O254" s="282"/>
      <c r="P254" s="288"/>
      <c r="Q254" s="288"/>
      <c r="R254" s="288"/>
      <c r="S254" s="288"/>
      <c r="T254" s="288"/>
    </row>
    <row r="255" ht="15.75" customHeight="1">
      <c r="A255" s="127"/>
      <c r="F255" s="1"/>
      <c r="I255" s="358"/>
      <c r="O255" s="282"/>
      <c r="P255" s="288"/>
      <c r="Q255" s="288"/>
      <c r="R255" s="288"/>
      <c r="S255" s="288"/>
      <c r="T255" s="288"/>
    </row>
    <row r="256" ht="15.75" customHeight="1">
      <c r="A256" s="127"/>
      <c r="F256" s="1"/>
      <c r="I256" s="358"/>
      <c r="O256" s="282"/>
      <c r="P256" s="288"/>
      <c r="Q256" s="288"/>
      <c r="R256" s="288"/>
      <c r="S256" s="288"/>
      <c r="T256" s="288"/>
    </row>
    <row r="257" ht="15.75" customHeight="1">
      <c r="A257" s="127"/>
      <c r="F257" s="1"/>
      <c r="I257" s="358"/>
      <c r="O257" s="282"/>
      <c r="P257" s="288"/>
      <c r="Q257" s="288"/>
      <c r="R257" s="288"/>
      <c r="S257" s="288"/>
      <c r="T257" s="288"/>
    </row>
    <row r="258" ht="15.75" customHeight="1">
      <c r="A258" s="127"/>
      <c r="F258" s="1"/>
      <c r="I258" s="358"/>
      <c r="O258" s="282"/>
      <c r="P258" s="288"/>
      <c r="Q258" s="288"/>
      <c r="R258" s="288"/>
      <c r="S258" s="288"/>
      <c r="T258" s="288"/>
    </row>
    <row r="259" ht="15.75" customHeight="1">
      <c r="A259" s="127"/>
      <c r="F259" s="1"/>
      <c r="I259" s="358"/>
      <c r="O259" s="282"/>
      <c r="P259" s="288"/>
      <c r="Q259" s="288"/>
      <c r="R259" s="288"/>
      <c r="S259" s="288"/>
      <c r="T259" s="288"/>
    </row>
    <row r="260" ht="15.75" customHeight="1">
      <c r="A260" s="127"/>
      <c r="F260" s="1"/>
      <c r="I260" s="358"/>
      <c r="O260" s="282"/>
      <c r="P260" s="288"/>
      <c r="Q260" s="288"/>
      <c r="R260" s="288"/>
      <c r="S260" s="288"/>
      <c r="T260" s="288"/>
    </row>
    <row r="261" ht="15.75" customHeight="1">
      <c r="A261" s="127"/>
      <c r="F261" s="1"/>
      <c r="I261" s="358"/>
      <c r="O261" s="282"/>
      <c r="P261" s="288"/>
      <c r="Q261" s="288"/>
      <c r="R261" s="288"/>
      <c r="S261" s="288"/>
      <c r="T261" s="288"/>
    </row>
    <row r="262" ht="15.75" customHeight="1">
      <c r="A262" s="127"/>
      <c r="F262" s="1"/>
      <c r="I262" s="358"/>
      <c r="O262" s="282"/>
      <c r="P262" s="288"/>
      <c r="Q262" s="288"/>
      <c r="R262" s="288"/>
      <c r="S262" s="288"/>
      <c r="T262" s="288"/>
    </row>
    <row r="263" ht="15.75" customHeight="1">
      <c r="A263" s="127"/>
      <c r="F263" s="1"/>
      <c r="I263" s="358"/>
      <c r="O263" s="282"/>
      <c r="P263" s="288"/>
      <c r="Q263" s="288"/>
      <c r="R263" s="288"/>
      <c r="S263" s="288"/>
      <c r="T263" s="288"/>
    </row>
    <row r="264" ht="15.75" customHeight="1">
      <c r="A264" s="127"/>
      <c r="F264" s="1"/>
      <c r="I264" s="358"/>
      <c r="O264" s="282"/>
      <c r="P264" s="288"/>
      <c r="Q264" s="288"/>
      <c r="R264" s="288"/>
      <c r="S264" s="288"/>
      <c r="T264" s="288"/>
    </row>
    <row r="265" ht="15.75" customHeight="1">
      <c r="A265" s="127"/>
      <c r="F265" s="1"/>
      <c r="I265" s="358"/>
      <c r="O265" s="282"/>
      <c r="P265" s="288"/>
      <c r="Q265" s="288"/>
      <c r="R265" s="288"/>
      <c r="S265" s="288"/>
      <c r="T265" s="288"/>
    </row>
    <row r="266" ht="15.75" customHeight="1">
      <c r="A266" s="127"/>
      <c r="F266" s="1"/>
      <c r="I266" s="358"/>
      <c r="O266" s="282"/>
      <c r="P266" s="288"/>
      <c r="Q266" s="288"/>
      <c r="R266" s="288"/>
      <c r="S266" s="288"/>
      <c r="T266" s="288"/>
    </row>
    <row r="267" ht="15.75" customHeight="1">
      <c r="A267" s="127"/>
      <c r="F267" s="1"/>
      <c r="I267" s="358"/>
      <c r="O267" s="282"/>
      <c r="P267" s="288"/>
      <c r="Q267" s="288"/>
      <c r="R267" s="288"/>
      <c r="S267" s="288"/>
      <c r="T267" s="288"/>
    </row>
    <row r="268" ht="15.75" customHeight="1">
      <c r="A268" s="127"/>
      <c r="F268" s="1"/>
      <c r="I268" s="358"/>
      <c r="O268" s="282"/>
      <c r="P268" s="288"/>
      <c r="Q268" s="288"/>
      <c r="R268" s="288"/>
      <c r="S268" s="288"/>
      <c r="T268" s="288"/>
    </row>
    <row r="269" ht="15.75" customHeight="1">
      <c r="A269" s="127"/>
      <c r="F269" s="1"/>
      <c r="I269" s="358"/>
      <c r="O269" s="282"/>
      <c r="P269" s="288"/>
      <c r="Q269" s="288"/>
      <c r="R269" s="288"/>
      <c r="S269" s="288"/>
      <c r="T269" s="288"/>
    </row>
    <row r="270" ht="15.75" customHeight="1">
      <c r="A270" s="127"/>
      <c r="F270" s="1"/>
      <c r="I270" s="358"/>
      <c r="O270" s="282"/>
      <c r="P270" s="288"/>
      <c r="Q270" s="288"/>
      <c r="R270" s="288"/>
      <c r="S270" s="288"/>
      <c r="T270" s="288"/>
    </row>
    <row r="271" ht="15.75" customHeight="1">
      <c r="A271" s="127"/>
      <c r="F271" s="1"/>
      <c r="I271" s="358"/>
      <c r="O271" s="282"/>
      <c r="P271" s="288"/>
      <c r="Q271" s="288"/>
      <c r="R271" s="288"/>
      <c r="S271" s="288"/>
      <c r="T271" s="288"/>
    </row>
    <row r="272" ht="15.75" customHeight="1">
      <c r="A272" s="127"/>
      <c r="F272" s="1"/>
      <c r="I272" s="358"/>
      <c r="O272" s="282"/>
      <c r="P272" s="288"/>
      <c r="Q272" s="288"/>
      <c r="R272" s="288"/>
      <c r="S272" s="288"/>
      <c r="T272" s="288"/>
    </row>
    <row r="273" ht="15.75" customHeight="1">
      <c r="A273" s="127"/>
      <c r="F273" s="1"/>
      <c r="I273" s="358"/>
      <c r="O273" s="282"/>
      <c r="P273" s="288"/>
      <c r="Q273" s="288"/>
      <c r="R273" s="288"/>
      <c r="S273" s="288"/>
      <c r="T273" s="288"/>
    </row>
    <row r="274" ht="15.75" customHeight="1">
      <c r="A274" s="127"/>
      <c r="F274" s="1"/>
      <c r="I274" s="358"/>
      <c r="O274" s="282"/>
      <c r="P274" s="288"/>
      <c r="Q274" s="288"/>
      <c r="R274" s="288"/>
      <c r="S274" s="288"/>
      <c r="T274" s="288"/>
    </row>
    <row r="275" ht="15.75" customHeight="1">
      <c r="A275" s="127"/>
      <c r="F275" s="1"/>
      <c r="I275" s="358"/>
      <c r="O275" s="282"/>
      <c r="P275" s="288"/>
      <c r="Q275" s="288"/>
      <c r="R275" s="288"/>
      <c r="S275" s="288"/>
      <c r="T275" s="288"/>
    </row>
    <row r="276" ht="15.75" customHeight="1">
      <c r="A276" s="127"/>
      <c r="F276" s="1"/>
      <c r="I276" s="358"/>
      <c r="O276" s="282"/>
      <c r="P276" s="288"/>
      <c r="Q276" s="288"/>
      <c r="R276" s="288"/>
      <c r="S276" s="288"/>
      <c r="T276" s="288"/>
    </row>
    <row r="277" ht="15.75" customHeight="1">
      <c r="A277" s="127"/>
      <c r="F277" s="1"/>
      <c r="I277" s="358"/>
      <c r="O277" s="282"/>
      <c r="P277" s="288"/>
      <c r="Q277" s="288"/>
      <c r="R277" s="288"/>
      <c r="S277" s="288"/>
      <c r="T277" s="288"/>
    </row>
    <row r="278" ht="15.75" customHeight="1">
      <c r="A278" s="127"/>
      <c r="F278" s="1"/>
      <c r="I278" s="358"/>
      <c r="O278" s="282"/>
      <c r="P278" s="288"/>
      <c r="Q278" s="288"/>
      <c r="R278" s="288"/>
      <c r="S278" s="288"/>
      <c r="T278" s="288"/>
    </row>
    <row r="279" ht="15.75" customHeight="1">
      <c r="A279" s="127"/>
      <c r="F279" s="1"/>
      <c r="I279" s="358"/>
      <c r="O279" s="282"/>
      <c r="P279" s="288"/>
      <c r="Q279" s="288"/>
      <c r="R279" s="288"/>
      <c r="S279" s="288"/>
      <c r="T279" s="288"/>
    </row>
    <row r="280" ht="15.75" customHeight="1">
      <c r="A280" s="127"/>
      <c r="F280" s="1"/>
      <c r="I280" s="374"/>
      <c r="O280" s="282"/>
      <c r="P280" s="288"/>
      <c r="Q280" s="288"/>
      <c r="R280" s="288"/>
      <c r="S280" s="288"/>
      <c r="T280" s="288"/>
    </row>
    <row r="281" ht="15.75" customHeight="1">
      <c r="A281" s="127"/>
      <c r="F281" s="1"/>
      <c r="I281" s="358"/>
      <c r="O281" s="282"/>
      <c r="P281" s="288"/>
      <c r="Q281" s="288"/>
      <c r="R281" s="288"/>
      <c r="S281" s="288"/>
      <c r="T281" s="288"/>
    </row>
    <row r="282" ht="15.75" customHeight="1">
      <c r="A282" s="127"/>
      <c r="F282" s="1"/>
      <c r="I282" s="358"/>
      <c r="O282" s="282"/>
      <c r="P282" s="288"/>
      <c r="Q282" s="288"/>
      <c r="R282" s="288"/>
      <c r="S282" s="288"/>
      <c r="T282" s="288"/>
    </row>
    <row r="283" ht="15.75" customHeight="1">
      <c r="A283" s="127"/>
      <c r="F283" s="1"/>
      <c r="I283" s="358"/>
      <c r="O283" s="282"/>
      <c r="P283" s="288"/>
      <c r="Q283" s="288"/>
      <c r="R283" s="288"/>
      <c r="S283" s="288"/>
      <c r="T283" s="288"/>
    </row>
    <row r="284" ht="15.75" customHeight="1">
      <c r="A284" s="127"/>
      <c r="F284" s="1"/>
      <c r="I284" s="375"/>
      <c r="O284" s="282"/>
      <c r="P284" s="288"/>
      <c r="Q284" s="288"/>
      <c r="R284" s="288"/>
      <c r="S284" s="288"/>
      <c r="T284" s="288"/>
    </row>
    <row r="285" ht="15.75" customHeight="1">
      <c r="A285" s="127"/>
      <c r="F285" s="1"/>
      <c r="I285" s="375"/>
      <c r="O285" s="282"/>
      <c r="P285" s="288"/>
      <c r="Q285" s="288"/>
      <c r="R285" s="288"/>
      <c r="S285" s="288"/>
      <c r="T285" s="288"/>
    </row>
    <row r="286" ht="15.75" customHeight="1">
      <c r="A286" s="127"/>
      <c r="F286" s="1"/>
      <c r="I286" s="375"/>
      <c r="O286" s="282"/>
      <c r="P286" s="288"/>
      <c r="Q286" s="288"/>
      <c r="R286" s="288"/>
      <c r="S286" s="288"/>
      <c r="T286" s="288"/>
    </row>
    <row r="287" ht="15.75" customHeight="1">
      <c r="A287" s="127"/>
      <c r="F287" s="1"/>
      <c r="I287" s="375"/>
      <c r="O287" s="282"/>
      <c r="P287" s="288"/>
      <c r="Q287" s="288"/>
      <c r="R287" s="288"/>
      <c r="S287" s="288"/>
      <c r="T287" s="288"/>
    </row>
    <row r="288" ht="15.75" customHeight="1">
      <c r="A288" s="127"/>
      <c r="F288" s="1"/>
      <c r="I288" s="375"/>
      <c r="O288" s="282"/>
      <c r="P288" s="288"/>
      <c r="Q288" s="288"/>
      <c r="R288" s="288"/>
      <c r="S288" s="288"/>
      <c r="T288" s="288"/>
    </row>
    <row r="289" ht="15.75" customHeight="1">
      <c r="A289" s="127"/>
      <c r="F289" s="1"/>
      <c r="I289" s="375"/>
      <c r="O289" s="282"/>
      <c r="P289" s="288"/>
      <c r="Q289" s="288"/>
      <c r="R289" s="288"/>
      <c r="S289" s="288"/>
      <c r="T289" s="288"/>
    </row>
    <row r="290" ht="15.75" customHeight="1">
      <c r="A290" s="127"/>
      <c r="F290" s="1"/>
      <c r="I290" s="375"/>
      <c r="O290" s="282"/>
      <c r="P290" s="288"/>
      <c r="Q290" s="288"/>
      <c r="R290" s="288"/>
      <c r="S290" s="288"/>
      <c r="T290" s="288"/>
    </row>
    <row r="291" ht="15.75" customHeight="1">
      <c r="A291" s="127"/>
      <c r="F291" s="1"/>
      <c r="I291" s="376"/>
      <c r="O291" s="282"/>
      <c r="P291" s="288"/>
      <c r="Q291" s="288"/>
      <c r="R291" s="288"/>
      <c r="S291" s="288"/>
      <c r="T291" s="288"/>
    </row>
    <row r="292" ht="15.75" customHeight="1">
      <c r="A292" s="127"/>
      <c r="F292" s="1"/>
      <c r="I292" s="374"/>
      <c r="O292" s="282"/>
      <c r="P292" s="288"/>
      <c r="Q292" s="288"/>
      <c r="R292" s="288"/>
      <c r="S292" s="288"/>
      <c r="T292" s="288"/>
    </row>
    <row r="293" ht="15.75" customHeight="1">
      <c r="A293" s="127"/>
      <c r="F293" s="1"/>
      <c r="I293" s="356"/>
      <c r="O293" s="282"/>
      <c r="P293" s="288"/>
      <c r="Q293" s="288"/>
      <c r="R293" s="288"/>
      <c r="S293" s="288"/>
      <c r="T293" s="288"/>
    </row>
    <row r="294" ht="15.75" customHeight="1">
      <c r="A294" s="127"/>
      <c r="F294" s="1"/>
      <c r="I294" s="356"/>
      <c r="O294" s="282"/>
      <c r="P294" s="288"/>
      <c r="Q294" s="288"/>
      <c r="R294" s="288"/>
      <c r="S294" s="288"/>
      <c r="T294" s="288"/>
    </row>
    <row r="295" ht="15.75" customHeight="1">
      <c r="A295" s="127"/>
      <c r="F295" s="1"/>
      <c r="O295" s="282"/>
      <c r="P295" s="288"/>
      <c r="Q295" s="288"/>
      <c r="R295" s="288"/>
      <c r="S295" s="288"/>
      <c r="T295" s="288"/>
    </row>
    <row r="296" ht="15.75" customHeight="1">
      <c r="A296" s="127"/>
      <c r="F296" s="1"/>
      <c r="I296" s="357"/>
      <c r="O296" s="282"/>
      <c r="P296" s="288"/>
      <c r="Q296" s="288"/>
      <c r="R296" s="288"/>
      <c r="S296" s="288"/>
      <c r="T296" s="288"/>
    </row>
    <row r="297" ht="15.75" customHeight="1">
      <c r="A297" s="127"/>
      <c r="F297" s="1"/>
      <c r="I297" s="358"/>
      <c r="O297" s="282"/>
      <c r="P297" s="288"/>
      <c r="Q297" s="288"/>
      <c r="R297" s="288"/>
      <c r="S297" s="288"/>
      <c r="T297" s="288"/>
    </row>
    <row r="298" ht="15.75" customHeight="1">
      <c r="A298" s="127"/>
      <c r="F298" s="1"/>
      <c r="I298" s="359"/>
      <c r="O298" s="282"/>
      <c r="P298" s="288"/>
      <c r="Q298" s="288"/>
      <c r="R298" s="288"/>
      <c r="S298" s="288"/>
      <c r="T298" s="288"/>
    </row>
    <row r="299" ht="15.75" customHeight="1">
      <c r="A299" s="127"/>
      <c r="F299" s="1"/>
      <c r="I299" s="360"/>
      <c r="O299" s="282"/>
      <c r="P299" s="288"/>
      <c r="Q299" s="288"/>
      <c r="R299" s="288"/>
      <c r="S299" s="288"/>
      <c r="T299" s="288"/>
    </row>
    <row r="300" ht="15.75" customHeight="1">
      <c r="I300" s="359"/>
      <c r="O300" s="282"/>
      <c r="P300" s="288"/>
      <c r="Q300" s="288"/>
      <c r="R300" s="288"/>
      <c r="S300" s="288"/>
      <c r="T300" s="288"/>
    </row>
    <row r="301" ht="15.75" customHeight="1">
      <c r="I301" s="361"/>
      <c r="O301" s="282"/>
      <c r="P301" s="288"/>
      <c r="Q301" s="288"/>
      <c r="R301" s="288"/>
      <c r="S301" s="288"/>
      <c r="T301" s="288"/>
    </row>
    <row r="302" ht="15.75" customHeight="1">
      <c r="I302" s="362"/>
      <c r="O302" s="282"/>
      <c r="P302" s="288"/>
      <c r="Q302" s="288"/>
      <c r="R302" s="288"/>
      <c r="S302" s="288"/>
      <c r="T302" s="288"/>
    </row>
    <row r="303" ht="15.75" customHeight="1">
      <c r="I303" s="141"/>
      <c r="O303" s="282"/>
      <c r="P303" s="288"/>
      <c r="Q303" s="288"/>
      <c r="R303" s="288"/>
      <c r="S303" s="288"/>
      <c r="T303" s="288"/>
    </row>
    <row r="304" ht="15.75" customHeight="1">
      <c r="I304" s="359"/>
      <c r="O304" s="282"/>
      <c r="P304" s="288"/>
      <c r="Q304" s="288"/>
      <c r="R304" s="288"/>
      <c r="S304" s="288"/>
      <c r="T304" s="288"/>
    </row>
    <row r="305" ht="15.75" customHeight="1">
      <c r="I305" s="358"/>
      <c r="O305" s="282"/>
      <c r="P305" s="288"/>
      <c r="Q305" s="288"/>
      <c r="R305" s="288"/>
      <c r="S305" s="288"/>
      <c r="T305" s="288"/>
    </row>
    <row r="306" ht="15.75" customHeight="1">
      <c r="I306" s="358"/>
      <c r="O306" s="282"/>
      <c r="P306" s="288"/>
      <c r="Q306" s="288"/>
      <c r="R306" s="288"/>
      <c r="S306" s="288"/>
      <c r="T306" s="288"/>
    </row>
    <row r="307" ht="15.75" customHeight="1">
      <c r="I307" s="358"/>
      <c r="O307" s="282"/>
      <c r="P307" s="288"/>
      <c r="Q307" s="288"/>
      <c r="R307" s="288"/>
      <c r="S307" s="288"/>
      <c r="T307" s="288"/>
    </row>
    <row r="308" ht="15.75" customHeight="1">
      <c r="I308" s="358"/>
      <c r="O308" s="282"/>
      <c r="P308" s="288"/>
      <c r="Q308" s="288"/>
      <c r="R308" s="288"/>
      <c r="S308" s="288"/>
      <c r="T308" s="288"/>
    </row>
    <row r="309" ht="15.75" customHeight="1">
      <c r="I309" s="358"/>
      <c r="O309" s="282"/>
      <c r="P309" s="288"/>
      <c r="Q309" s="288"/>
      <c r="R309" s="288"/>
      <c r="S309" s="288"/>
      <c r="T309" s="288"/>
    </row>
    <row r="310" ht="15.75" customHeight="1">
      <c r="I310" s="358"/>
      <c r="O310" s="282"/>
      <c r="P310" s="288"/>
      <c r="Q310" s="288"/>
      <c r="R310" s="288"/>
      <c r="S310" s="288"/>
      <c r="T310" s="288"/>
    </row>
    <row r="311" ht="15.75" customHeight="1">
      <c r="I311" s="358"/>
      <c r="O311" s="282"/>
      <c r="P311" s="288"/>
      <c r="Q311" s="288"/>
      <c r="R311" s="288"/>
      <c r="S311" s="288"/>
      <c r="T311" s="288"/>
    </row>
    <row r="312" ht="15.75" customHeight="1">
      <c r="I312" s="358"/>
      <c r="O312" s="282"/>
      <c r="P312" s="288"/>
      <c r="Q312" s="288"/>
      <c r="R312" s="288"/>
      <c r="S312" s="288"/>
      <c r="T312" s="288"/>
    </row>
    <row r="313" ht="15.75" customHeight="1">
      <c r="I313" s="358"/>
      <c r="O313" s="282"/>
      <c r="P313" s="288"/>
      <c r="Q313" s="288"/>
      <c r="R313" s="288"/>
      <c r="S313" s="288"/>
      <c r="T313" s="288"/>
    </row>
    <row r="314" ht="15.75" customHeight="1">
      <c r="I314" s="358"/>
      <c r="O314" s="282"/>
      <c r="P314" s="288"/>
      <c r="Q314" s="288"/>
      <c r="R314" s="288"/>
      <c r="S314" s="288"/>
      <c r="T314" s="288"/>
    </row>
    <row r="315" ht="15.75" customHeight="1">
      <c r="I315" s="358"/>
      <c r="O315" s="282"/>
      <c r="P315" s="288"/>
      <c r="Q315" s="288"/>
      <c r="R315" s="288"/>
      <c r="S315" s="288"/>
      <c r="T315" s="288"/>
    </row>
    <row r="316" ht="15.75" customHeight="1">
      <c r="I316" s="358"/>
      <c r="O316" s="282"/>
      <c r="P316" s="288"/>
      <c r="Q316" s="288"/>
      <c r="R316" s="288"/>
      <c r="S316" s="288"/>
      <c r="T316" s="288"/>
    </row>
    <row r="317" ht="15.75" customHeight="1">
      <c r="I317" s="358"/>
      <c r="O317" s="282"/>
      <c r="P317" s="288"/>
      <c r="Q317" s="288"/>
      <c r="R317" s="288"/>
      <c r="S317" s="288"/>
      <c r="T317" s="288"/>
    </row>
    <row r="318" ht="15.75" customHeight="1">
      <c r="I318" s="358"/>
      <c r="O318" s="282"/>
      <c r="P318" s="288"/>
      <c r="Q318" s="288"/>
      <c r="R318" s="288"/>
      <c r="S318" s="288"/>
      <c r="T318" s="288"/>
    </row>
    <row r="319" ht="15.75" customHeight="1">
      <c r="I319" s="358"/>
      <c r="O319" s="282"/>
      <c r="P319" s="288"/>
      <c r="Q319" s="288"/>
      <c r="R319" s="288"/>
      <c r="S319" s="288"/>
      <c r="T319" s="288"/>
    </row>
    <row r="320" ht="15.75" customHeight="1">
      <c r="I320" s="358"/>
      <c r="O320" s="282"/>
      <c r="P320" s="288"/>
      <c r="Q320" s="288"/>
      <c r="R320" s="288"/>
      <c r="S320" s="288"/>
      <c r="T320" s="288"/>
    </row>
    <row r="321" ht="15.75" customHeight="1">
      <c r="I321" s="358"/>
      <c r="O321" s="282"/>
      <c r="P321" s="288"/>
      <c r="Q321" s="288"/>
      <c r="R321" s="288"/>
      <c r="S321" s="288"/>
      <c r="T321" s="288"/>
    </row>
    <row r="322" ht="15.75" customHeight="1">
      <c r="I322" s="358"/>
      <c r="O322" s="282"/>
      <c r="P322" s="288"/>
      <c r="Q322" s="288"/>
      <c r="R322" s="288"/>
      <c r="S322" s="288"/>
      <c r="T322" s="288"/>
    </row>
    <row r="323" ht="15.75" customHeight="1">
      <c r="I323" s="358"/>
      <c r="O323" s="282"/>
      <c r="P323" s="288"/>
      <c r="Q323" s="288"/>
      <c r="R323" s="288"/>
      <c r="S323" s="288"/>
      <c r="T323" s="288"/>
    </row>
    <row r="324" ht="15.75" customHeight="1">
      <c r="I324" s="358"/>
      <c r="O324" s="282"/>
      <c r="P324" s="288"/>
      <c r="Q324" s="288"/>
      <c r="R324" s="288"/>
      <c r="S324" s="288"/>
      <c r="T324" s="288"/>
    </row>
    <row r="325" ht="15.75" customHeight="1">
      <c r="I325" s="358"/>
      <c r="O325" s="282"/>
      <c r="P325" s="288"/>
      <c r="Q325" s="288"/>
      <c r="R325" s="288"/>
      <c r="S325" s="288"/>
      <c r="T325" s="288"/>
    </row>
    <row r="326" ht="15.75" customHeight="1">
      <c r="I326" s="358"/>
      <c r="O326" s="282"/>
      <c r="P326" s="288"/>
      <c r="Q326" s="288"/>
      <c r="R326" s="288"/>
      <c r="S326" s="288"/>
      <c r="T326" s="288"/>
    </row>
    <row r="327" ht="15.75" customHeight="1">
      <c r="I327" s="358"/>
      <c r="O327" s="282"/>
      <c r="P327" s="288"/>
      <c r="Q327" s="288"/>
      <c r="R327" s="288"/>
      <c r="S327" s="288"/>
      <c r="T327" s="288"/>
    </row>
    <row r="328" ht="15.75" customHeight="1">
      <c r="I328" s="358"/>
      <c r="O328" s="282"/>
      <c r="P328" s="288"/>
      <c r="Q328" s="288"/>
      <c r="R328" s="288"/>
      <c r="S328" s="288"/>
      <c r="T328" s="288"/>
    </row>
    <row r="329" ht="15.75" customHeight="1">
      <c r="I329" s="358"/>
      <c r="O329" s="282"/>
      <c r="P329" s="288"/>
      <c r="Q329" s="288"/>
      <c r="R329" s="288"/>
      <c r="S329" s="288"/>
      <c r="T329" s="288"/>
    </row>
    <row r="330" ht="15.75" customHeight="1">
      <c r="I330" s="358"/>
      <c r="O330" s="282"/>
      <c r="P330" s="288"/>
      <c r="Q330" s="288"/>
      <c r="R330" s="288"/>
      <c r="S330" s="288"/>
      <c r="T330" s="288"/>
    </row>
    <row r="331" ht="15.75" customHeight="1">
      <c r="I331" s="358"/>
      <c r="O331" s="282"/>
      <c r="P331" s="288"/>
      <c r="Q331" s="288"/>
      <c r="R331" s="288"/>
      <c r="S331" s="288"/>
      <c r="T331" s="288"/>
    </row>
    <row r="332" ht="15.75" customHeight="1">
      <c r="I332" s="358"/>
      <c r="O332" s="282"/>
      <c r="P332" s="288"/>
      <c r="Q332" s="288"/>
      <c r="R332" s="288"/>
      <c r="S332" s="288"/>
      <c r="T332" s="288"/>
    </row>
    <row r="333" ht="15.75" customHeight="1">
      <c r="I333" s="358"/>
      <c r="O333" s="282"/>
      <c r="P333" s="288"/>
      <c r="Q333" s="288"/>
      <c r="R333" s="288"/>
      <c r="S333" s="288"/>
      <c r="T333" s="288"/>
    </row>
    <row r="334" ht="15.75" customHeight="1">
      <c r="I334" s="358"/>
      <c r="O334" s="282"/>
      <c r="P334" s="288"/>
      <c r="Q334" s="288"/>
      <c r="R334" s="288"/>
      <c r="S334" s="288"/>
      <c r="T334" s="288"/>
    </row>
    <row r="335" ht="15.75" customHeight="1">
      <c r="I335" s="358"/>
      <c r="O335" s="282"/>
      <c r="P335" s="288"/>
      <c r="Q335" s="288"/>
      <c r="R335" s="288"/>
      <c r="S335" s="288"/>
      <c r="T335" s="288"/>
    </row>
    <row r="336" ht="15.75" customHeight="1">
      <c r="I336" s="358"/>
      <c r="O336" s="282"/>
      <c r="P336" s="288"/>
      <c r="Q336" s="288"/>
      <c r="R336" s="288"/>
      <c r="S336" s="288"/>
      <c r="T336" s="288"/>
    </row>
    <row r="337" ht="15.75" customHeight="1">
      <c r="I337" s="358"/>
      <c r="O337" s="282"/>
      <c r="P337" s="288"/>
      <c r="Q337" s="288"/>
      <c r="R337" s="288"/>
      <c r="S337" s="288"/>
      <c r="T337" s="288"/>
    </row>
    <row r="338" ht="15.75" customHeight="1">
      <c r="I338" s="374"/>
      <c r="O338" s="282"/>
      <c r="P338" s="288"/>
      <c r="Q338" s="288"/>
      <c r="R338" s="288"/>
      <c r="S338" s="288"/>
      <c r="T338" s="288"/>
    </row>
    <row r="339" ht="15.75" customHeight="1">
      <c r="I339" s="358"/>
      <c r="O339" s="282"/>
      <c r="P339" s="288"/>
      <c r="Q339" s="288"/>
      <c r="R339" s="288"/>
      <c r="S339" s="288"/>
      <c r="T339" s="288"/>
    </row>
    <row r="340" ht="15.75" customHeight="1">
      <c r="I340" s="358"/>
      <c r="O340" s="282"/>
      <c r="P340" s="288"/>
      <c r="Q340" s="288"/>
      <c r="R340" s="288"/>
      <c r="S340" s="288"/>
      <c r="T340" s="288"/>
    </row>
    <row r="341" ht="15.75" customHeight="1">
      <c r="I341" s="358"/>
      <c r="O341" s="282"/>
      <c r="P341" s="288"/>
      <c r="Q341" s="288"/>
      <c r="R341" s="288"/>
      <c r="S341" s="288"/>
      <c r="T341" s="288"/>
    </row>
    <row r="342" ht="15.75" customHeight="1">
      <c r="I342" s="375"/>
      <c r="O342" s="282"/>
      <c r="P342" s="288"/>
      <c r="Q342" s="288"/>
      <c r="R342" s="288"/>
      <c r="S342" s="288"/>
      <c r="T342" s="288"/>
    </row>
    <row r="343" ht="15.75" customHeight="1">
      <c r="I343" s="375"/>
      <c r="O343" s="282"/>
      <c r="P343" s="288"/>
      <c r="Q343" s="288"/>
      <c r="R343" s="288"/>
      <c r="S343" s="288"/>
      <c r="T343" s="288"/>
    </row>
    <row r="344" ht="15.75" customHeight="1">
      <c r="I344" s="375"/>
      <c r="O344" s="282"/>
      <c r="P344" s="288"/>
      <c r="Q344" s="288"/>
      <c r="R344" s="288"/>
      <c r="S344" s="288"/>
      <c r="T344" s="288"/>
    </row>
    <row r="345" ht="15.75" customHeight="1">
      <c r="I345" s="375"/>
      <c r="O345" s="282"/>
      <c r="P345" s="288"/>
      <c r="Q345" s="288"/>
      <c r="R345" s="288"/>
      <c r="S345" s="288"/>
      <c r="T345" s="288"/>
    </row>
    <row r="346" ht="15.75" customHeight="1">
      <c r="I346" s="375"/>
      <c r="O346" s="282"/>
      <c r="P346" s="288"/>
      <c r="Q346" s="288"/>
      <c r="R346" s="288"/>
      <c r="S346" s="288"/>
      <c r="T346" s="288"/>
    </row>
    <row r="347" ht="15.75" customHeight="1">
      <c r="I347" s="375"/>
      <c r="O347" s="282"/>
      <c r="P347" s="288"/>
      <c r="Q347" s="288"/>
      <c r="R347" s="288"/>
      <c r="S347" s="288"/>
      <c r="T347" s="288"/>
    </row>
    <row r="348" ht="15.75" customHeight="1">
      <c r="I348" s="375"/>
      <c r="O348" s="282"/>
      <c r="P348" s="288"/>
      <c r="Q348" s="288"/>
      <c r="R348" s="288"/>
      <c r="S348" s="288"/>
      <c r="T348" s="288"/>
    </row>
    <row r="349" ht="15.75" customHeight="1">
      <c r="I349" s="376"/>
      <c r="O349" s="282"/>
      <c r="P349" s="288"/>
      <c r="Q349" s="288"/>
      <c r="R349" s="288"/>
      <c r="S349" s="288"/>
      <c r="T349" s="288"/>
    </row>
    <row r="350" ht="15.75" customHeight="1">
      <c r="I350" s="374"/>
      <c r="O350" s="282"/>
      <c r="P350" s="288"/>
      <c r="Q350" s="288"/>
      <c r="R350" s="288"/>
      <c r="S350" s="288"/>
      <c r="T350" s="288"/>
    </row>
    <row r="351" ht="15.75" customHeight="1">
      <c r="I351" s="356"/>
      <c r="O351" s="282"/>
      <c r="P351" s="288"/>
      <c r="Q351" s="288"/>
      <c r="R351" s="288"/>
      <c r="S351" s="288"/>
      <c r="T351" s="288"/>
    </row>
    <row r="352" ht="15.75" customHeight="1">
      <c r="I352" s="356"/>
      <c r="O352" s="282"/>
      <c r="P352" s="288"/>
      <c r="Q352" s="288"/>
      <c r="R352" s="288"/>
      <c r="S352" s="288"/>
      <c r="T352" s="288"/>
    </row>
    <row r="353" ht="15.75" customHeight="1">
      <c r="O353" s="282"/>
      <c r="P353" s="288"/>
      <c r="Q353" s="288"/>
      <c r="R353" s="288"/>
      <c r="S353" s="288"/>
      <c r="T353" s="288"/>
    </row>
    <row r="354" ht="15.75" customHeight="1">
      <c r="I354" s="357"/>
      <c r="O354" s="282"/>
      <c r="P354" s="288"/>
      <c r="Q354" s="288"/>
      <c r="R354" s="288"/>
      <c r="S354" s="288"/>
      <c r="T354" s="288"/>
    </row>
    <row r="355" ht="15.75" customHeight="1">
      <c r="I355" s="358"/>
      <c r="O355" s="282"/>
      <c r="P355" s="288"/>
      <c r="Q355" s="288"/>
      <c r="R355" s="288"/>
      <c r="S355" s="288"/>
      <c r="T355" s="288"/>
    </row>
    <row r="356" ht="15.75" customHeight="1">
      <c r="I356" s="359"/>
      <c r="O356" s="282"/>
      <c r="P356" s="288"/>
      <c r="Q356" s="288"/>
      <c r="R356" s="288"/>
      <c r="S356" s="288"/>
      <c r="T356" s="288"/>
    </row>
    <row r="357" ht="15.75" customHeight="1">
      <c r="I357" s="360"/>
      <c r="O357" s="282"/>
      <c r="P357" s="288"/>
      <c r="Q357" s="288"/>
      <c r="R357" s="288"/>
      <c r="S357" s="288"/>
      <c r="T357" s="288"/>
    </row>
    <row r="358" ht="15.75" customHeight="1">
      <c r="I358" s="359"/>
      <c r="O358" s="282"/>
      <c r="P358" s="288"/>
      <c r="Q358" s="288"/>
      <c r="R358" s="288"/>
      <c r="S358" s="288"/>
      <c r="T358" s="288"/>
    </row>
    <row r="359" ht="15.75" customHeight="1">
      <c r="I359" s="361"/>
      <c r="O359" s="282"/>
      <c r="P359" s="288"/>
      <c r="Q359" s="288"/>
      <c r="R359" s="288"/>
      <c r="S359" s="288"/>
      <c r="T359" s="288"/>
    </row>
    <row r="360" ht="15.75" customHeight="1">
      <c r="I360" s="362"/>
      <c r="O360" s="282"/>
      <c r="P360" s="288"/>
      <c r="Q360" s="288"/>
      <c r="R360" s="288"/>
      <c r="S360" s="288"/>
      <c r="T360" s="288"/>
    </row>
    <row r="361" ht="15.75" customHeight="1">
      <c r="I361" s="141"/>
      <c r="O361" s="282"/>
      <c r="P361" s="288"/>
      <c r="Q361" s="288"/>
      <c r="R361" s="288"/>
      <c r="S361" s="288"/>
      <c r="T361" s="288"/>
    </row>
    <row r="362" ht="15.75" customHeight="1">
      <c r="I362" s="359"/>
      <c r="O362" s="282"/>
      <c r="P362" s="288"/>
      <c r="Q362" s="288"/>
      <c r="R362" s="288"/>
      <c r="S362" s="288"/>
      <c r="T362" s="288"/>
    </row>
    <row r="363" ht="15.75" customHeight="1">
      <c r="I363" s="358"/>
      <c r="O363" s="282"/>
      <c r="P363" s="288"/>
      <c r="Q363" s="288"/>
      <c r="R363" s="288"/>
      <c r="S363" s="288"/>
      <c r="T363" s="288"/>
    </row>
    <row r="364" ht="15.75" customHeight="1">
      <c r="I364" s="358"/>
      <c r="O364" s="282"/>
      <c r="P364" s="288"/>
      <c r="Q364" s="288"/>
      <c r="R364" s="288"/>
      <c r="S364" s="288"/>
      <c r="T364" s="288"/>
    </row>
    <row r="365" ht="15.75" customHeight="1">
      <c r="I365" s="358"/>
      <c r="O365" s="282"/>
      <c r="P365" s="288"/>
      <c r="Q365" s="288"/>
      <c r="R365" s="288"/>
      <c r="S365" s="288"/>
      <c r="T365" s="288"/>
    </row>
    <row r="366" ht="15.75" customHeight="1">
      <c r="I366" s="358"/>
      <c r="O366" s="282"/>
      <c r="P366" s="288"/>
      <c r="Q366" s="288"/>
      <c r="R366" s="288"/>
      <c r="S366" s="288"/>
      <c r="T366" s="288"/>
    </row>
    <row r="367" ht="15.75" customHeight="1">
      <c r="I367" s="358"/>
      <c r="O367" s="282"/>
      <c r="P367" s="288"/>
      <c r="Q367" s="288"/>
      <c r="R367" s="288"/>
      <c r="S367" s="288"/>
      <c r="T367" s="288"/>
    </row>
    <row r="368" ht="15.75" customHeight="1">
      <c r="I368" s="358"/>
      <c r="O368" s="282"/>
      <c r="P368" s="288"/>
      <c r="Q368" s="288"/>
      <c r="R368" s="288"/>
      <c r="S368" s="288"/>
      <c r="T368" s="288"/>
    </row>
    <row r="369" ht="15.75" customHeight="1">
      <c r="I369" s="358"/>
      <c r="O369" s="282"/>
      <c r="P369" s="288"/>
      <c r="Q369" s="288"/>
      <c r="R369" s="288"/>
      <c r="S369" s="288"/>
      <c r="T369" s="288"/>
    </row>
    <row r="370" ht="15.75" customHeight="1">
      <c r="I370" s="358"/>
      <c r="O370" s="282"/>
      <c r="P370" s="288"/>
      <c r="Q370" s="288"/>
      <c r="R370" s="288"/>
      <c r="S370" s="288"/>
      <c r="T370" s="288"/>
    </row>
    <row r="371" ht="15.75" customHeight="1">
      <c r="I371" s="358"/>
      <c r="O371" s="282"/>
      <c r="P371" s="288"/>
      <c r="Q371" s="288"/>
      <c r="R371" s="288"/>
      <c r="S371" s="288"/>
      <c r="T371" s="288"/>
    </row>
    <row r="372" ht="15.75" customHeight="1">
      <c r="I372" s="358"/>
      <c r="O372" s="282"/>
      <c r="P372" s="288"/>
      <c r="Q372" s="288"/>
      <c r="R372" s="288"/>
      <c r="S372" s="288"/>
      <c r="T372" s="288"/>
    </row>
    <row r="373" ht="15.75" customHeight="1">
      <c r="I373" s="358"/>
      <c r="O373" s="282"/>
      <c r="P373" s="288"/>
      <c r="Q373" s="288"/>
      <c r="R373" s="288"/>
      <c r="S373" s="288"/>
      <c r="T373" s="288"/>
    </row>
    <row r="374" ht="15.75" customHeight="1">
      <c r="I374" s="358"/>
      <c r="O374" s="282"/>
      <c r="P374" s="288"/>
      <c r="Q374" s="288"/>
      <c r="R374" s="288"/>
      <c r="S374" s="288"/>
      <c r="T374" s="288"/>
    </row>
    <row r="375" ht="15.75" customHeight="1">
      <c r="I375" s="358"/>
      <c r="O375" s="282"/>
      <c r="P375" s="288"/>
      <c r="Q375" s="288"/>
      <c r="R375" s="288"/>
      <c r="S375" s="288"/>
      <c r="T375" s="288"/>
    </row>
    <row r="376" ht="15.75" customHeight="1">
      <c r="I376" s="358"/>
      <c r="O376" s="282"/>
      <c r="P376" s="288"/>
      <c r="Q376" s="288"/>
      <c r="R376" s="288"/>
      <c r="S376" s="288"/>
      <c r="T376" s="288"/>
    </row>
    <row r="377" ht="15.75" customHeight="1">
      <c r="I377" s="358"/>
      <c r="O377" s="282"/>
      <c r="P377" s="288"/>
      <c r="Q377" s="288"/>
      <c r="R377" s="288"/>
      <c r="S377" s="288"/>
      <c r="T377" s="288"/>
    </row>
    <row r="378" ht="15.75" customHeight="1">
      <c r="I378" s="358"/>
      <c r="O378" s="282"/>
      <c r="P378" s="288"/>
      <c r="Q378" s="288"/>
      <c r="R378" s="288"/>
      <c r="S378" s="288"/>
      <c r="T378" s="288"/>
    </row>
    <row r="379" ht="15.75" customHeight="1">
      <c r="I379" s="358"/>
      <c r="O379" s="282"/>
      <c r="P379" s="288"/>
      <c r="Q379" s="288"/>
      <c r="R379" s="288"/>
      <c r="S379" s="288"/>
      <c r="T379" s="288"/>
    </row>
    <row r="380" ht="15.75" customHeight="1">
      <c r="I380" s="358"/>
      <c r="O380" s="282"/>
      <c r="P380" s="288"/>
      <c r="Q380" s="288"/>
      <c r="R380" s="288"/>
      <c r="S380" s="288"/>
      <c r="T380" s="288"/>
    </row>
    <row r="381" ht="15.75" customHeight="1">
      <c r="I381" s="358"/>
      <c r="O381" s="282"/>
      <c r="P381" s="288"/>
      <c r="Q381" s="288"/>
      <c r="R381" s="288"/>
      <c r="S381" s="288"/>
      <c r="T381" s="288"/>
    </row>
    <row r="382" ht="15.75" customHeight="1">
      <c r="I382" s="358"/>
      <c r="O382" s="282"/>
      <c r="P382" s="288"/>
      <c r="Q382" s="288"/>
      <c r="R382" s="288"/>
      <c r="S382" s="288"/>
      <c r="T382" s="288"/>
    </row>
    <row r="383" ht="15.75" customHeight="1">
      <c r="I383" s="358"/>
      <c r="O383" s="282"/>
      <c r="P383" s="288"/>
      <c r="Q383" s="288"/>
      <c r="R383" s="288"/>
      <c r="S383" s="288"/>
      <c r="T383" s="288"/>
    </row>
    <row r="384" ht="15.75" customHeight="1">
      <c r="I384" s="358"/>
      <c r="O384" s="282"/>
      <c r="P384" s="288"/>
      <c r="Q384" s="288"/>
      <c r="R384" s="288"/>
      <c r="S384" s="288"/>
      <c r="T384" s="288"/>
    </row>
    <row r="385" ht="15.75" customHeight="1">
      <c r="I385" s="358"/>
      <c r="O385" s="282"/>
      <c r="P385" s="288"/>
      <c r="Q385" s="288"/>
      <c r="R385" s="288"/>
      <c r="S385" s="288"/>
      <c r="T385" s="288"/>
    </row>
    <row r="386" ht="15.75" customHeight="1">
      <c r="I386" s="358"/>
      <c r="O386" s="282"/>
      <c r="P386" s="288"/>
      <c r="Q386" s="288"/>
      <c r="R386" s="288"/>
      <c r="S386" s="288"/>
      <c r="T386" s="288"/>
    </row>
    <row r="387" ht="15.75" customHeight="1">
      <c r="I387" s="358"/>
      <c r="O387" s="282"/>
      <c r="P387" s="288"/>
      <c r="Q387" s="288"/>
      <c r="R387" s="288"/>
      <c r="S387" s="288"/>
      <c r="T387" s="288"/>
    </row>
    <row r="388" ht="15.75" customHeight="1">
      <c r="I388" s="358"/>
      <c r="O388" s="282"/>
      <c r="P388" s="288"/>
      <c r="Q388" s="288"/>
      <c r="R388" s="288"/>
      <c r="S388" s="288"/>
      <c r="T388" s="288"/>
    </row>
    <row r="389" ht="15.75" customHeight="1">
      <c r="I389" s="358"/>
      <c r="O389" s="282"/>
      <c r="P389" s="288"/>
      <c r="Q389" s="288"/>
      <c r="R389" s="288"/>
      <c r="S389" s="288"/>
      <c r="T389" s="288"/>
    </row>
    <row r="390" ht="15.75" customHeight="1">
      <c r="I390" s="358"/>
      <c r="O390" s="282"/>
      <c r="P390" s="288"/>
      <c r="Q390" s="288"/>
      <c r="R390" s="288"/>
      <c r="S390" s="288"/>
      <c r="T390" s="288"/>
    </row>
    <row r="391" ht="15.75" customHeight="1">
      <c r="I391" s="358"/>
      <c r="O391" s="282"/>
      <c r="P391" s="288"/>
      <c r="Q391" s="288"/>
      <c r="R391" s="288"/>
      <c r="S391" s="288"/>
      <c r="T391" s="288"/>
    </row>
    <row r="392" ht="15.75" customHeight="1">
      <c r="I392" s="358"/>
      <c r="O392" s="282"/>
      <c r="P392" s="288"/>
      <c r="Q392" s="288"/>
      <c r="R392" s="288"/>
      <c r="S392" s="288"/>
      <c r="T392" s="288"/>
    </row>
    <row r="393" ht="15.75" customHeight="1">
      <c r="I393" s="358"/>
      <c r="O393" s="282"/>
      <c r="P393" s="288"/>
      <c r="Q393" s="288"/>
      <c r="R393" s="288"/>
      <c r="S393" s="288"/>
      <c r="T393" s="288"/>
    </row>
    <row r="394" ht="15.75" customHeight="1">
      <c r="I394" s="358"/>
      <c r="O394" s="282"/>
      <c r="P394" s="288"/>
      <c r="Q394" s="288"/>
      <c r="R394" s="288"/>
      <c r="S394" s="288"/>
      <c r="T394" s="288"/>
    </row>
    <row r="395" ht="15.75" customHeight="1">
      <c r="I395" s="358"/>
      <c r="O395" s="282"/>
      <c r="P395" s="288"/>
      <c r="Q395" s="288"/>
      <c r="R395" s="288"/>
      <c r="S395" s="288"/>
      <c r="T395" s="288"/>
    </row>
    <row r="396" ht="15.75" customHeight="1">
      <c r="I396" s="374"/>
      <c r="O396" s="282"/>
      <c r="P396" s="288"/>
      <c r="Q396" s="288"/>
      <c r="R396" s="288"/>
      <c r="S396" s="288"/>
      <c r="T396" s="288"/>
    </row>
    <row r="397" ht="15.75" customHeight="1">
      <c r="I397" s="358"/>
      <c r="O397" s="282"/>
      <c r="P397" s="288"/>
      <c r="Q397" s="288"/>
      <c r="R397" s="288"/>
      <c r="S397" s="288"/>
      <c r="T397" s="288"/>
    </row>
    <row r="398" ht="15.75" customHeight="1">
      <c r="I398" s="358"/>
      <c r="O398" s="282"/>
      <c r="P398" s="288"/>
      <c r="Q398" s="288"/>
      <c r="R398" s="288"/>
      <c r="S398" s="288"/>
      <c r="T398" s="288"/>
    </row>
    <row r="399" ht="15.75" customHeight="1">
      <c r="I399" s="358"/>
      <c r="O399" s="282"/>
      <c r="P399" s="288"/>
      <c r="Q399" s="288"/>
      <c r="R399" s="288"/>
      <c r="S399" s="288"/>
      <c r="T399" s="288"/>
    </row>
    <row r="400" ht="15.75" customHeight="1">
      <c r="I400" s="375"/>
      <c r="O400" s="282"/>
      <c r="P400" s="288"/>
      <c r="Q400" s="288"/>
      <c r="R400" s="288"/>
      <c r="S400" s="288"/>
      <c r="T400" s="288"/>
    </row>
    <row r="401" ht="15.75" customHeight="1">
      <c r="I401" s="375"/>
      <c r="O401" s="282"/>
      <c r="P401" s="288"/>
      <c r="Q401" s="288"/>
      <c r="R401" s="288"/>
      <c r="S401" s="288"/>
      <c r="T401" s="288"/>
    </row>
    <row r="402" ht="15.75" customHeight="1">
      <c r="I402" s="375"/>
      <c r="O402" s="282"/>
      <c r="P402" s="288"/>
      <c r="Q402" s="288"/>
      <c r="R402" s="288"/>
      <c r="S402" s="288"/>
      <c r="T402" s="288"/>
    </row>
    <row r="403" ht="15.75" customHeight="1">
      <c r="I403" s="375"/>
      <c r="O403" s="282"/>
      <c r="P403" s="288"/>
      <c r="Q403" s="288"/>
      <c r="R403" s="288"/>
      <c r="S403" s="288"/>
      <c r="T403" s="288"/>
    </row>
    <row r="404" ht="15.75" customHeight="1">
      <c r="I404" s="375"/>
      <c r="O404" s="282"/>
      <c r="P404" s="288"/>
      <c r="Q404" s="288"/>
      <c r="R404" s="288"/>
      <c r="S404" s="288"/>
      <c r="T404" s="288"/>
    </row>
    <row r="405" ht="15.75" customHeight="1">
      <c r="I405" s="375"/>
      <c r="O405" s="282"/>
      <c r="P405" s="288"/>
      <c r="Q405" s="288"/>
      <c r="R405" s="288"/>
      <c r="S405" s="288"/>
      <c r="T405" s="288"/>
    </row>
    <row r="406" ht="15.75" customHeight="1">
      <c r="I406" s="375"/>
      <c r="O406" s="282"/>
      <c r="P406" s="288"/>
      <c r="Q406" s="288"/>
      <c r="R406" s="288"/>
      <c r="S406" s="288"/>
      <c r="T406" s="288"/>
    </row>
    <row r="407" ht="15.75" customHeight="1">
      <c r="I407" s="376"/>
      <c r="O407" s="282"/>
      <c r="P407" s="288"/>
      <c r="Q407" s="288"/>
      <c r="R407" s="288"/>
      <c r="S407" s="288"/>
      <c r="T407" s="288"/>
    </row>
    <row r="408" ht="15.75" customHeight="1">
      <c r="I408" s="374"/>
      <c r="O408" s="282"/>
      <c r="P408" s="288"/>
      <c r="Q408" s="288"/>
      <c r="R408" s="288"/>
      <c r="S408" s="288"/>
      <c r="T408" s="288"/>
    </row>
    <row r="409" ht="15.75" customHeight="1">
      <c r="I409" s="356"/>
      <c r="O409" s="282"/>
      <c r="P409" s="288"/>
      <c r="Q409" s="288"/>
      <c r="R409" s="288"/>
      <c r="S409" s="288"/>
      <c r="T409" s="288"/>
    </row>
    <row r="410" ht="15.75" customHeight="1">
      <c r="I410" s="356"/>
      <c r="O410" s="282"/>
      <c r="P410" s="288"/>
      <c r="Q410" s="288"/>
      <c r="R410" s="288"/>
      <c r="S410" s="288"/>
      <c r="T410" s="288"/>
    </row>
    <row r="411" ht="15.75" customHeight="1">
      <c r="O411" s="282"/>
      <c r="P411" s="288"/>
      <c r="Q411" s="288"/>
      <c r="R411" s="288"/>
      <c r="S411" s="288"/>
      <c r="T411" s="288"/>
    </row>
    <row r="412" ht="15.75" customHeight="1">
      <c r="I412" s="357"/>
      <c r="O412" s="282"/>
      <c r="P412" s="288"/>
      <c r="Q412" s="288"/>
      <c r="R412" s="288"/>
      <c r="S412" s="288"/>
      <c r="T412" s="288"/>
    </row>
    <row r="413" ht="15.75" customHeight="1">
      <c r="I413" s="358"/>
      <c r="O413" s="282"/>
      <c r="P413" s="288"/>
      <c r="Q413" s="288"/>
      <c r="R413" s="288"/>
      <c r="S413" s="288"/>
      <c r="T413" s="288"/>
    </row>
    <row r="414" ht="15.75" customHeight="1">
      <c r="I414" s="359"/>
      <c r="O414" s="282"/>
      <c r="P414" s="288"/>
      <c r="Q414" s="288"/>
      <c r="R414" s="288"/>
      <c r="S414" s="288"/>
      <c r="T414" s="288"/>
    </row>
    <row r="415" ht="15.75" customHeight="1">
      <c r="I415" s="360"/>
      <c r="O415" s="282"/>
      <c r="P415" s="288"/>
      <c r="Q415" s="288"/>
      <c r="R415" s="288"/>
      <c r="S415" s="288"/>
      <c r="T415" s="288"/>
    </row>
    <row r="416" ht="15.75" customHeight="1">
      <c r="I416" s="359"/>
      <c r="O416" s="282"/>
      <c r="P416" s="288"/>
      <c r="Q416" s="288"/>
      <c r="R416" s="288"/>
      <c r="S416" s="288"/>
      <c r="T416" s="288"/>
    </row>
    <row r="417" ht="15.75" customHeight="1">
      <c r="I417" s="361"/>
      <c r="O417" s="282"/>
      <c r="P417" s="288"/>
      <c r="Q417" s="288"/>
      <c r="R417" s="288"/>
      <c r="S417" s="288"/>
      <c r="T417" s="288"/>
    </row>
    <row r="418" ht="15.75" customHeight="1">
      <c r="I418" s="362"/>
      <c r="O418" s="282"/>
      <c r="P418" s="288"/>
      <c r="Q418" s="288"/>
      <c r="R418" s="288"/>
      <c r="S418" s="288"/>
      <c r="T418" s="288"/>
    </row>
    <row r="419" ht="15.75" customHeight="1">
      <c r="I419" s="141"/>
      <c r="O419" s="282"/>
      <c r="P419" s="288"/>
      <c r="Q419" s="288"/>
      <c r="R419" s="288"/>
      <c r="S419" s="288"/>
      <c r="T419" s="288"/>
    </row>
    <row r="420" ht="15.75" customHeight="1">
      <c r="I420" s="359"/>
      <c r="O420" s="282"/>
      <c r="P420" s="288"/>
      <c r="Q420" s="288"/>
      <c r="R420" s="288"/>
      <c r="S420" s="288"/>
      <c r="T420" s="288"/>
    </row>
    <row r="421" ht="15.75" customHeight="1">
      <c r="I421" s="358"/>
      <c r="O421" s="282"/>
      <c r="P421" s="288"/>
      <c r="Q421" s="288"/>
      <c r="R421" s="288"/>
      <c r="S421" s="288"/>
      <c r="T421" s="288"/>
    </row>
    <row r="422" ht="15.75" customHeight="1">
      <c r="I422" s="358"/>
      <c r="O422" s="282"/>
      <c r="P422" s="288"/>
      <c r="Q422" s="288"/>
      <c r="R422" s="288"/>
      <c r="S422" s="288"/>
      <c r="T422" s="288"/>
    </row>
    <row r="423" ht="15.75" customHeight="1">
      <c r="I423" s="358"/>
      <c r="O423" s="282"/>
      <c r="P423" s="288"/>
      <c r="Q423" s="288"/>
      <c r="R423" s="288"/>
      <c r="S423" s="288"/>
      <c r="T423" s="288"/>
    </row>
    <row r="424" ht="15.75" customHeight="1">
      <c r="I424" s="358"/>
      <c r="O424" s="282"/>
      <c r="P424" s="288"/>
      <c r="Q424" s="288"/>
      <c r="R424" s="288"/>
      <c r="S424" s="288"/>
      <c r="T424" s="288"/>
    </row>
    <row r="425" ht="15.75" customHeight="1">
      <c r="I425" s="358"/>
      <c r="O425" s="282"/>
      <c r="P425" s="288"/>
      <c r="Q425" s="288"/>
      <c r="R425" s="288"/>
      <c r="S425" s="288"/>
      <c r="T425" s="288"/>
    </row>
    <row r="426" ht="15.75" customHeight="1">
      <c r="I426" s="358"/>
      <c r="O426" s="282"/>
      <c r="P426" s="288"/>
      <c r="Q426" s="288"/>
      <c r="R426" s="288"/>
      <c r="S426" s="288"/>
      <c r="T426" s="288"/>
    </row>
    <row r="427" ht="15.75" customHeight="1">
      <c r="I427" s="358"/>
      <c r="O427" s="282"/>
      <c r="P427" s="288"/>
      <c r="Q427" s="288"/>
      <c r="R427" s="288"/>
      <c r="S427" s="288"/>
      <c r="T427" s="288"/>
    </row>
    <row r="428" ht="15.75" customHeight="1">
      <c r="I428" s="358"/>
      <c r="O428" s="282"/>
      <c r="P428" s="288"/>
      <c r="Q428" s="288"/>
      <c r="R428" s="288"/>
      <c r="S428" s="288"/>
      <c r="T428" s="288"/>
    </row>
    <row r="429" ht="15.75" customHeight="1">
      <c r="I429" s="358"/>
      <c r="O429" s="282"/>
      <c r="P429" s="288"/>
      <c r="Q429" s="288"/>
      <c r="R429" s="288"/>
      <c r="S429" s="288"/>
      <c r="T429" s="288"/>
    </row>
    <row r="430" ht="15.75" customHeight="1">
      <c r="I430" s="358"/>
      <c r="O430" s="282"/>
      <c r="P430" s="288"/>
      <c r="Q430" s="288"/>
      <c r="R430" s="288"/>
      <c r="S430" s="288"/>
      <c r="T430" s="288"/>
    </row>
    <row r="431" ht="15.75" customHeight="1">
      <c r="I431" s="358"/>
      <c r="O431" s="282"/>
      <c r="P431" s="288"/>
      <c r="Q431" s="288"/>
      <c r="R431" s="288"/>
      <c r="S431" s="288"/>
      <c r="T431" s="288"/>
    </row>
    <row r="432" ht="15.75" customHeight="1">
      <c r="I432" s="358"/>
      <c r="O432" s="282"/>
      <c r="P432" s="288"/>
      <c r="Q432" s="288"/>
      <c r="R432" s="288"/>
      <c r="S432" s="288"/>
      <c r="T432" s="288"/>
    </row>
    <row r="433" ht="15.75" customHeight="1">
      <c r="I433" s="358"/>
      <c r="O433" s="282"/>
      <c r="P433" s="288"/>
      <c r="Q433" s="288"/>
      <c r="R433" s="288"/>
      <c r="S433" s="288"/>
      <c r="T433" s="288"/>
    </row>
    <row r="434" ht="15.75" customHeight="1">
      <c r="I434" s="358"/>
      <c r="O434" s="282"/>
      <c r="P434" s="288"/>
      <c r="Q434" s="288"/>
      <c r="R434" s="288"/>
      <c r="S434" s="288"/>
      <c r="T434" s="288"/>
    </row>
    <row r="435" ht="15.75" customHeight="1">
      <c r="I435" s="358"/>
      <c r="O435" s="282"/>
      <c r="P435" s="288"/>
      <c r="Q435" s="288"/>
      <c r="R435" s="288"/>
      <c r="S435" s="288"/>
      <c r="T435" s="288"/>
    </row>
    <row r="436" ht="15.75" customHeight="1">
      <c r="I436" s="358"/>
      <c r="O436" s="282"/>
      <c r="P436" s="288"/>
      <c r="Q436" s="288"/>
      <c r="R436" s="288"/>
      <c r="S436" s="288"/>
      <c r="T436" s="288"/>
    </row>
    <row r="437" ht="15.75" customHeight="1">
      <c r="I437" s="358"/>
      <c r="O437" s="282"/>
      <c r="P437" s="288"/>
      <c r="Q437" s="288"/>
      <c r="R437" s="288"/>
      <c r="S437" s="288"/>
      <c r="T437" s="288"/>
    </row>
    <row r="438" ht="15.75" customHeight="1">
      <c r="I438" s="358"/>
      <c r="O438" s="282"/>
      <c r="P438" s="288"/>
      <c r="Q438" s="288"/>
      <c r="R438" s="288"/>
      <c r="S438" s="288"/>
      <c r="T438" s="288"/>
    </row>
    <row r="439" ht="15.75" customHeight="1">
      <c r="I439" s="358"/>
      <c r="O439" s="282"/>
      <c r="P439" s="288"/>
      <c r="Q439" s="288"/>
      <c r="R439" s="288"/>
      <c r="S439" s="288"/>
      <c r="T439" s="288"/>
    </row>
    <row r="440" ht="15.75" customHeight="1">
      <c r="I440" s="358"/>
      <c r="O440" s="282"/>
      <c r="P440" s="288"/>
      <c r="Q440" s="288"/>
      <c r="R440" s="288"/>
      <c r="S440" s="288"/>
      <c r="T440" s="288"/>
    </row>
    <row r="441" ht="15.75" customHeight="1">
      <c r="I441" s="358"/>
      <c r="O441" s="282"/>
      <c r="P441" s="288"/>
      <c r="Q441" s="288"/>
      <c r="R441" s="288"/>
      <c r="S441" s="288"/>
      <c r="T441" s="288"/>
    </row>
    <row r="442" ht="15.75" customHeight="1">
      <c r="I442" s="358"/>
      <c r="O442" s="282"/>
      <c r="P442" s="288"/>
      <c r="Q442" s="288"/>
      <c r="R442" s="288"/>
      <c r="S442" s="288"/>
      <c r="T442" s="288"/>
    </row>
    <row r="443" ht="15.75" customHeight="1">
      <c r="I443" s="358"/>
      <c r="O443" s="282"/>
      <c r="P443" s="288"/>
      <c r="Q443" s="288"/>
      <c r="R443" s="288"/>
      <c r="S443" s="288"/>
      <c r="T443" s="288"/>
    </row>
    <row r="444" ht="15.75" customHeight="1">
      <c r="I444" s="358"/>
      <c r="O444" s="282"/>
      <c r="P444" s="288"/>
      <c r="Q444" s="288"/>
      <c r="R444" s="288"/>
      <c r="S444" s="288"/>
      <c r="T444" s="288"/>
    </row>
    <row r="445" ht="15.75" customHeight="1">
      <c r="I445" s="358"/>
      <c r="O445" s="282"/>
      <c r="P445" s="288"/>
      <c r="Q445" s="288"/>
      <c r="R445" s="288"/>
      <c r="S445" s="288"/>
      <c r="T445" s="288"/>
    </row>
    <row r="446" ht="15.75" customHeight="1">
      <c r="I446" s="358"/>
      <c r="O446" s="282"/>
      <c r="P446" s="288"/>
      <c r="Q446" s="288"/>
      <c r="R446" s="288"/>
      <c r="S446" s="288"/>
      <c r="T446" s="288"/>
    </row>
    <row r="447" ht="15.75" customHeight="1">
      <c r="I447" s="358"/>
      <c r="O447" s="282"/>
      <c r="P447" s="288"/>
      <c r="Q447" s="288"/>
      <c r="R447" s="288"/>
      <c r="S447" s="288"/>
      <c r="T447" s="288"/>
    </row>
    <row r="448" ht="15.75" customHeight="1">
      <c r="I448" s="358"/>
      <c r="O448" s="282"/>
      <c r="P448" s="288"/>
      <c r="Q448" s="288"/>
      <c r="R448" s="288"/>
      <c r="S448" s="288"/>
      <c r="T448" s="288"/>
    </row>
    <row r="449" ht="15.75" customHeight="1">
      <c r="I449" s="358"/>
      <c r="O449" s="282"/>
      <c r="P449" s="288"/>
      <c r="Q449" s="288"/>
      <c r="R449" s="288"/>
      <c r="S449" s="288"/>
      <c r="T449" s="288"/>
    </row>
    <row r="450" ht="15.75" customHeight="1">
      <c r="I450" s="358"/>
      <c r="O450" s="282"/>
      <c r="P450" s="288"/>
      <c r="Q450" s="288"/>
      <c r="R450" s="288"/>
      <c r="S450" s="288"/>
      <c r="T450" s="288"/>
    </row>
    <row r="451" ht="15.75" customHeight="1">
      <c r="I451" s="358"/>
      <c r="O451" s="282"/>
      <c r="P451" s="288"/>
      <c r="Q451" s="288"/>
      <c r="R451" s="288"/>
      <c r="S451" s="288"/>
      <c r="T451" s="288"/>
    </row>
    <row r="452" ht="15.75" customHeight="1">
      <c r="I452" s="358"/>
      <c r="O452" s="282"/>
      <c r="P452" s="288"/>
      <c r="Q452" s="288"/>
      <c r="R452" s="288"/>
      <c r="S452" s="288"/>
      <c r="T452" s="288"/>
    </row>
    <row r="453" ht="15.75" customHeight="1">
      <c r="I453" s="358"/>
      <c r="O453" s="282"/>
      <c r="P453" s="288"/>
      <c r="Q453" s="288"/>
      <c r="R453" s="288"/>
      <c r="S453" s="288"/>
      <c r="T453" s="288"/>
    </row>
    <row r="454" ht="15.75" customHeight="1">
      <c r="I454" s="374"/>
      <c r="O454" s="282"/>
      <c r="P454" s="288"/>
      <c r="Q454" s="288"/>
      <c r="R454" s="288"/>
      <c r="S454" s="288"/>
      <c r="T454" s="288"/>
    </row>
    <row r="455" ht="15.75" customHeight="1">
      <c r="I455" s="358"/>
      <c r="O455" s="282"/>
      <c r="P455" s="288"/>
      <c r="Q455" s="288"/>
      <c r="R455" s="288"/>
      <c r="S455" s="288"/>
      <c r="T455" s="288"/>
    </row>
    <row r="456" ht="15.75" customHeight="1">
      <c r="I456" s="358"/>
      <c r="O456" s="282"/>
      <c r="P456" s="288"/>
      <c r="Q456" s="288"/>
      <c r="R456" s="288"/>
      <c r="S456" s="288"/>
      <c r="T456" s="288"/>
    </row>
    <row r="457" ht="15.75" customHeight="1">
      <c r="I457" s="358"/>
      <c r="O457" s="282"/>
      <c r="P457" s="288"/>
      <c r="Q457" s="288"/>
      <c r="R457" s="288"/>
      <c r="S457" s="288"/>
      <c r="T457" s="288"/>
    </row>
    <row r="458" ht="15.75" customHeight="1">
      <c r="I458" s="375"/>
      <c r="O458" s="282"/>
      <c r="P458" s="288"/>
      <c r="Q458" s="288"/>
      <c r="R458" s="288"/>
      <c r="S458" s="288"/>
      <c r="T458" s="288"/>
    </row>
    <row r="459" ht="15.75" customHeight="1">
      <c r="I459" s="375"/>
      <c r="O459" s="282"/>
      <c r="P459" s="288"/>
      <c r="Q459" s="288"/>
      <c r="R459" s="288"/>
      <c r="S459" s="288"/>
      <c r="T459" s="288"/>
    </row>
    <row r="460" ht="15.75" customHeight="1">
      <c r="I460" s="375"/>
      <c r="O460" s="282"/>
      <c r="P460" s="288"/>
      <c r="Q460" s="288"/>
      <c r="R460" s="288"/>
      <c r="S460" s="288"/>
      <c r="T460" s="288"/>
    </row>
    <row r="461" ht="15.75" customHeight="1">
      <c r="I461" s="375"/>
      <c r="O461" s="282"/>
      <c r="P461" s="288"/>
      <c r="Q461" s="288"/>
      <c r="R461" s="288"/>
      <c r="S461" s="288"/>
      <c r="T461" s="288"/>
    </row>
    <row r="462" ht="15.75" customHeight="1">
      <c r="I462" s="375"/>
      <c r="O462" s="282"/>
      <c r="P462" s="288"/>
      <c r="Q462" s="288"/>
      <c r="R462" s="288"/>
      <c r="S462" s="288"/>
      <c r="T462" s="288"/>
    </row>
    <row r="463" ht="15.75" customHeight="1">
      <c r="I463" s="375"/>
      <c r="O463" s="282"/>
      <c r="P463" s="288"/>
      <c r="Q463" s="288"/>
      <c r="R463" s="288"/>
      <c r="S463" s="288"/>
      <c r="T463" s="288"/>
    </row>
    <row r="464" ht="15.75" customHeight="1">
      <c r="I464" s="375"/>
      <c r="O464" s="282"/>
      <c r="P464" s="288"/>
      <c r="Q464" s="288"/>
      <c r="R464" s="288"/>
      <c r="S464" s="288"/>
      <c r="T464" s="288"/>
    </row>
    <row r="465" ht="15.75" customHeight="1">
      <c r="I465" s="376"/>
      <c r="O465" s="282"/>
      <c r="P465" s="288"/>
      <c r="Q465" s="288"/>
      <c r="R465" s="288"/>
      <c r="S465" s="288"/>
      <c r="T465" s="288"/>
    </row>
    <row r="466" ht="15.75" customHeight="1">
      <c r="I466" s="374"/>
      <c r="O466" s="282"/>
      <c r="P466" s="288"/>
      <c r="Q466" s="288"/>
      <c r="R466" s="288"/>
      <c r="S466" s="288"/>
      <c r="T466" s="288"/>
    </row>
    <row r="467" ht="15.75" customHeight="1">
      <c r="I467" s="356"/>
      <c r="O467" s="282"/>
      <c r="P467" s="288"/>
      <c r="Q467" s="288"/>
      <c r="R467" s="288"/>
      <c r="S467" s="288"/>
      <c r="T467" s="288"/>
    </row>
    <row r="468" ht="15.75" customHeight="1">
      <c r="I468" s="356"/>
      <c r="O468" s="282"/>
      <c r="P468" s="288"/>
      <c r="Q468" s="288"/>
      <c r="R468" s="288"/>
      <c r="S468" s="288"/>
      <c r="T468" s="288"/>
    </row>
    <row r="469" ht="15.75" customHeight="1">
      <c r="O469" s="282"/>
      <c r="P469" s="288"/>
      <c r="Q469" s="288"/>
      <c r="R469" s="288"/>
      <c r="S469" s="288"/>
      <c r="T469" s="288"/>
    </row>
    <row r="470" ht="15.75" customHeight="1">
      <c r="I470" s="357"/>
      <c r="O470" s="282"/>
      <c r="P470" s="288"/>
      <c r="Q470" s="288"/>
      <c r="R470" s="288"/>
      <c r="S470" s="288"/>
      <c r="T470" s="288"/>
    </row>
    <row r="471" ht="15.75" customHeight="1">
      <c r="I471" s="358"/>
      <c r="O471" s="282"/>
      <c r="P471" s="288"/>
      <c r="Q471" s="288"/>
      <c r="R471" s="288"/>
      <c r="S471" s="288"/>
      <c r="T471" s="288"/>
    </row>
    <row r="472" ht="15.75" customHeight="1">
      <c r="I472" s="359"/>
      <c r="O472" s="282"/>
      <c r="P472" s="288"/>
      <c r="Q472" s="288"/>
      <c r="R472" s="288"/>
      <c r="S472" s="288"/>
      <c r="T472" s="288"/>
    </row>
    <row r="473" ht="15.75" customHeight="1">
      <c r="I473" s="360"/>
      <c r="O473" s="282"/>
      <c r="P473" s="288"/>
      <c r="Q473" s="288"/>
      <c r="R473" s="288"/>
      <c r="S473" s="288"/>
      <c r="T473" s="288"/>
    </row>
    <row r="474" ht="15.75" customHeight="1">
      <c r="I474" s="359"/>
      <c r="O474" s="282"/>
      <c r="P474" s="288"/>
      <c r="Q474" s="288"/>
      <c r="R474" s="288"/>
      <c r="S474" s="288"/>
      <c r="T474" s="288"/>
    </row>
    <row r="475" ht="15.75" customHeight="1">
      <c r="I475" s="361"/>
      <c r="O475" s="282"/>
      <c r="P475" s="288"/>
      <c r="Q475" s="288"/>
      <c r="R475" s="288"/>
      <c r="S475" s="288"/>
      <c r="T475" s="288"/>
    </row>
    <row r="476" ht="15.75" customHeight="1">
      <c r="I476" s="362"/>
      <c r="O476" s="282"/>
      <c r="P476" s="288"/>
      <c r="Q476" s="288"/>
      <c r="R476" s="288"/>
      <c r="S476" s="288"/>
      <c r="T476" s="288"/>
    </row>
    <row r="477" ht="15.75" customHeight="1">
      <c r="I477" s="141"/>
      <c r="O477" s="282"/>
      <c r="P477" s="288"/>
      <c r="Q477" s="288"/>
      <c r="R477" s="288"/>
      <c r="S477" s="288"/>
      <c r="T477" s="288"/>
    </row>
    <row r="478" ht="15.75" customHeight="1">
      <c r="I478" s="359"/>
      <c r="O478" s="282"/>
      <c r="P478" s="288"/>
      <c r="Q478" s="288"/>
      <c r="R478" s="288"/>
      <c r="S478" s="288"/>
      <c r="T478" s="288"/>
    </row>
    <row r="479" ht="15.75" customHeight="1">
      <c r="I479" s="358"/>
      <c r="O479" s="282"/>
      <c r="P479" s="288"/>
      <c r="Q479" s="288"/>
      <c r="R479" s="288"/>
      <c r="S479" s="288"/>
      <c r="T479" s="288"/>
    </row>
    <row r="480" ht="15.75" customHeight="1">
      <c r="I480" s="358"/>
      <c r="O480" s="282"/>
      <c r="P480" s="288"/>
      <c r="Q480" s="288"/>
      <c r="R480" s="288"/>
      <c r="S480" s="288"/>
      <c r="T480" s="288"/>
    </row>
    <row r="481" ht="15.75" customHeight="1">
      <c r="I481" s="358"/>
      <c r="O481" s="282"/>
      <c r="P481" s="288"/>
      <c r="Q481" s="288"/>
      <c r="R481" s="288"/>
      <c r="S481" s="288"/>
      <c r="T481" s="288"/>
    </row>
    <row r="482" ht="15.75" customHeight="1">
      <c r="I482" s="358"/>
      <c r="O482" s="282"/>
      <c r="P482" s="288"/>
      <c r="Q482" s="288"/>
      <c r="R482" s="288"/>
      <c r="S482" s="288"/>
      <c r="T482" s="288"/>
    </row>
    <row r="483" ht="15.75" customHeight="1">
      <c r="I483" s="358"/>
      <c r="O483" s="282"/>
      <c r="P483" s="288"/>
      <c r="Q483" s="288"/>
      <c r="R483" s="288"/>
      <c r="S483" s="288"/>
      <c r="T483" s="288"/>
    </row>
    <row r="484" ht="15.75" customHeight="1">
      <c r="I484" s="358"/>
      <c r="O484" s="282"/>
      <c r="P484" s="288"/>
      <c r="Q484" s="288"/>
      <c r="R484" s="288"/>
      <c r="S484" s="288"/>
      <c r="T484" s="288"/>
    </row>
    <row r="485" ht="15.75" customHeight="1">
      <c r="I485" s="358"/>
      <c r="O485" s="282"/>
      <c r="P485" s="288"/>
      <c r="Q485" s="288"/>
      <c r="R485" s="288"/>
      <c r="S485" s="288"/>
      <c r="T485" s="288"/>
    </row>
    <row r="486" ht="15.75" customHeight="1">
      <c r="I486" s="358"/>
      <c r="O486" s="282"/>
      <c r="P486" s="288"/>
      <c r="Q486" s="288"/>
      <c r="R486" s="288"/>
      <c r="S486" s="288"/>
      <c r="T486" s="288"/>
    </row>
    <row r="487" ht="15.75" customHeight="1">
      <c r="I487" s="358"/>
      <c r="O487" s="282"/>
      <c r="P487" s="288"/>
      <c r="Q487" s="288"/>
      <c r="R487" s="288"/>
      <c r="S487" s="288"/>
      <c r="T487" s="288"/>
    </row>
    <row r="488" ht="15.75" customHeight="1">
      <c r="I488" s="358"/>
      <c r="O488" s="282"/>
      <c r="P488" s="288"/>
      <c r="Q488" s="288"/>
      <c r="R488" s="288"/>
      <c r="S488" s="288"/>
      <c r="T488" s="288"/>
    </row>
    <row r="489" ht="15.75" customHeight="1">
      <c r="I489" s="358"/>
      <c r="O489" s="282"/>
      <c r="P489" s="288"/>
      <c r="Q489" s="288"/>
      <c r="R489" s="288"/>
      <c r="S489" s="288"/>
      <c r="T489" s="288"/>
    </row>
    <row r="490" ht="15.75" customHeight="1">
      <c r="I490" s="358"/>
      <c r="O490" s="282"/>
      <c r="P490" s="288"/>
      <c r="Q490" s="288"/>
      <c r="R490" s="288"/>
      <c r="S490" s="288"/>
      <c r="T490" s="288"/>
    </row>
    <row r="491" ht="15.75" customHeight="1">
      <c r="I491" s="358"/>
      <c r="O491" s="282"/>
      <c r="P491" s="288"/>
      <c r="Q491" s="288"/>
      <c r="R491" s="288"/>
      <c r="S491" s="288"/>
      <c r="T491" s="288"/>
    </row>
    <row r="492" ht="15.75" customHeight="1">
      <c r="I492" s="358"/>
      <c r="O492" s="282"/>
      <c r="P492" s="288"/>
      <c r="Q492" s="288"/>
      <c r="R492" s="288"/>
      <c r="S492" s="288"/>
      <c r="T492" s="288"/>
    </row>
    <row r="493" ht="15.75" customHeight="1">
      <c r="I493" s="358"/>
      <c r="O493" s="282"/>
      <c r="P493" s="288"/>
      <c r="Q493" s="288"/>
      <c r="R493" s="288"/>
      <c r="S493" s="288"/>
      <c r="T493" s="288"/>
    </row>
    <row r="494" ht="15.75" customHeight="1">
      <c r="I494" s="358"/>
      <c r="O494" s="282"/>
      <c r="P494" s="288"/>
      <c r="Q494" s="288"/>
      <c r="R494" s="288"/>
      <c r="S494" s="288"/>
      <c r="T494" s="288"/>
    </row>
    <row r="495" ht="15.75" customHeight="1">
      <c r="I495" s="358"/>
      <c r="O495" s="282"/>
      <c r="P495" s="288"/>
      <c r="Q495" s="288"/>
      <c r="R495" s="288"/>
      <c r="S495" s="288"/>
      <c r="T495" s="288"/>
    </row>
    <row r="496" ht="15.75" customHeight="1">
      <c r="I496" s="358"/>
      <c r="O496" s="282"/>
      <c r="P496" s="288"/>
      <c r="Q496" s="288"/>
      <c r="R496" s="288"/>
      <c r="S496" s="288"/>
      <c r="T496" s="288"/>
    </row>
    <row r="497" ht="15.75" customHeight="1">
      <c r="I497" s="358"/>
      <c r="O497" s="282"/>
      <c r="P497" s="288"/>
      <c r="Q497" s="288"/>
      <c r="R497" s="288"/>
      <c r="S497" s="288"/>
      <c r="T497" s="288"/>
    </row>
    <row r="498" ht="15.75" customHeight="1">
      <c r="I498" s="358"/>
      <c r="O498" s="282"/>
      <c r="P498" s="288"/>
      <c r="Q498" s="288"/>
      <c r="R498" s="288"/>
      <c r="S498" s="288"/>
      <c r="T498" s="288"/>
    </row>
    <row r="499" ht="15.75" customHeight="1">
      <c r="I499" s="358"/>
      <c r="O499" s="282"/>
      <c r="P499" s="288"/>
      <c r="Q499" s="288"/>
      <c r="R499" s="288"/>
      <c r="S499" s="288"/>
      <c r="T499" s="288"/>
    </row>
    <row r="500" ht="15.75" customHeight="1">
      <c r="I500" s="358"/>
      <c r="O500" s="282"/>
      <c r="P500" s="288"/>
      <c r="Q500" s="288"/>
      <c r="R500" s="288"/>
      <c r="S500" s="288"/>
      <c r="T500" s="288"/>
    </row>
    <row r="501" ht="15.75" customHeight="1">
      <c r="I501" s="358"/>
      <c r="O501" s="282"/>
      <c r="P501" s="288"/>
      <c r="Q501" s="288"/>
      <c r="R501" s="288"/>
      <c r="S501" s="288"/>
      <c r="T501" s="288"/>
    </row>
    <row r="502" ht="15.75" customHeight="1">
      <c r="I502" s="358"/>
      <c r="O502" s="282"/>
      <c r="P502" s="288"/>
      <c r="Q502" s="288"/>
      <c r="R502" s="288"/>
      <c r="S502" s="288"/>
      <c r="T502" s="288"/>
    </row>
    <row r="503" ht="15.75" customHeight="1">
      <c r="I503" s="358"/>
      <c r="O503" s="282"/>
      <c r="P503" s="288"/>
      <c r="Q503" s="288"/>
      <c r="R503" s="288"/>
      <c r="S503" s="288"/>
      <c r="T503" s="288"/>
    </row>
    <row r="504" ht="15.75" customHeight="1">
      <c r="I504" s="358"/>
      <c r="O504" s="282"/>
      <c r="P504" s="288"/>
      <c r="Q504" s="288"/>
      <c r="R504" s="288"/>
      <c r="S504" s="288"/>
      <c r="T504" s="288"/>
    </row>
    <row r="505" ht="15.75" customHeight="1">
      <c r="I505" s="358"/>
      <c r="O505" s="282"/>
      <c r="P505" s="288"/>
      <c r="Q505" s="288"/>
      <c r="R505" s="288"/>
      <c r="S505" s="288"/>
      <c r="T505" s="288"/>
    </row>
    <row r="506" ht="15.75" customHeight="1">
      <c r="I506" s="358"/>
      <c r="O506" s="282"/>
      <c r="P506" s="288"/>
      <c r="Q506" s="288"/>
      <c r="R506" s="288"/>
      <c r="S506" s="288"/>
      <c r="T506" s="288"/>
    </row>
    <row r="507" ht="15.75" customHeight="1">
      <c r="I507" s="358"/>
      <c r="O507" s="282"/>
      <c r="P507" s="288"/>
      <c r="Q507" s="288"/>
      <c r="R507" s="288"/>
      <c r="S507" s="288"/>
      <c r="T507" s="288"/>
    </row>
    <row r="508" ht="15.75" customHeight="1">
      <c r="I508" s="358"/>
      <c r="O508" s="282"/>
      <c r="P508" s="288"/>
      <c r="Q508" s="288"/>
      <c r="R508" s="288"/>
      <c r="S508" s="288"/>
      <c r="T508" s="288"/>
    </row>
    <row r="509" ht="15.75" customHeight="1">
      <c r="I509" s="358"/>
      <c r="O509" s="282"/>
      <c r="P509" s="288"/>
      <c r="Q509" s="288"/>
      <c r="R509" s="288"/>
      <c r="S509" s="288"/>
      <c r="T509" s="288"/>
    </row>
    <row r="510" ht="15.75" customHeight="1">
      <c r="I510" s="358"/>
      <c r="O510" s="282"/>
      <c r="P510" s="288"/>
      <c r="Q510" s="288"/>
      <c r="R510" s="288"/>
      <c r="S510" s="288"/>
      <c r="T510" s="288"/>
    </row>
    <row r="511" ht="15.75" customHeight="1">
      <c r="I511" s="358"/>
      <c r="O511" s="282"/>
      <c r="P511" s="288"/>
      <c r="Q511" s="288"/>
      <c r="R511" s="288"/>
      <c r="S511" s="288"/>
      <c r="T511" s="288"/>
    </row>
    <row r="512" ht="15.75" customHeight="1">
      <c r="I512" s="374"/>
      <c r="O512" s="282"/>
      <c r="P512" s="288"/>
      <c r="Q512" s="288"/>
      <c r="R512" s="288"/>
      <c r="S512" s="288"/>
      <c r="T512" s="288"/>
    </row>
    <row r="513" ht="15.75" customHeight="1">
      <c r="I513" s="358"/>
      <c r="O513" s="282"/>
      <c r="P513" s="288"/>
      <c r="Q513" s="288"/>
      <c r="R513" s="288"/>
      <c r="S513" s="288"/>
      <c r="T513" s="288"/>
    </row>
    <row r="514" ht="15.75" customHeight="1">
      <c r="I514" s="358"/>
      <c r="O514" s="282"/>
      <c r="P514" s="288"/>
      <c r="Q514" s="288"/>
      <c r="R514" s="288"/>
      <c r="S514" s="288"/>
      <c r="T514" s="288"/>
    </row>
    <row r="515" ht="15.75" customHeight="1">
      <c r="I515" s="358"/>
      <c r="O515" s="282"/>
      <c r="P515" s="288"/>
      <c r="Q515" s="288"/>
      <c r="R515" s="288"/>
      <c r="S515" s="288"/>
      <c r="T515" s="288"/>
    </row>
    <row r="516" ht="15.75" customHeight="1">
      <c r="I516" s="375"/>
      <c r="O516" s="282"/>
      <c r="P516" s="288"/>
      <c r="Q516" s="288"/>
      <c r="R516" s="288"/>
      <c r="S516" s="288"/>
      <c r="T516" s="288"/>
    </row>
    <row r="517" ht="15.75" customHeight="1">
      <c r="I517" s="375"/>
      <c r="O517" s="282"/>
      <c r="P517" s="288"/>
      <c r="Q517" s="288"/>
      <c r="R517" s="288"/>
      <c r="S517" s="288"/>
      <c r="T517" s="288"/>
    </row>
    <row r="518" ht="15.75" customHeight="1">
      <c r="I518" s="375"/>
      <c r="O518" s="282"/>
      <c r="P518" s="288"/>
      <c r="Q518" s="288"/>
      <c r="R518" s="288"/>
      <c r="S518" s="288"/>
      <c r="T518" s="288"/>
    </row>
    <row r="519" ht="15.75" customHeight="1">
      <c r="I519" s="375"/>
      <c r="O519" s="282"/>
      <c r="P519" s="288"/>
      <c r="Q519" s="288"/>
      <c r="R519" s="288"/>
      <c r="S519" s="288"/>
      <c r="T519" s="288"/>
    </row>
    <row r="520" ht="15.75" customHeight="1">
      <c r="I520" s="375"/>
      <c r="O520" s="282"/>
      <c r="P520" s="288"/>
      <c r="Q520" s="288"/>
      <c r="R520" s="288"/>
      <c r="S520" s="288"/>
      <c r="T520" s="288"/>
    </row>
    <row r="521" ht="15.75" customHeight="1">
      <c r="I521" s="375"/>
      <c r="O521" s="282"/>
      <c r="P521" s="288"/>
      <c r="Q521" s="288"/>
      <c r="R521" s="288"/>
      <c r="S521" s="288"/>
      <c r="T521" s="288"/>
    </row>
    <row r="522" ht="15.75" customHeight="1">
      <c r="I522" s="375"/>
      <c r="O522" s="282"/>
      <c r="P522" s="288"/>
      <c r="Q522" s="288"/>
      <c r="R522" s="288"/>
      <c r="S522" s="288"/>
      <c r="T522" s="288"/>
    </row>
    <row r="523" ht="15.75" customHeight="1">
      <c r="I523" s="376"/>
      <c r="O523" s="282"/>
      <c r="P523" s="288"/>
      <c r="Q523" s="288"/>
      <c r="R523" s="288"/>
      <c r="S523" s="288"/>
      <c r="T523" s="288"/>
    </row>
    <row r="524" ht="15.75" customHeight="1">
      <c r="I524" s="374"/>
      <c r="O524" s="282"/>
      <c r="P524" s="288"/>
      <c r="Q524" s="288"/>
      <c r="R524" s="288"/>
      <c r="S524" s="288"/>
      <c r="T524" s="288"/>
    </row>
    <row r="525" ht="15.75" customHeight="1">
      <c r="I525" s="356"/>
      <c r="O525" s="282"/>
      <c r="P525" s="288"/>
      <c r="Q525" s="288"/>
      <c r="R525" s="288"/>
      <c r="S525" s="288"/>
      <c r="T525" s="288"/>
    </row>
    <row r="526" ht="15.75" customHeight="1">
      <c r="I526" s="356"/>
      <c r="O526" s="282"/>
      <c r="P526" s="288"/>
      <c r="Q526" s="288"/>
      <c r="R526" s="288"/>
      <c r="S526" s="288"/>
      <c r="T526" s="288"/>
    </row>
    <row r="527" ht="15.75" customHeight="1">
      <c r="O527" s="282"/>
      <c r="P527" s="288"/>
      <c r="Q527" s="288"/>
      <c r="R527" s="288"/>
      <c r="S527" s="288"/>
      <c r="T527" s="288"/>
    </row>
    <row r="528" ht="15.75" customHeight="1">
      <c r="I528" s="357"/>
      <c r="O528" s="282"/>
      <c r="P528" s="288"/>
      <c r="Q528" s="288"/>
      <c r="R528" s="288"/>
      <c r="S528" s="288"/>
      <c r="T528" s="288"/>
    </row>
    <row r="529" ht="15.75" customHeight="1">
      <c r="I529" s="358"/>
      <c r="O529" s="282"/>
      <c r="P529" s="288"/>
      <c r="Q529" s="288"/>
      <c r="R529" s="288"/>
      <c r="S529" s="288"/>
      <c r="T529" s="288"/>
    </row>
    <row r="530" ht="15.75" customHeight="1">
      <c r="I530" s="359"/>
      <c r="O530" s="282"/>
      <c r="P530" s="288"/>
      <c r="Q530" s="288"/>
      <c r="R530" s="288"/>
      <c r="S530" s="288"/>
      <c r="T530" s="288"/>
    </row>
    <row r="531" ht="15.75" customHeight="1">
      <c r="I531" s="360"/>
      <c r="O531" s="282"/>
      <c r="P531" s="288"/>
      <c r="Q531" s="288"/>
      <c r="R531" s="288"/>
      <c r="S531" s="288"/>
      <c r="T531" s="288"/>
    </row>
    <row r="532" ht="15.75" customHeight="1">
      <c r="I532" s="359"/>
      <c r="O532" s="282"/>
      <c r="P532" s="288"/>
      <c r="Q532" s="288"/>
      <c r="R532" s="288"/>
      <c r="S532" s="288"/>
      <c r="T532" s="288"/>
    </row>
    <row r="533" ht="15.75" customHeight="1">
      <c r="I533" s="361"/>
      <c r="O533" s="282"/>
      <c r="P533" s="288"/>
      <c r="Q533" s="288"/>
      <c r="R533" s="288"/>
      <c r="S533" s="288"/>
      <c r="T533" s="288"/>
    </row>
    <row r="534" ht="15.75" customHeight="1">
      <c r="I534" s="362"/>
      <c r="O534" s="282"/>
      <c r="P534" s="288"/>
      <c r="Q534" s="288"/>
      <c r="R534" s="288"/>
      <c r="S534" s="288"/>
      <c r="T534" s="288"/>
    </row>
    <row r="535" ht="15.75" customHeight="1">
      <c r="I535" s="141"/>
      <c r="O535" s="282"/>
      <c r="P535" s="288"/>
      <c r="Q535" s="288"/>
      <c r="R535" s="288"/>
      <c r="S535" s="288"/>
      <c r="T535" s="288"/>
    </row>
    <row r="536" ht="15.75" customHeight="1">
      <c r="I536" s="359"/>
      <c r="O536" s="282"/>
      <c r="P536" s="288"/>
      <c r="Q536" s="288"/>
      <c r="R536" s="288"/>
      <c r="S536" s="288"/>
      <c r="T536" s="288"/>
    </row>
    <row r="537" ht="15.75" customHeight="1">
      <c r="I537" s="358"/>
      <c r="O537" s="282"/>
      <c r="P537" s="288"/>
      <c r="Q537" s="288"/>
      <c r="R537" s="288"/>
      <c r="S537" s="288"/>
      <c r="T537" s="288"/>
    </row>
    <row r="538" ht="15.75" customHeight="1">
      <c r="I538" s="358"/>
      <c r="O538" s="282"/>
      <c r="P538" s="288"/>
      <c r="Q538" s="288"/>
      <c r="R538" s="288"/>
      <c r="S538" s="288"/>
      <c r="T538" s="288"/>
    </row>
    <row r="539" ht="15.75" customHeight="1">
      <c r="I539" s="358"/>
      <c r="O539" s="282"/>
      <c r="P539" s="288"/>
      <c r="Q539" s="288"/>
      <c r="R539" s="288"/>
      <c r="S539" s="288"/>
      <c r="T539" s="288"/>
    </row>
    <row r="540" ht="15.75" customHeight="1">
      <c r="I540" s="358"/>
      <c r="O540" s="282"/>
      <c r="P540" s="288"/>
      <c r="Q540" s="288"/>
      <c r="R540" s="288"/>
      <c r="S540" s="288"/>
      <c r="T540" s="288"/>
    </row>
    <row r="541" ht="15.75" customHeight="1">
      <c r="I541" s="358"/>
      <c r="O541" s="282"/>
      <c r="P541" s="288"/>
      <c r="Q541" s="288"/>
      <c r="R541" s="288"/>
      <c r="S541" s="288"/>
      <c r="T541" s="288"/>
    </row>
    <row r="542" ht="15.75" customHeight="1">
      <c r="I542" s="358"/>
      <c r="O542" s="282"/>
      <c r="P542" s="288"/>
      <c r="Q542" s="288"/>
      <c r="R542" s="288"/>
      <c r="S542" s="288"/>
      <c r="T542" s="288"/>
    </row>
    <row r="543" ht="15.75" customHeight="1">
      <c r="I543" s="358"/>
      <c r="O543" s="282"/>
      <c r="P543" s="288"/>
      <c r="Q543" s="288"/>
      <c r="R543" s="288"/>
      <c r="S543" s="288"/>
      <c r="T543" s="288"/>
    </row>
    <row r="544" ht="15.75" customHeight="1">
      <c r="I544" s="358"/>
      <c r="O544" s="282"/>
      <c r="P544" s="288"/>
      <c r="Q544" s="288"/>
      <c r="R544" s="288"/>
      <c r="S544" s="288"/>
      <c r="T544" s="288"/>
    </row>
    <row r="545" ht="15.75" customHeight="1">
      <c r="I545" s="358"/>
      <c r="O545" s="282"/>
      <c r="P545" s="288"/>
      <c r="Q545" s="288"/>
      <c r="R545" s="288"/>
      <c r="S545" s="288"/>
      <c r="T545" s="288"/>
    </row>
    <row r="546" ht="15.75" customHeight="1">
      <c r="I546" s="358"/>
      <c r="O546" s="282"/>
      <c r="P546" s="288"/>
      <c r="Q546" s="288"/>
      <c r="R546" s="288"/>
      <c r="S546" s="288"/>
      <c r="T546" s="288"/>
    </row>
    <row r="547" ht="15.75" customHeight="1">
      <c r="I547" s="358"/>
      <c r="O547" s="282"/>
      <c r="P547" s="288"/>
      <c r="Q547" s="288"/>
      <c r="R547" s="288"/>
      <c r="S547" s="288"/>
      <c r="T547" s="288"/>
    </row>
    <row r="548" ht="15.75" customHeight="1">
      <c r="I548" s="358"/>
      <c r="O548" s="282"/>
      <c r="P548" s="288"/>
      <c r="Q548" s="288"/>
      <c r="R548" s="288"/>
      <c r="S548" s="288"/>
      <c r="T548" s="288"/>
    </row>
    <row r="549" ht="15.75" customHeight="1">
      <c r="I549" s="358"/>
      <c r="O549" s="282"/>
      <c r="P549" s="288"/>
      <c r="Q549" s="288"/>
      <c r="R549" s="288"/>
      <c r="S549" s="288"/>
      <c r="T549" s="288"/>
    </row>
    <row r="550" ht="15.75" customHeight="1">
      <c r="I550" s="358"/>
      <c r="O550" s="282"/>
      <c r="P550" s="288"/>
      <c r="Q550" s="288"/>
      <c r="R550" s="288"/>
      <c r="S550" s="288"/>
      <c r="T550" s="288"/>
    </row>
    <row r="551" ht="15.75" customHeight="1">
      <c r="I551" s="358"/>
      <c r="O551" s="282"/>
      <c r="P551" s="288"/>
      <c r="Q551" s="288"/>
      <c r="R551" s="288"/>
      <c r="S551" s="288"/>
      <c r="T551" s="288"/>
    </row>
    <row r="552" ht="15.75" customHeight="1">
      <c r="I552" s="358"/>
      <c r="O552" s="282"/>
      <c r="P552" s="288"/>
      <c r="Q552" s="288"/>
      <c r="R552" s="288"/>
      <c r="S552" s="288"/>
      <c r="T552" s="288"/>
    </row>
    <row r="553" ht="15.75" customHeight="1">
      <c r="I553" s="358"/>
      <c r="O553" s="282"/>
      <c r="P553" s="288"/>
      <c r="Q553" s="288"/>
      <c r="R553" s="288"/>
      <c r="S553" s="288"/>
      <c r="T553" s="288"/>
    </row>
    <row r="554" ht="15.75" customHeight="1">
      <c r="I554" s="358"/>
      <c r="O554" s="282"/>
      <c r="P554" s="288"/>
      <c r="Q554" s="288"/>
      <c r="R554" s="288"/>
      <c r="S554" s="288"/>
      <c r="T554" s="288"/>
    </row>
    <row r="555" ht="15.75" customHeight="1">
      <c r="I555" s="358"/>
      <c r="O555" s="282"/>
      <c r="P555" s="288"/>
      <c r="Q555" s="288"/>
      <c r="R555" s="288"/>
      <c r="S555" s="288"/>
      <c r="T555" s="288"/>
    </row>
    <row r="556" ht="15.75" customHeight="1">
      <c r="I556" s="358"/>
      <c r="O556" s="282"/>
      <c r="P556" s="288"/>
      <c r="Q556" s="288"/>
      <c r="R556" s="288"/>
      <c r="S556" s="288"/>
      <c r="T556" s="288"/>
    </row>
    <row r="557" ht="15.75" customHeight="1">
      <c r="I557" s="358"/>
      <c r="O557" s="282"/>
      <c r="P557" s="288"/>
      <c r="Q557" s="288"/>
      <c r="R557" s="288"/>
      <c r="S557" s="288"/>
      <c r="T557" s="288"/>
    </row>
    <row r="558" ht="15.75" customHeight="1">
      <c r="I558" s="358"/>
      <c r="O558" s="282"/>
      <c r="P558" s="288"/>
      <c r="Q558" s="288"/>
      <c r="R558" s="288"/>
      <c r="S558" s="288"/>
      <c r="T558" s="288"/>
    </row>
    <row r="559" ht="15.75" customHeight="1">
      <c r="I559" s="358"/>
      <c r="O559" s="282"/>
      <c r="P559" s="288"/>
      <c r="Q559" s="288"/>
      <c r="R559" s="288"/>
      <c r="S559" s="288"/>
      <c r="T559" s="288"/>
    </row>
    <row r="560" ht="15.75" customHeight="1">
      <c r="I560" s="358"/>
      <c r="O560" s="282"/>
      <c r="P560" s="288"/>
      <c r="Q560" s="288"/>
      <c r="R560" s="288"/>
      <c r="S560" s="288"/>
      <c r="T560" s="288"/>
    </row>
    <row r="561" ht="15.75" customHeight="1">
      <c r="I561" s="358"/>
      <c r="O561" s="282"/>
      <c r="P561" s="288"/>
      <c r="Q561" s="288"/>
      <c r="R561" s="288"/>
      <c r="S561" s="288"/>
      <c r="T561" s="288"/>
    </row>
    <row r="562" ht="15.75" customHeight="1">
      <c r="I562" s="358"/>
      <c r="O562" s="282"/>
      <c r="P562" s="288"/>
      <c r="Q562" s="288"/>
      <c r="R562" s="288"/>
      <c r="S562" s="288"/>
      <c r="T562" s="288"/>
    </row>
    <row r="563" ht="15.75" customHeight="1">
      <c r="I563" s="358"/>
      <c r="O563" s="282"/>
      <c r="P563" s="288"/>
      <c r="Q563" s="288"/>
      <c r="R563" s="288"/>
      <c r="S563" s="288"/>
      <c r="T563" s="288"/>
    </row>
    <row r="564" ht="15.75" customHeight="1">
      <c r="I564" s="358"/>
      <c r="O564" s="282"/>
      <c r="P564" s="288"/>
      <c r="Q564" s="288"/>
      <c r="R564" s="288"/>
      <c r="S564" s="288"/>
      <c r="T564" s="288"/>
    </row>
    <row r="565" ht="15.75" customHeight="1">
      <c r="I565" s="358"/>
      <c r="O565" s="282"/>
      <c r="P565" s="288"/>
      <c r="Q565" s="288"/>
      <c r="R565" s="288"/>
      <c r="S565" s="288"/>
      <c r="T565" s="288"/>
    </row>
    <row r="566" ht="15.75" customHeight="1">
      <c r="I566" s="358"/>
      <c r="O566" s="282"/>
      <c r="P566" s="288"/>
      <c r="Q566" s="288"/>
      <c r="R566" s="288"/>
      <c r="S566" s="288"/>
      <c r="T566" s="288"/>
    </row>
    <row r="567" ht="15.75" customHeight="1">
      <c r="I567" s="358"/>
      <c r="O567" s="282"/>
      <c r="P567" s="288"/>
      <c r="Q567" s="288"/>
      <c r="R567" s="288"/>
      <c r="S567" s="288"/>
      <c r="T567" s="288"/>
    </row>
    <row r="568" ht="15.75" customHeight="1">
      <c r="I568" s="358"/>
      <c r="O568" s="282"/>
      <c r="P568" s="288"/>
      <c r="Q568" s="288"/>
      <c r="R568" s="288"/>
      <c r="S568" s="288"/>
      <c r="T568" s="288"/>
    </row>
    <row r="569" ht="15.75" customHeight="1">
      <c r="I569" s="358"/>
      <c r="O569" s="282"/>
      <c r="P569" s="288"/>
      <c r="Q569" s="288"/>
      <c r="R569" s="288"/>
      <c r="S569" s="288"/>
      <c r="T569" s="288"/>
    </row>
    <row r="570" ht="15.75" customHeight="1">
      <c r="I570" s="374"/>
      <c r="O570" s="282"/>
      <c r="P570" s="288"/>
      <c r="Q570" s="288"/>
      <c r="R570" s="288"/>
      <c r="S570" s="288"/>
      <c r="T570" s="288"/>
    </row>
    <row r="571" ht="15.75" customHeight="1">
      <c r="I571" s="358"/>
      <c r="O571" s="282"/>
      <c r="P571" s="288"/>
      <c r="Q571" s="288"/>
      <c r="R571" s="288"/>
      <c r="S571" s="288"/>
      <c r="T571" s="288"/>
    </row>
    <row r="572" ht="15.75" customHeight="1">
      <c r="I572" s="358"/>
      <c r="O572" s="282"/>
      <c r="P572" s="288"/>
      <c r="Q572" s="288"/>
      <c r="R572" s="288"/>
      <c r="S572" s="288"/>
      <c r="T572" s="288"/>
    </row>
    <row r="573" ht="15.75" customHeight="1">
      <c r="I573" s="358"/>
      <c r="O573" s="282"/>
      <c r="P573" s="288"/>
      <c r="Q573" s="288"/>
      <c r="R573" s="288"/>
      <c r="S573" s="288"/>
      <c r="T573" s="288"/>
    </row>
    <row r="574" ht="15.75" customHeight="1">
      <c r="I574" s="375"/>
      <c r="O574" s="282"/>
      <c r="P574" s="288"/>
      <c r="Q574" s="288"/>
      <c r="R574" s="288"/>
      <c r="S574" s="288"/>
      <c r="T574" s="288"/>
    </row>
    <row r="575" ht="15.75" customHeight="1">
      <c r="I575" s="375"/>
      <c r="O575" s="282"/>
      <c r="P575" s="288"/>
      <c r="Q575" s="288"/>
      <c r="R575" s="288"/>
      <c r="S575" s="288"/>
      <c r="T575" s="288"/>
    </row>
    <row r="576" ht="15.75" customHeight="1">
      <c r="I576" s="375"/>
      <c r="O576" s="282"/>
      <c r="P576" s="288"/>
      <c r="Q576" s="288"/>
      <c r="R576" s="288"/>
      <c r="S576" s="288"/>
      <c r="T576" s="288"/>
    </row>
    <row r="577" ht="15.75" customHeight="1">
      <c r="I577" s="375"/>
      <c r="O577" s="282"/>
      <c r="P577" s="288"/>
      <c r="Q577" s="288"/>
      <c r="R577" s="288"/>
      <c r="S577" s="288"/>
      <c r="T577" s="288"/>
    </row>
    <row r="578" ht="15.75" customHeight="1">
      <c r="I578" s="375"/>
      <c r="O578" s="282"/>
      <c r="P578" s="288"/>
      <c r="Q578" s="288"/>
      <c r="R578" s="288"/>
      <c r="S578" s="288"/>
      <c r="T578" s="288"/>
    </row>
    <row r="579" ht="15.75" customHeight="1">
      <c r="I579" s="375"/>
      <c r="O579" s="282"/>
      <c r="P579" s="288"/>
      <c r="Q579" s="288"/>
      <c r="R579" s="288"/>
      <c r="S579" s="288"/>
      <c r="T579" s="288"/>
    </row>
    <row r="580" ht="15.75" customHeight="1">
      <c r="I580" s="375"/>
      <c r="O580" s="282"/>
      <c r="P580" s="288"/>
      <c r="Q580" s="288"/>
      <c r="R580" s="288"/>
      <c r="S580" s="288"/>
      <c r="T580" s="288"/>
    </row>
    <row r="581" ht="15.75" customHeight="1">
      <c r="I581" s="376"/>
      <c r="O581" s="282"/>
      <c r="P581" s="288"/>
      <c r="Q581" s="288"/>
      <c r="R581" s="288"/>
      <c r="S581" s="288"/>
      <c r="T581" s="288"/>
    </row>
    <row r="582" ht="15.75" customHeight="1">
      <c r="I582" s="374"/>
      <c r="O582" s="282"/>
      <c r="P582" s="288"/>
      <c r="Q582" s="288"/>
      <c r="R582" s="288"/>
      <c r="S582" s="288"/>
      <c r="T582" s="288"/>
    </row>
    <row r="583" ht="15.75" customHeight="1">
      <c r="I583" s="356"/>
      <c r="O583" s="282"/>
      <c r="P583" s="288"/>
      <c r="Q583" s="288"/>
      <c r="R583" s="288"/>
      <c r="S583" s="288"/>
      <c r="T583" s="288"/>
    </row>
    <row r="584" ht="15.75" customHeight="1">
      <c r="I584" s="356"/>
      <c r="O584" s="282"/>
      <c r="P584" s="288"/>
      <c r="Q584" s="288"/>
      <c r="R584" s="288"/>
      <c r="S584" s="288"/>
      <c r="T584" s="288"/>
    </row>
    <row r="585" ht="15.75" customHeight="1">
      <c r="O585" s="282"/>
      <c r="P585" s="288"/>
      <c r="Q585" s="288"/>
      <c r="R585" s="288"/>
      <c r="S585" s="288"/>
      <c r="T585" s="288"/>
    </row>
    <row r="586" ht="15.75" customHeight="1">
      <c r="I586" s="357"/>
      <c r="O586" s="282"/>
      <c r="P586" s="288"/>
      <c r="Q586" s="288"/>
      <c r="R586" s="288"/>
      <c r="S586" s="288"/>
      <c r="T586" s="288"/>
    </row>
    <row r="587" ht="15.75" customHeight="1">
      <c r="I587" s="358"/>
      <c r="O587" s="282"/>
      <c r="P587" s="288"/>
      <c r="Q587" s="288"/>
      <c r="R587" s="288"/>
      <c r="S587" s="288"/>
      <c r="T587" s="288"/>
    </row>
    <row r="588" ht="15.75" customHeight="1">
      <c r="I588" s="359"/>
      <c r="O588" s="282"/>
      <c r="P588" s="288"/>
      <c r="Q588" s="288"/>
      <c r="R588" s="288"/>
      <c r="S588" s="288"/>
      <c r="T588" s="288"/>
    </row>
    <row r="589" ht="15.75" customHeight="1">
      <c r="I589" s="360"/>
      <c r="O589" s="282"/>
      <c r="P589" s="288"/>
      <c r="Q589" s="288"/>
      <c r="R589" s="288"/>
      <c r="S589" s="288"/>
      <c r="T589" s="288"/>
    </row>
    <row r="590" ht="15.75" customHeight="1">
      <c r="I590" s="359"/>
      <c r="O590" s="282"/>
      <c r="P590" s="288"/>
      <c r="Q590" s="288"/>
      <c r="R590" s="288"/>
      <c r="S590" s="288"/>
      <c r="T590" s="288"/>
    </row>
    <row r="591" ht="15.75" customHeight="1">
      <c r="I591" s="361"/>
      <c r="O591" s="282"/>
      <c r="P591" s="288"/>
      <c r="Q591" s="288"/>
      <c r="R591" s="288"/>
      <c r="S591" s="288"/>
      <c r="T591" s="288"/>
    </row>
    <row r="592" ht="15.75" customHeight="1">
      <c r="I592" s="362"/>
      <c r="O592" s="282"/>
      <c r="P592" s="288"/>
      <c r="Q592" s="288"/>
      <c r="R592" s="288"/>
      <c r="S592" s="288"/>
      <c r="T592" s="288"/>
    </row>
    <row r="593" ht="15.75" customHeight="1">
      <c r="I593" s="141"/>
      <c r="O593" s="282"/>
      <c r="P593" s="288"/>
      <c r="Q593" s="288"/>
      <c r="R593" s="288"/>
      <c r="S593" s="288"/>
      <c r="T593" s="288"/>
    </row>
    <row r="594" ht="15.75" customHeight="1">
      <c r="I594" s="359"/>
      <c r="O594" s="282"/>
      <c r="P594" s="288"/>
      <c r="Q594" s="288"/>
      <c r="R594" s="288"/>
      <c r="S594" s="288"/>
      <c r="T594" s="288"/>
    </row>
    <row r="595" ht="15.75" customHeight="1">
      <c r="I595" s="358"/>
      <c r="O595" s="282"/>
      <c r="P595" s="288"/>
      <c r="Q595" s="288"/>
      <c r="R595" s="288"/>
      <c r="S595" s="288"/>
      <c r="T595" s="288"/>
    </row>
    <row r="596" ht="15.75" customHeight="1">
      <c r="I596" s="358"/>
      <c r="O596" s="282"/>
      <c r="P596" s="288"/>
      <c r="Q596" s="288"/>
      <c r="R596" s="288"/>
      <c r="S596" s="288"/>
      <c r="T596" s="288"/>
    </row>
    <row r="597" ht="15.75" customHeight="1">
      <c r="I597" s="358"/>
      <c r="O597" s="282"/>
      <c r="P597" s="288"/>
      <c r="Q597" s="288"/>
      <c r="R597" s="288"/>
      <c r="S597" s="288"/>
      <c r="T597" s="288"/>
    </row>
    <row r="598" ht="15.75" customHeight="1">
      <c r="I598" s="358"/>
      <c r="O598" s="282"/>
      <c r="P598" s="288"/>
      <c r="Q598" s="288"/>
      <c r="R598" s="288"/>
      <c r="S598" s="288"/>
      <c r="T598" s="288"/>
    </row>
    <row r="599" ht="15.75" customHeight="1">
      <c r="I599" s="358"/>
      <c r="O599" s="282"/>
      <c r="P599" s="288"/>
      <c r="Q599" s="288"/>
      <c r="R599" s="288"/>
      <c r="S599" s="288"/>
      <c r="T599" s="288"/>
    </row>
    <row r="600" ht="15.75" customHeight="1">
      <c r="I600" s="358"/>
      <c r="O600" s="282"/>
      <c r="P600" s="288"/>
      <c r="Q600" s="288"/>
      <c r="R600" s="288"/>
      <c r="S600" s="288"/>
      <c r="T600" s="288"/>
    </row>
    <row r="601" ht="15.75" customHeight="1">
      <c r="I601" s="358"/>
      <c r="O601" s="282"/>
      <c r="P601" s="288"/>
      <c r="Q601" s="288"/>
      <c r="R601" s="288"/>
      <c r="S601" s="288"/>
      <c r="T601" s="288"/>
    </row>
    <row r="602" ht="15.75" customHeight="1">
      <c r="I602" s="358"/>
      <c r="O602" s="282"/>
      <c r="P602" s="288"/>
      <c r="Q602" s="288"/>
      <c r="R602" s="288"/>
      <c r="S602" s="288"/>
      <c r="T602" s="288"/>
    </row>
    <row r="603" ht="15.75" customHeight="1">
      <c r="I603" s="358"/>
      <c r="O603" s="282"/>
      <c r="P603" s="288"/>
      <c r="Q603" s="288"/>
      <c r="R603" s="288"/>
      <c r="S603" s="288"/>
      <c r="T603" s="288"/>
    </row>
    <row r="604" ht="15.75" customHeight="1">
      <c r="I604" s="358"/>
      <c r="O604" s="282"/>
      <c r="P604" s="288"/>
      <c r="Q604" s="288"/>
      <c r="R604" s="288"/>
      <c r="S604" s="288"/>
      <c r="T604" s="288"/>
    </row>
    <row r="605" ht="15.75" customHeight="1">
      <c r="I605" s="358"/>
      <c r="O605" s="282"/>
      <c r="P605" s="288"/>
      <c r="Q605" s="288"/>
      <c r="R605" s="288"/>
      <c r="S605" s="288"/>
      <c r="T605" s="288"/>
    </row>
    <row r="606" ht="15.75" customHeight="1">
      <c r="I606" s="358"/>
      <c r="O606" s="282"/>
      <c r="P606" s="288"/>
      <c r="Q606" s="288"/>
      <c r="R606" s="288"/>
      <c r="S606" s="288"/>
      <c r="T606" s="288"/>
    </row>
    <row r="607" ht="15.75" customHeight="1">
      <c r="I607" s="358"/>
      <c r="O607" s="282"/>
      <c r="P607" s="288"/>
      <c r="Q607" s="288"/>
      <c r="R607" s="288"/>
      <c r="S607" s="288"/>
      <c r="T607" s="288"/>
    </row>
    <row r="608" ht="15.75" customHeight="1">
      <c r="I608" s="358"/>
      <c r="O608" s="282"/>
      <c r="P608" s="288"/>
      <c r="Q608" s="288"/>
      <c r="R608" s="288"/>
      <c r="S608" s="288"/>
      <c r="T608" s="288"/>
    </row>
    <row r="609" ht="15.75" customHeight="1">
      <c r="I609" s="358"/>
      <c r="O609" s="282"/>
      <c r="P609" s="288"/>
      <c r="Q609" s="288"/>
      <c r="R609" s="288"/>
      <c r="S609" s="288"/>
      <c r="T609" s="288"/>
    </row>
    <row r="610" ht="15.75" customHeight="1">
      <c r="I610" s="358"/>
      <c r="O610" s="282"/>
      <c r="P610" s="288"/>
      <c r="Q610" s="288"/>
      <c r="R610" s="288"/>
      <c r="S610" s="288"/>
      <c r="T610" s="288"/>
    </row>
    <row r="611" ht="15.75" customHeight="1">
      <c r="I611" s="358"/>
      <c r="O611" s="282"/>
      <c r="P611" s="288"/>
      <c r="Q611" s="288"/>
      <c r="R611" s="288"/>
      <c r="S611" s="288"/>
      <c r="T611" s="288"/>
    </row>
    <row r="612" ht="15.75" customHeight="1">
      <c r="I612" s="358"/>
      <c r="O612" s="282"/>
      <c r="P612" s="288"/>
      <c r="Q612" s="288"/>
      <c r="R612" s="288"/>
      <c r="S612" s="288"/>
      <c r="T612" s="288"/>
    </row>
    <row r="613" ht="15.75" customHeight="1">
      <c r="I613" s="358"/>
      <c r="O613" s="282"/>
      <c r="P613" s="288"/>
      <c r="Q613" s="288"/>
      <c r="R613" s="288"/>
      <c r="S613" s="288"/>
      <c r="T613" s="288"/>
    </row>
    <row r="614" ht="15.75" customHeight="1">
      <c r="I614" s="358"/>
      <c r="O614" s="282"/>
      <c r="P614" s="288"/>
      <c r="Q614" s="288"/>
      <c r="R614" s="288"/>
      <c r="S614" s="288"/>
      <c r="T614" s="288"/>
    </row>
    <row r="615" ht="15.75" customHeight="1">
      <c r="I615" s="358"/>
      <c r="O615" s="282"/>
      <c r="P615" s="288"/>
      <c r="Q615" s="288"/>
      <c r="R615" s="288"/>
      <c r="S615" s="288"/>
      <c r="T615" s="288"/>
    </row>
    <row r="616" ht="15.75" customHeight="1">
      <c r="I616" s="358"/>
      <c r="O616" s="282"/>
      <c r="P616" s="288"/>
      <c r="Q616" s="288"/>
      <c r="R616" s="288"/>
      <c r="S616" s="288"/>
      <c r="T616" s="288"/>
    </row>
    <row r="617" ht="15.75" customHeight="1">
      <c r="I617" s="358"/>
      <c r="O617" s="282"/>
      <c r="P617" s="288"/>
      <c r="Q617" s="288"/>
      <c r="R617" s="288"/>
      <c r="S617" s="288"/>
      <c r="T617" s="288"/>
    </row>
    <row r="618" ht="15.75" customHeight="1">
      <c r="I618" s="358"/>
      <c r="O618" s="282"/>
      <c r="P618" s="288"/>
      <c r="Q618" s="288"/>
      <c r="R618" s="288"/>
      <c r="S618" s="288"/>
      <c r="T618" s="288"/>
    </row>
    <row r="619" ht="15.75" customHeight="1">
      <c r="I619" s="358"/>
      <c r="O619" s="282"/>
      <c r="P619" s="288"/>
      <c r="Q619" s="288"/>
      <c r="R619" s="288"/>
      <c r="S619" s="288"/>
      <c r="T619" s="288"/>
    </row>
    <row r="620" ht="15.75" customHeight="1">
      <c r="I620" s="358"/>
      <c r="O620" s="282"/>
      <c r="P620" s="288"/>
      <c r="Q620" s="288"/>
      <c r="R620" s="288"/>
      <c r="S620" s="288"/>
      <c r="T620" s="288"/>
    </row>
    <row r="621" ht="15.75" customHeight="1">
      <c r="I621" s="358"/>
      <c r="O621" s="282"/>
      <c r="P621" s="288"/>
      <c r="Q621" s="288"/>
      <c r="R621" s="288"/>
      <c r="S621" s="288"/>
      <c r="T621" s="288"/>
    </row>
    <row r="622" ht="15.75" customHeight="1">
      <c r="I622" s="358"/>
      <c r="O622" s="282"/>
      <c r="P622" s="288"/>
      <c r="Q622" s="288"/>
      <c r="R622" s="288"/>
      <c r="S622" s="288"/>
      <c r="T622" s="288"/>
    </row>
    <row r="623" ht="15.75" customHeight="1">
      <c r="I623" s="358"/>
      <c r="O623" s="282"/>
      <c r="P623" s="288"/>
      <c r="Q623" s="288"/>
      <c r="R623" s="288"/>
      <c r="S623" s="288"/>
      <c r="T623" s="288"/>
    </row>
    <row r="624" ht="15.75" customHeight="1">
      <c r="I624" s="358"/>
      <c r="O624" s="282"/>
      <c r="P624" s="288"/>
      <c r="Q624" s="288"/>
      <c r="R624" s="288"/>
      <c r="S624" s="288"/>
      <c r="T624" s="288"/>
    </row>
    <row r="625" ht="15.75" customHeight="1">
      <c r="I625" s="358"/>
      <c r="O625" s="282"/>
      <c r="P625" s="288"/>
      <c r="Q625" s="288"/>
      <c r="R625" s="288"/>
      <c r="S625" s="288"/>
      <c r="T625" s="288"/>
    </row>
    <row r="626" ht="15.75" customHeight="1">
      <c r="I626" s="358"/>
      <c r="O626" s="282"/>
      <c r="P626" s="288"/>
      <c r="Q626" s="288"/>
      <c r="R626" s="288"/>
      <c r="S626" s="288"/>
      <c r="T626" s="288"/>
    </row>
    <row r="627" ht="15.75" customHeight="1">
      <c r="I627" s="358"/>
      <c r="O627" s="282"/>
      <c r="P627" s="288"/>
      <c r="Q627" s="288"/>
      <c r="R627" s="288"/>
      <c r="S627" s="288"/>
      <c r="T627" s="288"/>
    </row>
    <row r="628" ht="15.75" customHeight="1">
      <c r="I628" s="374"/>
      <c r="O628" s="282"/>
      <c r="P628" s="288"/>
      <c r="Q628" s="288"/>
      <c r="R628" s="288"/>
      <c r="S628" s="288"/>
      <c r="T628" s="288"/>
    </row>
    <row r="629" ht="15.75" customHeight="1">
      <c r="I629" s="358"/>
      <c r="O629" s="282"/>
      <c r="P629" s="288"/>
      <c r="Q629" s="288"/>
      <c r="R629" s="288"/>
      <c r="S629" s="288"/>
      <c r="T629" s="288"/>
    </row>
    <row r="630" ht="15.75" customHeight="1">
      <c r="I630" s="358"/>
      <c r="O630" s="282"/>
      <c r="P630" s="288"/>
      <c r="Q630" s="288"/>
      <c r="R630" s="288"/>
      <c r="S630" s="288"/>
      <c r="T630" s="288"/>
    </row>
    <row r="631" ht="15.75" customHeight="1">
      <c r="I631" s="358"/>
      <c r="O631" s="282"/>
      <c r="P631" s="288"/>
      <c r="Q631" s="288"/>
      <c r="R631" s="288"/>
      <c r="S631" s="288"/>
      <c r="T631" s="288"/>
    </row>
    <row r="632" ht="15.75" customHeight="1">
      <c r="I632" s="375"/>
      <c r="O632" s="282"/>
      <c r="P632" s="288"/>
      <c r="Q632" s="288"/>
      <c r="R632" s="288"/>
      <c r="S632" s="288"/>
      <c r="T632" s="288"/>
    </row>
    <row r="633" ht="15.75" customHeight="1">
      <c r="I633" s="375"/>
      <c r="O633" s="282"/>
      <c r="P633" s="288"/>
      <c r="Q633" s="288"/>
      <c r="R633" s="288"/>
      <c r="S633" s="288"/>
      <c r="T633" s="288"/>
    </row>
    <row r="634" ht="15.75" customHeight="1">
      <c r="I634" s="375"/>
      <c r="O634" s="282"/>
      <c r="P634" s="288"/>
      <c r="Q634" s="288"/>
      <c r="R634" s="288"/>
      <c r="S634" s="288"/>
      <c r="T634" s="288"/>
    </row>
    <row r="635" ht="15.75" customHeight="1">
      <c r="I635" s="375"/>
      <c r="O635" s="282"/>
      <c r="P635" s="288"/>
      <c r="Q635" s="288"/>
      <c r="R635" s="288"/>
      <c r="S635" s="288"/>
      <c r="T635" s="288"/>
    </row>
    <row r="636" ht="15.75" customHeight="1">
      <c r="I636" s="375"/>
      <c r="O636" s="282"/>
      <c r="P636" s="288"/>
      <c r="Q636" s="288"/>
      <c r="R636" s="288"/>
      <c r="S636" s="288"/>
      <c r="T636" s="288"/>
    </row>
    <row r="637" ht="15.75" customHeight="1">
      <c r="I637" s="375"/>
      <c r="O637" s="282"/>
      <c r="P637" s="288"/>
      <c r="Q637" s="288"/>
      <c r="R637" s="288"/>
      <c r="S637" s="288"/>
      <c r="T637" s="288"/>
    </row>
    <row r="638" ht="15.75" customHeight="1">
      <c r="I638" s="375"/>
      <c r="O638" s="282"/>
      <c r="P638" s="288"/>
      <c r="Q638" s="288"/>
      <c r="R638" s="288"/>
      <c r="S638" s="288"/>
      <c r="T638" s="288"/>
    </row>
    <row r="639" ht="15.75" customHeight="1">
      <c r="I639" s="376"/>
      <c r="O639" s="282"/>
      <c r="P639" s="288"/>
      <c r="Q639" s="288"/>
      <c r="R639" s="288"/>
      <c r="S639" s="288"/>
      <c r="T639" s="288"/>
    </row>
    <row r="640" ht="15.75" customHeight="1">
      <c r="I640" s="374"/>
      <c r="O640" s="282"/>
      <c r="P640" s="288"/>
      <c r="Q640" s="288"/>
      <c r="R640" s="288"/>
      <c r="S640" s="288"/>
      <c r="T640" s="288"/>
    </row>
    <row r="641" ht="15.75" customHeight="1">
      <c r="I641" s="356"/>
      <c r="O641" s="282"/>
      <c r="P641" s="288"/>
      <c r="Q641" s="288"/>
      <c r="R641" s="288"/>
      <c r="S641" s="288"/>
      <c r="T641" s="288"/>
    </row>
    <row r="642" ht="15.75" customHeight="1">
      <c r="I642" s="356"/>
      <c r="O642" s="282"/>
      <c r="P642" s="288"/>
      <c r="Q642" s="288"/>
      <c r="R642" s="288"/>
      <c r="S642" s="288"/>
      <c r="T642" s="288"/>
    </row>
    <row r="643" ht="15.75" customHeight="1">
      <c r="O643" s="282"/>
      <c r="P643" s="288"/>
      <c r="Q643" s="288"/>
      <c r="R643" s="288"/>
      <c r="S643" s="288"/>
      <c r="T643" s="288"/>
    </row>
    <row r="644" ht="15.75" customHeight="1">
      <c r="I644" s="357"/>
      <c r="O644" s="282"/>
      <c r="P644" s="288"/>
      <c r="Q644" s="288"/>
      <c r="R644" s="288"/>
      <c r="S644" s="288"/>
      <c r="T644" s="288"/>
    </row>
    <row r="645" ht="15.75" customHeight="1">
      <c r="I645" s="358"/>
      <c r="O645" s="282"/>
      <c r="P645" s="288"/>
      <c r="Q645" s="288"/>
      <c r="R645" s="288"/>
      <c r="S645" s="288"/>
      <c r="T645" s="288"/>
    </row>
    <row r="646" ht="15.75" customHeight="1">
      <c r="I646" s="359"/>
      <c r="O646" s="282"/>
      <c r="P646" s="288"/>
      <c r="Q646" s="288"/>
      <c r="R646" s="288"/>
      <c r="S646" s="288"/>
      <c r="T646" s="288"/>
    </row>
    <row r="647" ht="15.75" customHeight="1">
      <c r="I647" s="360"/>
      <c r="O647" s="282"/>
      <c r="P647" s="288"/>
      <c r="Q647" s="288"/>
      <c r="R647" s="288"/>
      <c r="S647" s="288"/>
      <c r="T647" s="288"/>
    </row>
    <row r="648" ht="15.75" customHeight="1">
      <c r="I648" s="359"/>
      <c r="O648" s="282"/>
      <c r="P648" s="288"/>
      <c r="Q648" s="288"/>
      <c r="R648" s="288"/>
      <c r="S648" s="288"/>
      <c r="T648" s="288"/>
    </row>
    <row r="649" ht="15.75" customHeight="1">
      <c r="I649" s="361"/>
      <c r="O649" s="282"/>
      <c r="P649" s="288"/>
      <c r="Q649" s="288"/>
      <c r="R649" s="288"/>
      <c r="S649" s="288"/>
      <c r="T649" s="288"/>
    </row>
    <row r="650" ht="15.75" customHeight="1">
      <c r="I650" s="362"/>
      <c r="O650" s="282"/>
      <c r="P650" s="288"/>
      <c r="Q650" s="288"/>
      <c r="R650" s="288"/>
      <c r="S650" s="288"/>
      <c r="T650" s="288"/>
    </row>
    <row r="651" ht="15.75" customHeight="1">
      <c r="I651" s="141"/>
      <c r="O651" s="282"/>
      <c r="P651" s="288"/>
      <c r="Q651" s="288"/>
      <c r="R651" s="288"/>
      <c r="S651" s="288"/>
      <c r="T651" s="288"/>
    </row>
    <row r="652" ht="15.75" customHeight="1">
      <c r="I652" s="359"/>
      <c r="O652" s="282"/>
      <c r="P652" s="288"/>
      <c r="Q652" s="288"/>
      <c r="R652" s="288"/>
      <c r="S652" s="288"/>
      <c r="T652" s="288"/>
    </row>
    <row r="653" ht="15.75" customHeight="1">
      <c r="I653" s="358"/>
      <c r="O653" s="282"/>
      <c r="P653" s="288"/>
      <c r="Q653" s="288"/>
      <c r="R653" s="288"/>
      <c r="S653" s="288"/>
      <c r="T653" s="288"/>
    </row>
    <row r="654" ht="15.75" customHeight="1">
      <c r="I654" s="358"/>
      <c r="O654" s="282"/>
      <c r="P654" s="288"/>
      <c r="Q654" s="288"/>
      <c r="R654" s="288"/>
      <c r="S654" s="288"/>
      <c r="T654" s="288"/>
    </row>
    <row r="655" ht="15.75" customHeight="1">
      <c r="I655" s="358"/>
      <c r="O655" s="282"/>
      <c r="P655" s="288"/>
      <c r="Q655" s="288"/>
      <c r="R655" s="288"/>
      <c r="S655" s="288"/>
      <c r="T655" s="288"/>
    </row>
    <row r="656" ht="15.75" customHeight="1">
      <c r="I656" s="358"/>
      <c r="O656" s="282"/>
      <c r="P656" s="288"/>
      <c r="Q656" s="288"/>
      <c r="R656" s="288"/>
      <c r="S656" s="288"/>
      <c r="T656" s="288"/>
    </row>
    <row r="657" ht="15.75" customHeight="1">
      <c r="I657" s="358"/>
      <c r="O657" s="282"/>
      <c r="P657" s="288"/>
      <c r="Q657" s="288"/>
      <c r="R657" s="288"/>
      <c r="S657" s="288"/>
      <c r="T657" s="288"/>
    </row>
    <row r="658" ht="15.75" customHeight="1">
      <c r="I658" s="358"/>
      <c r="O658" s="282"/>
      <c r="P658" s="288"/>
      <c r="Q658" s="288"/>
      <c r="R658" s="288"/>
      <c r="S658" s="288"/>
      <c r="T658" s="288"/>
    </row>
    <row r="659" ht="15.75" customHeight="1">
      <c r="I659" s="358"/>
      <c r="O659" s="282"/>
      <c r="P659" s="288"/>
      <c r="Q659" s="288"/>
      <c r="R659" s="288"/>
      <c r="S659" s="288"/>
      <c r="T659" s="288"/>
    </row>
    <row r="660" ht="15.75" customHeight="1">
      <c r="I660" s="358"/>
      <c r="O660" s="282"/>
      <c r="P660" s="288"/>
      <c r="Q660" s="288"/>
      <c r="R660" s="288"/>
      <c r="S660" s="288"/>
      <c r="T660" s="288"/>
    </row>
    <row r="661" ht="15.75" customHeight="1">
      <c r="I661" s="358"/>
      <c r="O661" s="282"/>
      <c r="P661" s="288"/>
      <c r="Q661" s="288"/>
      <c r="R661" s="288"/>
      <c r="S661" s="288"/>
      <c r="T661" s="288"/>
    </row>
    <row r="662" ht="15.75" customHeight="1">
      <c r="I662" s="358"/>
      <c r="O662" s="282"/>
      <c r="P662" s="288"/>
      <c r="Q662" s="288"/>
      <c r="R662" s="288"/>
      <c r="S662" s="288"/>
      <c r="T662" s="288"/>
    </row>
    <row r="663" ht="15.75" customHeight="1">
      <c r="I663" s="358"/>
      <c r="O663" s="282"/>
      <c r="P663" s="288"/>
      <c r="Q663" s="288"/>
      <c r="R663" s="288"/>
      <c r="S663" s="288"/>
      <c r="T663" s="288"/>
    </row>
    <row r="664" ht="15.75" customHeight="1">
      <c r="I664" s="358"/>
      <c r="O664" s="282"/>
      <c r="P664" s="288"/>
      <c r="Q664" s="288"/>
      <c r="R664" s="288"/>
      <c r="S664" s="288"/>
      <c r="T664" s="288"/>
    </row>
    <row r="665" ht="15.75" customHeight="1">
      <c r="I665" s="358"/>
      <c r="O665" s="282"/>
      <c r="P665" s="288"/>
      <c r="Q665" s="288"/>
      <c r="R665" s="288"/>
      <c r="S665" s="288"/>
      <c r="T665" s="288"/>
    </row>
    <row r="666" ht="15.75" customHeight="1">
      <c r="I666" s="358"/>
      <c r="O666" s="282"/>
      <c r="P666" s="288"/>
      <c r="Q666" s="288"/>
      <c r="R666" s="288"/>
      <c r="S666" s="288"/>
      <c r="T666" s="288"/>
    </row>
    <row r="667" ht="15.75" customHeight="1">
      <c r="I667" s="358"/>
      <c r="O667" s="282"/>
      <c r="P667" s="288"/>
      <c r="Q667" s="288"/>
      <c r="R667" s="288"/>
      <c r="S667" s="288"/>
      <c r="T667" s="288"/>
    </row>
    <row r="668" ht="15.75" customHeight="1">
      <c r="I668" s="358"/>
      <c r="O668" s="282"/>
      <c r="P668" s="288"/>
      <c r="Q668" s="288"/>
      <c r="R668" s="288"/>
      <c r="S668" s="288"/>
      <c r="T668" s="288"/>
    </row>
    <row r="669" ht="15.75" customHeight="1">
      <c r="I669" s="358"/>
      <c r="O669" s="282"/>
      <c r="P669" s="288"/>
      <c r="Q669" s="288"/>
      <c r="R669" s="288"/>
      <c r="S669" s="288"/>
      <c r="T669" s="288"/>
    </row>
    <row r="670" ht="15.75" customHeight="1">
      <c r="I670" s="358"/>
      <c r="O670" s="282"/>
      <c r="P670" s="288"/>
      <c r="Q670" s="288"/>
      <c r="R670" s="288"/>
      <c r="S670" s="288"/>
      <c r="T670" s="288"/>
    </row>
    <row r="671" ht="15.75" customHeight="1">
      <c r="I671" s="358"/>
      <c r="O671" s="282"/>
      <c r="P671" s="288"/>
      <c r="Q671" s="288"/>
      <c r="R671" s="288"/>
      <c r="S671" s="288"/>
      <c r="T671" s="288"/>
    </row>
    <row r="672" ht="15.75" customHeight="1">
      <c r="I672" s="358"/>
      <c r="O672" s="282"/>
      <c r="P672" s="288"/>
      <c r="Q672" s="288"/>
      <c r="R672" s="288"/>
      <c r="S672" s="288"/>
      <c r="T672" s="288"/>
    </row>
    <row r="673" ht="15.75" customHeight="1">
      <c r="I673" s="358"/>
      <c r="O673" s="282"/>
      <c r="P673" s="288"/>
      <c r="Q673" s="288"/>
      <c r="R673" s="288"/>
      <c r="S673" s="288"/>
      <c r="T673" s="288"/>
    </row>
    <row r="674" ht="15.75" customHeight="1">
      <c r="I674" s="358"/>
      <c r="O674" s="282"/>
      <c r="P674" s="288"/>
      <c r="Q674" s="288"/>
      <c r="R674" s="288"/>
      <c r="S674" s="288"/>
      <c r="T674" s="288"/>
    </row>
    <row r="675" ht="15.75" customHeight="1">
      <c r="I675" s="358"/>
      <c r="O675" s="282"/>
      <c r="P675" s="288"/>
      <c r="Q675" s="288"/>
      <c r="R675" s="288"/>
      <c r="S675" s="288"/>
      <c r="T675" s="288"/>
    </row>
    <row r="676" ht="15.75" customHeight="1">
      <c r="I676" s="358"/>
      <c r="O676" s="282"/>
      <c r="P676" s="288"/>
      <c r="Q676" s="288"/>
      <c r="R676" s="288"/>
      <c r="S676" s="288"/>
      <c r="T676" s="288"/>
    </row>
    <row r="677" ht="15.75" customHeight="1">
      <c r="I677" s="358"/>
      <c r="O677" s="282"/>
      <c r="P677" s="288"/>
      <c r="Q677" s="288"/>
      <c r="R677" s="288"/>
      <c r="S677" s="288"/>
      <c r="T677" s="288"/>
    </row>
    <row r="678" ht="15.75" customHeight="1">
      <c r="I678" s="358"/>
      <c r="O678" s="282"/>
      <c r="P678" s="288"/>
      <c r="Q678" s="288"/>
      <c r="R678" s="288"/>
      <c r="S678" s="288"/>
      <c r="T678" s="288"/>
    </row>
    <row r="679" ht="15.75" customHeight="1">
      <c r="I679" s="358"/>
      <c r="O679" s="282"/>
      <c r="P679" s="288"/>
      <c r="Q679" s="288"/>
      <c r="R679" s="288"/>
      <c r="S679" s="288"/>
      <c r="T679" s="288"/>
    </row>
    <row r="680" ht="15.75" customHeight="1">
      <c r="I680" s="358"/>
      <c r="O680" s="282"/>
      <c r="P680" s="288"/>
      <c r="Q680" s="288"/>
      <c r="R680" s="288"/>
      <c r="S680" s="288"/>
      <c r="T680" s="288"/>
    </row>
    <row r="681" ht="15.75" customHeight="1">
      <c r="I681" s="358"/>
      <c r="O681" s="282"/>
      <c r="P681" s="288"/>
      <c r="Q681" s="288"/>
      <c r="R681" s="288"/>
      <c r="S681" s="288"/>
      <c r="T681" s="288"/>
    </row>
    <row r="682" ht="15.75" customHeight="1">
      <c r="I682" s="358"/>
      <c r="O682" s="282"/>
      <c r="P682" s="288"/>
      <c r="Q682" s="288"/>
      <c r="R682" s="288"/>
      <c r="S682" s="288"/>
      <c r="T682" s="288"/>
    </row>
    <row r="683" ht="15.75" customHeight="1">
      <c r="I683" s="358"/>
      <c r="O683" s="282"/>
      <c r="P683" s="288"/>
      <c r="Q683" s="288"/>
      <c r="R683" s="288"/>
      <c r="S683" s="288"/>
      <c r="T683" s="288"/>
    </row>
    <row r="684" ht="15.75" customHeight="1">
      <c r="I684" s="358"/>
      <c r="O684" s="282"/>
      <c r="P684" s="288"/>
      <c r="Q684" s="288"/>
      <c r="R684" s="288"/>
      <c r="S684" s="288"/>
      <c r="T684" s="288"/>
    </row>
    <row r="685" ht="15.75" customHeight="1">
      <c r="I685" s="358"/>
      <c r="O685" s="282"/>
      <c r="P685" s="288"/>
      <c r="Q685" s="288"/>
      <c r="R685" s="288"/>
      <c r="S685" s="288"/>
      <c r="T685" s="288"/>
    </row>
    <row r="686" ht="15.75" customHeight="1">
      <c r="I686" s="374"/>
      <c r="O686" s="282"/>
      <c r="P686" s="288"/>
      <c r="Q686" s="288"/>
      <c r="R686" s="288"/>
      <c r="S686" s="288"/>
      <c r="T686" s="288"/>
    </row>
    <row r="687" ht="15.75" customHeight="1">
      <c r="I687" s="358"/>
      <c r="O687" s="282"/>
      <c r="P687" s="288"/>
      <c r="Q687" s="288"/>
      <c r="R687" s="288"/>
      <c r="S687" s="288"/>
      <c r="T687" s="288"/>
    </row>
    <row r="688" ht="15.75" customHeight="1">
      <c r="I688" s="358"/>
      <c r="O688" s="282"/>
      <c r="P688" s="288"/>
      <c r="Q688" s="288"/>
      <c r="R688" s="288"/>
      <c r="S688" s="288"/>
      <c r="T688" s="288"/>
    </row>
    <row r="689" ht="15.75" customHeight="1">
      <c r="I689" s="358"/>
      <c r="O689" s="282"/>
      <c r="P689" s="288"/>
      <c r="Q689" s="288"/>
      <c r="R689" s="288"/>
      <c r="S689" s="288"/>
      <c r="T689" s="288"/>
    </row>
    <row r="690" ht="15.75" customHeight="1">
      <c r="I690" s="375"/>
      <c r="O690" s="282"/>
      <c r="P690" s="288"/>
      <c r="Q690" s="288"/>
      <c r="R690" s="288"/>
      <c r="S690" s="288"/>
      <c r="T690" s="288"/>
    </row>
    <row r="691" ht="15.75" customHeight="1">
      <c r="I691" s="375"/>
      <c r="O691" s="282"/>
      <c r="P691" s="288"/>
      <c r="Q691" s="288"/>
      <c r="R691" s="288"/>
      <c r="S691" s="288"/>
      <c r="T691" s="288"/>
    </row>
    <row r="692" ht="15.75" customHeight="1">
      <c r="I692" s="375"/>
      <c r="O692" s="282"/>
      <c r="P692" s="288"/>
      <c r="Q692" s="288"/>
      <c r="R692" s="288"/>
      <c r="S692" s="288"/>
      <c r="T692" s="288"/>
    </row>
    <row r="693" ht="15.75" customHeight="1">
      <c r="I693" s="375"/>
      <c r="O693" s="282"/>
      <c r="P693" s="288"/>
      <c r="Q693" s="288"/>
      <c r="R693" s="288"/>
      <c r="S693" s="288"/>
      <c r="T693" s="288"/>
    </row>
    <row r="694" ht="15.75" customHeight="1">
      <c r="I694" s="375"/>
      <c r="O694" s="282"/>
      <c r="P694" s="288"/>
      <c r="Q694" s="288"/>
      <c r="R694" s="288"/>
      <c r="S694" s="288"/>
      <c r="T694" s="288"/>
    </row>
    <row r="695" ht="15.75" customHeight="1">
      <c r="I695" s="375"/>
      <c r="O695" s="282"/>
      <c r="P695" s="288"/>
      <c r="Q695" s="288"/>
      <c r="R695" s="288"/>
      <c r="S695" s="288"/>
      <c r="T695" s="288"/>
    </row>
    <row r="696" ht="15.75" customHeight="1">
      <c r="I696" s="375"/>
      <c r="O696" s="282"/>
      <c r="P696" s="288"/>
      <c r="Q696" s="288"/>
      <c r="R696" s="288"/>
      <c r="S696" s="288"/>
      <c r="T696" s="288"/>
    </row>
    <row r="697" ht="15.75" customHeight="1">
      <c r="I697" s="376"/>
      <c r="O697" s="282"/>
      <c r="P697" s="288"/>
      <c r="Q697" s="288"/>
      <c r="R697" s="288"/>
      <c r="S697" s="288"/>
      <c r="T697" s="288"/>
    </row>
    <row r="698" ht="15.75" customHeight="1">
      <c r="I698" s="374"/>
      <c r="O698" s="282"/>
      <c r="P698" s="288"/>
      <c r="Q698" s="288"/>
      <c r="R698" s="288"/>
      <c r="S698" s="288"/>
      <c r="T698" s="288"/>
    </row>
    <row r="699" ht="15.75" customHeight="1">
      <c r="I699" s="356"/>
      <c r="O699" s="282"/>
      <c r="P699" s="288"/>
      <c r="Q699" s="288"/>
      <c r="R699" s="288"/>
      <c r="S699" s="288"/>
      <c r="T699" s="288"/>
    </row>
    <row r="700" ht="15.75" customHeight="1">
      <c r="I700" s="356"/>
      <c r="O700" s="282"/>
      <c r="P700" s="288"/>
      <c r="Q700" s="288"/>
      <c r="R700" s="288"/>
      <c r="S700" s="288"/>
      <c r="T700" s="288"/>
    </row>
    <row r="701" ht="15.75" customHeight="1">
      <c r="O701" s="282"/>
      <c r="P701" s="288"/>
      <c r="Q701" s="288"/>
      <c r="R701" s="288"/>
      <c r="S701" s="288"/>
      <c r="T701" s="288"/>
    </row>
    <row r="702" ht="15.75" customHeight="1">
      <c r="I702" s="357"/>
      <c r="O702" s="282"/>
      <c r="P702" s="288"/>
      <c r="Q702" s="288"/>
      <c r="R702" s="288"/>
      <c r="S702" s="288"/>
      <c r="T702" s="288"/>
    </row>
    <row r="703" ht="15.75" customHeight="1">
      <c r="I703" s="358"/>
      <c r="O703" s="282"/>
      <c r="P703" s="288"/>
      <c r="Q703" s="288"/>
      <c r="R703" s="288"/>
      <c r="S703" s="288"/>
      <c r="T703" s="288"/>
    </row>
    <row r="704" ht="15.75" customHeight="1">
      <c r="I704" s="359"/>
      <c r="O704" s="282"/>
      <c r="P704" s="288"/>
      <c r="Q704" s="288"/>
      <c r="R704" s="288"/>
      <c r="S704" s="288"/>
      <c r="T704" s="288"/>
    </row>
    <row r="705" ht="15.75" customHeight="1">
      <c r="I705" s="360"/>
      <c r="O705" s="282"/>
      <c r="P705" s="288"/>
      <c r="Q705" s="288"/>
      <c r="R705" s="288"/>
      <c r="S705" s="288"/>
      <c r="T705" s="288"/>
    </row>
    <row r="706" ht="15.75" customHeight="1">
      <c r="I706" s="359"/>
      <c r="O706" s="282"/>
      <c r="P706" s="288"/>
      <c r="Q706" s="288"/>
      <c r="R706" s="288"/>
      <c r="S706" s="288"/>
      <c r="T706" s="288"/>
    </row>
    <row r="707" ht="15.75" customHeight="1">
      <c r="I707" s="361"/>
      <c r="O707" s="282"/>
      <c r="P707" s="288"/>
      <c r="Q707" s="288"/>
      <c r="R707" s="288"/>
      <c r="S707" s="288"/>
      <c r="T707" s="288"/>
    </row>
    <row r="708" ht="15.75" customHeight="1">
      <c r="I708" s="362"/>
      <c r="O708" s="282"/>
      <c r="P708" s="288"/>
      <c r="Q708" s="288"/>
      <c r="R708" s="288"/>
      <c r="S708" s="288"/>
      <c r="T708" s="288"/>
    </row>
    <row r="709" ht="15.75" customHeight="1">
      <c r="I709" s="141"/>
      <c r="O709" s="282"/>
      <c r="P709" s="288"/>
      <c r="Q709" s="288"/>
      <c r="R709" s="288"/>
      <c r="S709" s="288"/>
      <c r="T709" s="288"/>
    </row>
    <row r="710" ht="15.75" customHeight="1">
      <c r="I710" s="359"/>
      <c r="O710" s="282"/>
      <c r="P710" s="288"/>
      <c r="Q710" s="288"/>
      <c r="R710" s="288"/>
      <c r="S710" s="288"/>
      <c r="T710" s="288"/>
    </row>
    <row r="711" ht="15.75" customHeight="1">
      <c r="I711" s="358"/>
      <c r="O711" s="282"/>
      <c r="P711" s="288"/>
      <c r="Q711" s="288"/>
      <c r="R711" s="288"/>
      <c r="S711" s="288"/>
      <c r="T711" s="288"/>
    </row>
    <row r="712" ht="15.75" customHeight="1">
      <c r="I712" s="358"/>
      <c r="O712" s="282"/>
      <c r="P712" s="288"/>
      <c r="Q712" s="288"/>
      <c r="R712" s="288"/>
      <c r="S712" s="288"/>
      <c r="T712" s="288"/>
    </row>
    <row r="713" ht="15.75" customHeight="1">
      <c r="I713" s="358"/>
      <c r="O713" s="282"/>
      <c r="P713" s="288"/>
      <c r="Q713" s="288"/>
      <c r="R713" s="288"/>
      <c r="S713" s="288"/>
      <c r="T713" s="288"/>
    </row>
    <row r="714" ht="15.75" customHeight="1">
      <c r="I714" s="358"/>
      <c r="O714" s="282"/>
      <c r="P714" s="288"/>
      <c r="Q714" s="288"/>
      <c r="R714" s="288"/>
      <c r="S714" s="288"/>
      <c r="T714" s="288"/>
    </row>
    <row r="715" ht="15.75" customHeight="1">
      <c r="I715" s="358"/>
      <c r="O715" s="282"/>
      <c r="P715" s="288"/>
      <c r="Q715" s="288"/>
      <c r="R715" s="288"/>
      <c r="S715" s="288"/>
      <c r="T715" s="288"/>
    </row>
    <row r="716" ht="15.75" customHeight="1">
      <c r="I716" s="358"/>
      <c r="O716" s="282"/>
      <c r="P716" s="288"/>
      <c r="Q716" s="288"/>
      <c r="R716" s="288"/>
      <c r="S716" s="288"/>
      <c r="T716" s="288"/>
    </row>
    <row r="717" ht="15.75" customHeight="1">
      <c r="I717" s="358"/>
      <c r="O717" s="282"/>
      <c r="P717" s="288"/>
      <c r="Q717" s="288"/>
      <c r="R717" s="288"/>
      <c r="S717" s="288"/>
      <c r="T717" s="288"/>
    </row>
    <row r="718" ht="15.75" customHeight="1">
      <c r="I718" s="358"/>
      <c r="O718" s="282"/>
      <c r="P718" s="288"/>
      <c r="Q718" s="288"/>
      <c r="R718" s="288"/>
      <c r="S718" s="288"/>
      <c r="T718" s="288"/>
    </row>
    <row r="719" ht="15.75" customHeight="1">
      <c r="I719" s="358"/>
      <c r="O719" s="282"/>
      <c r="P719" s="288"/>
      <c r="Q719" s="288"/>
      <c r="R719" s="288"/>
      <c r="S719" s="288"/>
      <c r="T719" s="288"/>
    </row>
    <row r="720" ht="15.75" customHeight="1">
      <c r="I720" s="358"/>
      <c r="O720" s="282"/>
      <c r="P720" s="288"/>
      <c r="Q720" s="288"/>
      <c r="R720" s="288"/>
      <c r="S720" s="288"/>
      <c r="T720" s="288"/>
    </row>
    <row r="721" ht="15.75" customHeight="1">
      <c r="I721" s="358"/>
      <c r="O721" s="282"/>
      <c r="P721" s="288"/>
      <c r="Q721" s="288"/>
      <c r="R721" s="288"/>
      <c r="S721" s="288"/>
      <c r="T721" s="288"/>
    </row>
    <row r="722" ht="15.75" customHeight="1">
      <c r="I722" s="358"/>
      <c r="O722" s="282"/>
      <c r="P722" s="288"/>
      <c r="Q722" s="288"/>
      <c r="R722" s="288"/>
      <c r="S722" s="288"/>
      <c r="T722" s="288"/>
    </row>
    <row r="723" ht="15.75" customHeight="1">
      <c r="I723" s="358"/>
      <c r="O723" s="282"/>
      <c r="P723" s="288"/>
      <c r="Q723" s="288"/>
      <c r="R723" s="288"/>
      <c r="S723" s="288"/>
      <c r="T723" s="288"/>
    </row>
    <row r="724" ht="15.75" customHeight="1">
      <c r="I724" s="358"/>
      <c r="O724" s="282"/>
      <c r="P724" s="288"/>
      <c r="Q724" s="288"/>
      <c r="R724" s="288"/>
      <c r="S724" s="288"/>
      <c r="T724" s="288"/>
    </row>
    <row r="725" ht="15.75" customHeight="1">
      <c r="I725" s="358"/>
      <c r="O725" s="282"/>
      <c r="P725" s="288"/>
      <c r="Q725" s="288"/>
      <c r="R725" s="288"/>
      <c r="S725" s="288"/>
      <c r="T725" s="288"/>
    </row>
    <row r="726" ht="15.75" customHeight="1">
      <c r="I726" s="358"/>
      <c r="O726" s="282"/>
      <c r="P726" s="288"/>
      <c r="Q726" s="288"/>
      <c r="R726" s="288"/>
      <c r="S726" s="288"/>
      <c r="T726" s="288"/>
    </row>
    <row r="727" ht="15.75" customHeight="1">
      <c r="I727" s="358"/>
      <c r="O727" s="282"/>
      <c r="P727" s="288"/>
      <c r="Q727" s="288"/>
      <c r="R727" s="288"/>
      <c r="S727" s="288"/>
      <c r="T727" s="288"/>
    </row>
    <row r="728" ht="15.75" customHeight="1">
      <c r="I728" s="358"/>
      <c r="O728" s="282"/>
      <c r="P728" s="288"/>
      <c r="Q728" s="288"/>
      <c r="R728" s="288"/>
      <c r="S728" s="288"/>
      <c r="T728" s="288"/>
    </row>
    <row r="729" ht="15.75" customHeight="1">
      <c r="I729" s="358"/>
      <c r="O729" s="282"/>
      <c r="P729" s="288"/>
      <c r="Q729" s="288"/>
      <c r="R729" s="288"/>
      <c r="S729" s="288"/>
      <c r="T729" s="288"/>
    </row>
    <row r="730" ht="15.75" customHeight="1">
      <c r="I730" s="358"/>
      <c r="O730" s="282"/>
      <c r="P730" s="288"/>
      <c r="Q730" s="288"/>
      <c r="R730" s="288"/>
      <c r="S730" s="288"/>
      <c r="T730" s="288"/>
    </row>
    <row r="731" ht="15.75" customHeight="1">
      <c r="I731" s="358"/>
      <c r="O731" s="282"/>
      <c r="P731" s="288"/>
      <c r="Q731" s="288"/>
      <c r="R731" s="288"/>
      <c r="S731" s="288"/>
      <c r="T731" s="288"/>
    </row>
    <row r="732" ht="15.75" customHeight="1">
      <c r="I732" s="358"/>
      <c r="O732" s="282"/>
      <c r="P732" s="288"/>
      <c r="Q732" s="288"/>
      <c r="R732" s="288"/>
      <c r="S732" s="288"/>
      <c r="T732" s="288"/>
    </row>
    <row r="733" ht="15.75" customHeight="1">
      <c r="I733" s="358"/>
      <c r="O733" s="282"/>
      <c r="P733" s="288"/>
      <c r="Q733" s="288"/>
      <c r="R733" s="288"/>
      <c r="S733" s="288"/>
      <c r="T733" s="288"/>
    </row>
    <row r="734" ht="15.75" customHeight="1">
      <c r="I734" s="358"/>
      <c r="O734" s="282"/>
      <c r="P734" s="288"/>
      <c r="Q734" s="288"/>
      <c r="R734" s="288"/>
      <c r="S734" s="288"/>
      <c r="T734" s="288"/>
    </row>
    <row r="735" ht="15.75" customHeight="1">
      <c r="I735" s="358"/>
      <c r="O735" s="282"/>
      <c r="P735" s="288"/>
      <c r="Q735" s="288"/>
      <c r="R735" s="288"/>
      <c r="S735" s="288"/>
      <c r="T735" s="288"/>
    </row>
    <row r="736" ht="15.75" customHeight="1">
      <c r="I736" s="358"/>
      <c r="O736" s="282"/>
      <c r="P736" s="288"/>
      <c r="Q736" s="288"/>
      <c r="R736" s="288"/>
      <c r="S736" s="288"/>
      <c r="T736" s="288"/>
    </row>
    <row r="737" ht="15.75" customHeight="1">
      <c r="I737" s="358"/>
      <c r="O737" s="282"/>
      <c r="P737" s="288"/>
      <c r="Q737" s="288"/>
      <c r="R737" s="288"/>
      <c r="S737" s="288"/>
      <c r="T737" s="288"/>
    </row>
    <row r="738" ht="15.75" customHeight="1">
      <c r="I738" s="358"/>
      <c r="O738" s="282"/>
      <c r="P738" s="288"/>
      <c r="Q738" s="288"/>
      <c r="R738" s="288"/>
      <c r="S738" s="288"/>
      <c r="T738" s="288"/>
    </row>
    <row r="739" ht="15.75" customHeight="1">
      <c r="I739" s="358"/>
      <c r="O739" s="282"/>
      <c r="P739" s="288"/>
      <c r="Q739" s="288"/>
      <c r="R739" s="288"/>
      <c r="S739" s="288"/>
      <c r="T739" s="288"/>
    </row>
    <row r="740" ht="15.75" customHeight="1">
      <c r="I740" s="358"/>
      <c r="O740" s="282"/>
      <c r="P740" s="288"/>
      <c r="Q740" s="288"/>
      <c r="R740" s="288"/>
      <c r="S740" s="288"/>
      <c r="T740" s="288"/>
    </row>
    <row r="741" ht="15.75" customHeight="1">
      <c r="I741" s="358"/>
      <c r="O741" s="282"/>
      <c r="P741" s="288"/>
      <c r="Q741" s="288"/>
      <c r="R741" s="288"/>
      <c r="S741" s="288"/>
      <c r="T741" s="288"/>
    </row>
    <row r="742" ht="15.75" customHeight="1">
      <c r="I742" s="358"/>
      <c r="O742" s="282"/>
      <c r="P742" s="288"/>
      <c r="Q742" s="288"/>
      <c r="R742" s="288"/>
      <c r="S742" s="288"/>
      <c r="T742" s="288"/>
    </row>
    <row r="743" ht="15.75" customHeight="1">
      <c r="I743" s="358"/>
      <c r="O743" s="282"/>
      <c r="P743" s="288"/>
      <c r="Q743" s="288"/>
      <c r="R743" s="288"/>
      <c r="S743" s="288"/>
      <c r="T743" s="288"/>
    </row>
    <row r="744" ht="15.75" customHeight="1">
      <c r="I744" s="374"/>
      <c r="O744" s="282"/>
      <c r="P744" s="288"/>
      <c r="Q744" s="288"/>
      <c r="R744" s="288"/>
      <c r="S744" s="288"/>
      <c r="T744" s="288"/>
    </row>
    <row r="745" ht="15.75" customHeight="1">
      <c r="I745" s="358"/>
      <c r="O745" s="282"/>
      <c r="P745" s="288"/>
      <c r="Q745" s="288"/>
      <c r="R745" s="288"/>
      <c r="S745" s="288"/>
      <c r="T745" s="288"/>
    </row>
    <row r="746" ht="15.75" customHeight="1">
      <c r="I746" s="358"/>
      <c r="O746" s="282"/>
      <c r="P746" s="288"/>
      <c r="Q746" s="288"/>
      <c r="R746" s="288"/>
      <c r="S746" s="288"/>
      <c r="T746" s="288"/>
    </row>
    <row r="747" ht="15.75" customHeight="1">
      <c r="I747" s="358"/>
      <c r="O747" s="282"/>
      <c r="P747" s="288"/>
      <c r="Q747" s="288"/>
      <c r="R747" s="288"/>
      <c r="S747" s="288"/>
      <c r="T747" s="288"/>
    </row>
    <row r="748" ht="15.75" customHeight="1">
      <c r="I748" s="375"/>
      <c r="O748" s="282"/>
      <c r="P748" s="288"/>
      <c r="Q748" s="288"/>
      <c r="R748" s="288"/>
      <c r="S748" s="288"/>
      <c r="T748" s="288"/>
    </row>
    <row r="749" ht="15.75" customHeight="1">
      <c r="I749" s="375"/>
      <c r="O749" s="282"/>
      <c r="P749" s="288"/>
      <c r="Q749" s="288"/>
      <c r="R749" s="288"/>
      <c r="S749" s="288"/>
      <c r="T749" s="288"/>
    </row>
    <row r="750" ht="15.75" customHeight="1">
      <c r="I750" s="375"/>
      <c r="O750" s="282"/>
      <c r="P750" s="288"/>
      <c r="Q750" s="288"/>
      <c r="R750" s="288"/>
      <c r="S750" s="288"/>
      <c r="T750" s="288"/>
    </row>
    <row r="751" ht="15.75" customHeight="1">
      <c r="I751" s="375"/>
      <c r="O751" s="282"/>
      <c r="P751" s="288"/>
      <c r="Q751" s="288"/>
      <c r="R751" s="288"/>
      <c r="S751" s="288"/>
      <c r="T751" s="288"/>
    </row>
    <row r="752" ht="15.75" customHeight="1">
      <c r="I752" s="375"/>
      <c r="O752" s="282"/>
      <c r="P752" s="288"/>
      <c r="Q752" s="288"/>
      <c r="R752" s="288"/>
      <c r="S752" s="288"/>
      <c r="T752" s="288"/>
    </row>
    <row r="753" ht="15.75" customHeight="1">
      <c r="I753" s="375"/>
      <c r="O753" s="282"/>
      <c r="P753" s="288"/>
      <c r="Q753" s="288"/>
      <c r="R753" s="288"/>
      <c r="S753" s="288"/>
      <c r="T753" s="288"/>
    </row>
    <row r="754" ht="15.75" customHeight="1">
      <c r="I754" s="375"/>
      <c r="O754" s="282"/>
      <c r="P754" s="288"/>
      <c r="Q754" s="288"/>
      <c r="R754" s="288"/>
      <c r="S754" s="288"/>
      <c r="T754" s="288"/>
    </row>
    <row r="755" ht="15.75" customHeight="1">
      <c r="I755" s="376"/>
      <c r="O755" s="282"/>
      <c r="P755" s="288"/>
      <c r="Q755" s="288"/>
      <c r="R755" s="288"/>
      <c r="S755" s="288"/>
      <c r="T755" s="288"/>
    </row>
    <row r="756" ht="15.75" customHeight="1">
      <c r="I756" s="374"/>
      <c r="O756" s="282"/>
      <c r="P756" s="288"/>
      <c r="Q756" s="288"/>
      <c r="R756" s="288"/>
      <c r="S756" s="288"/>
      <c r="T756" s="288"/>
    </row>
    <row r="757" ht="15.75" customHeight="1">
      <c r="I757" s="356"/>
      <c r="O757" s="282"/>
      <c r="P757" s="288"/>
      <c r="Q757" s="288"/>
      <c r="R757" s="288"/>
      <c r="S757" s="288"/>
      <c r="T757" s="288"/>
    </row>
    <row r="758" ht="15.75" customHeight="1">
      <c r="I758" s="356"/>
      <c r="O758" s="282"/>
      <c r="P758" s="288"/>
      <c r="Q758" s="288"/>
      <c r="R758" s="288"/>
      <c r="S758" s="288"/>
      <c r="T758" s="288"/>
    </row>
    <row r="759" ht="15.75" customHeight="1">
      <c r="O759" s="282"/>
      <c r="P759" s="288"/>
      <c r="Q759" s="288"/>
      <c r="R759" s="288"/>
      <c r="S759" s="288"/>
      <c r="T759" s="288"/>
    </row>
    <row r="760" ht="15.75" customHeight="1">
      <c r="I760" s="357"/>
      <c r="O760" s="282"/>
      <c r="P760" s="288"/>
      <c r="Q760" s="288"/>
      <c r="R760" s="288"/>
      <c r="S760" s="288"/>
      <c r="T760" s="288"/>
    </row>
    <row r="761" ht="15.75" customHeight="1">
      <c r="I761" s="358"/>
      <c r="O761" s="282"/>
      <c r="P761" s="288"/>
      <c r="Q761" s="288"/>
      <c r="R761" s="288"/>
      <c r="S761" s="288"/>
      <c r="T761" s="288"/>
    </row>
    <row r="762" ht="15.75" customHeight="1">
      <c r="I762" s="359"/>
      <c r="O762" s="282"/>
      <c r="P762" s="288"/>
      <c r="Q762" s="288"/>
      <c r="R762" s="288"/>
      <c r="S762" s="288"/>
      <c r="T762" s="288"/>
    </row>
    <row r="763" ht="15.75" customHeight="1">
      <c r="I763" s="360"/>
      <c r="O763" s="282"/>
      <c r="P763" s="288"/>
      <c r="Q763" s="288"/>
      <c r="R763" s="288"/>
      <c r="S763" s="288"/>
      <c r="T763" s="288"/>
    </row>
    <row r="764" ht="15.75" customHeight="1">
      <c r="I764" s="359"/>
      <c r="O764" s="282"/>
      <c r="P764" s="288"/>
      <c r="Q764" s="288"/>
      <c r="R764" s="288"/>
      <c r="S764" s="288"/>
      <c r="T764" s="288"/>
    </row>
    <row r="765" ht="15.75" customHeight="1">
      <c r="I765" s="361"/>
      <c r="O765" s="282"/>
      <c r="P765" s="288"/>
      <c r="Q765" s="288"/>
      <c r="R765" s="288"/>
      <c r="S765" s="288"/>
      <c r="T765" s="288"/>
    </row>
    <row r="766" ht="15.75" customHeight="1">
      <c r="I766" s="362"/>
      <c r="O766" s="282"/>
      <c r="P766" s="288"/>
      <c r="Q766" s="288"/>
      <c r="R766" s="288"/>
      <c r="S766" s="288"/>
      <c r="T766" s="288"/>
    </row>
    <row r="767" ht="15.75" customHeight="1">
      <c r="I767" s="141"/>
      <c r="O767" s="282"/>
      <c r="P767" s="288"/>
      <c r="Q767" s="288"/>
      <c r="R767" s="288"/>
      <c r="S767" s="288"/>
      <c r="T767" s="288"/>
    </row>
    <row r="768" ht="15.75" customHeight="1">
      <c r="I768" s="359"/>
      <c r="O768" s="282"/>
      <c r="P768" s="288"/>
      <c r="Q768" s="288"/>
      <c r="R768" s="288"/>
      <c r="S768" s="288"/>
      <c r="T768" s="288"/>
    </row>
    <row r="769" ht="15.75" customHeight="1">
      <c r="I769" s="358"/>
      <c r="O769" s="282"/>
      <c r="P769" s="288"/>
      <c r="Q769" s="288"/>
      <c r="R769" s="288"/>
      <c r="S769" s="288"/>
      <c r="T769" s="288"/>
    </row>
    <row r="770" ht="15.75" customHeight="1">
      <c r="I770" s="358"/>
      <c r="O770" s="282"/>
      <c r="P770" s="288"/>
      <c r="Q770" s="288"/>
      <c r="R770" s="288"/>
      <c r="S770" s="288"/>
      <c r="T770" s="288"/>
    </row>
    <row r="771" ht="15.75" customHeight="1">
      <c r="I771" s="358"/>
      <c r="O771" s="282"/>
      <c r="P771" s="288"/>
      <c r="Q771" s="288"/>
      <c r="R771" s="288"/>
      <c r="S771" s="288"/>
      <c r="T771" s="288"/>
    </row>
    <row r="772" ht="15.75" customHeight="1">
      <c r="I772" s="358"/>
      <c r="O772" s="282"/>
      <c r="P772" s="288"/>
      <c r="Q772" s="288"/>
      <c r="R772" s="288"/>
      <c r="S772" s="288"/>
      <c r="T772" s="288"/>
    </row>
    <row r="773" ht="15.75" customHeight="1">
      <c r="I773" s="358"/>
      <c r="O773" s="282"/>
      <c r="P773" s="288"/>
      <c r="Q773" s="288"/>
      <c r="R773" s="288"/>
      <c r="S773" s="288"/>
      <c r="T773" s="288"/>
    </row>
    <row r="774" ht="15.75" customHeight="1">
      <c r="I774" s="358"/>
      <c r="O774" s="282"/>
      <c r="P774" s="288"/>
      <c r="Q774" s="288"/>
      <c r="R774" s="288"/>
      <c r="S774" s="288"/>
      <c r="T774" s="288"/>
    </row>
    <row r="775" ht="15.75" customHeight="1">
      <c r="I775" s="358"/>
      <c r="O775" s="282"/>
      <c r="P775" s="288"/>
      <c r="Q775" s="288"/>
      <c r="R775" s="288"/>
      <c r="S775" s="288"/>
      <c r="T775" s="288"/>
    </row>
    <row r="776" ht="15.75" customHeight="1">
      <c r="I776" s="358"/>
      <c r="O776" s="282"/>
      <c r="P776" s="288"/>
      <c r="Q776" s="288"/>
      <c r="R776" s="288"/>
      <c r="S776" s="288"/>
      <c r="T776" s="288"/>
    </row>
    <row r="777" ht="15.75" customHeight="1">
      <c r="I777" s="358"/>
      <c r="O777" s="282"/>
      <c r="P777" s="288"/>
      <c r="Q777" s="288"/>
      <c r="R777" s="288"/>
      <c r="S777" s="288"/>
      <c r="T777" s="288"/>
    </row>
    <row r="778" ht="15.75" customHeight="1">
      <c r="I778" s="358"/>
      <c r="O778" s="282"/>
      <c r="P778" s="288"/>
      <c r="Q778" s="288"/>
      <c r="R778" s="288"/>
      <c r="S778" s="288"/>
      <c r="T778" s="288"/>
    </row>
    <row r="779" ht="15.75" customHeight="1">
      <c r="I779" s="358"/>
      <c r="O779" s="282"/>
      <c r="P779" s="288"/>
      <c r="Q779" s="288"/>
      <c r="R779" s="288"/>
      <c r="S779" s="288"/>
      <c r="T779" s="288"/>
    </row>
    <row r="780" ht="15.75" customHeight="1">
      <c r="I780" s="358"/>
      <c r="O780" s="282"/>
      <c r="P780" s="288"/>
      <c r="Q780" s="288"/>
      <c r="R780" s="288"/>
      <c r="S780" s="288"/>
      <c r="T780" s="288"/>
    </row>
    <row r="781" ht="15.75" customHeight="1">
      <c r="I781" s="358"/>
      <c r="O781" s="282"/>
      <c r="P781" s="288"/>
      <c r="Q781" s="288"/>
      <c r="R781" s="288"/>
      <c r="S781" s="288"/>
      <c r="T781" s="288"/>
    </row>
    <row r="782" ht="15.75" customHeight="1">
      <c r="I782" s="358"/>
      <c r="O782" s="282"/>
      <c r="P782" s="288"/>
      <c r="Q782" s="288"/>
      <c r="R782" s="288"/>
      <c r="S782" s="288"/>
      <c r="T782" s="288"/>
    </row>
    <row r="783" ht="15.75" customHeight="1">
      <c r="I783" s="358"/>
      <c r="O783" s="282"/>
      <c r="P783" s="288"/>
      <c r="Q783" s="288"/>
      <c r="R783" s="288"/>
      <c r="S783" s="288"/>
      <c r="T783" s="288"/>
    </row>
    <row r="784" ht="15.75" customHeight="1">
      <c r="I784" s="358"/>
      <c r="O784" s="282"/>
      <c r="P784" s="288"/>
      <c r="Q784" s="288"/>
      <c r="R784" s="288"/>
      <c r="S784" s="288"/>
      <c r="T784" s="288"/>
    </row>
    <row r="785" ht="15.75" customHeight="1">
      <c r="I785" s="358"/>
      <c r="O785" s="282"/>
      <c r="P785" s="288"/>
      <c r="Q785" s="288"/>
      <c r="R785" s="288"/>
      <c r="S785" s="288"/>
      <c r="T785" s="288"/>
    </row>
    <row r="786" ht="15.75" customHeight="1">
      <c r="I786" s="358"/>
      <c r="O786" s="282"/>
      <c r="P786" s="288"/>
      <c r="Q786" s="288"/>
      <c r="R786" s="288"/>
      <c r="S786" s="288"/>
      <c r="T786" s="288"/>
    </row>
    <row r="787" ht="15.75" customHeight="1">
      <c r="I787" s="358"/>
      <c r="O787" s="282"/>
      <c r="P787" s="288"/>
      <c r="Q787" s="288"/>
      <c r="R787" s="288"/>
      <c r="S787" s="288"/>
      <c r="T787" s="288"/>
    </row>
    <row r="788" ht="15.75" customHeight="1">
      <c r="I788" s="358"/>
      <c r="O788" s="282"/>
      <c r="P788" s="288"/>
      <c r="Q788" s="288"/>
      <c r="R788" s="288"/>
      <c r="S788" s="288"/>
      <c r="T788" s="288"/>
    </row>
    <row r="789" ht="15.75" customHeight="1">
      <c r="I789" s="358"/>
      <c r="O789" s="282"/>
      <c r="P789" s="288"/>
      <c r="Q789" s="288"/>
      <c r="R789" s="288"/>
      <c r="S789" s="288"/>
      <c r="T789" s="288"/>
    </row>
    <row r="790" ht="15.75" customHeight="1">
      <c r="I790" s="358"/>
      <c r="O790" s="282"/>
      <c r="P790" s="288"/>
      <c r="Q790" s="288"/>
      <c r="R790" s="288"/>
      <c r="S790" s="288"/>
      <c r="T790" s="288"/>
    </row>
    <row r="791" ht="15.75" customHeight="1">
      <c r="I791" s="358"/>
      <c r="O791" s="282"/>
      <c r="P791" s="288"/>
      <c r="Q791" s="288"/>
      <c r="R791" s="288"/>
      <c r="S791" s="288"/>
      <c r="T791" s="288"/>
    </row>
    <row r="792" ht="15.75" customHeight="1">
      <c r="I792" s="358"/>
      <c r="O792" s="282"/>
      <c r="P792" s="288"/>
      <c r="Q792" s="288"/>
      <c r="R792" s="288"/>
      <c r="S792" s="288"/>
      <c r="T792" s="288"/>
    </row>
    <row r="793" ht="15.75" customHeight="1">
      <c r="I793" s="358"/>
      <c r="O793" s="282"/>
      <c r="P793" s="288"/>
      <c r="Q793" s="288"/>
      <c r="R793" s="288"/>
      <c r="S793" s="288"/>
      <c r="T793" s="288"/>
    </row>
    <row r="794" ht="15.75" customHeight="1">
      <c r="I794" s="358"/>
      <c r="O794" s="282"/>
      <c r="P794" s="288"/>
      <c r="Q794" s="288"/>
      <c r="R794" s="288"/>
      <c r="S794" s="288"/>
      <c r="T794" s="288"/>
    </row>
    <row r="795" ht="15.75" customHeight="1">
      <c r="I795" s="358"/>
      <c r="O795" s="282"/>
      <c r="P795" s="288"/>
      <c r="Q795" s="288"/>
      <c r="R795" s="288"/>
      <c r="S795" s="288"/>
      <c r="T795" s="288"/>
    </row>
    <row r="796" ht="15.75" customHeight="1">
      <c r="I796" s="358"/>
      <c r="O796" s="282"/>
      <c r="P796" s="288"/>
      <c r="Q796" s="288"/>
      <c r="R796" s="288"/>
      <c r="S796" s="288"/>
      <c r="T796" s="288"/>
    </row>
    <row r="797" ht="15.75" customHeight="1">
      <c r="I797" s="358"/>
      <c r="O797" s="282"/>
      <c r="P797" s="288"/>
      <c r="Q797" s="288"/>
      <c r="R797" s="288"/>
      <c r="S797" s="288"/>
      <c r="T797" s="288"/>
    </row>
    <row r="798" ht="15.75" customHeight="1">
      <c r="I798" s="358"/>
      <c r="O798" s="282"/>
      <c r="P798" s="288"/>
      <c r="Q798" s="288"/>
      <c r="R798" s="288"/>
      <c r="S798" s="288"/>
      <c r="T798" s="288"/>
    </row>
    <row r="799" ht="15.75" customHeight="1">
      <c r="I799" s="358"/>
      <c r="O799" s="282"/>
      <c r="P799" s="288"/>
      <c r="Q799" s="288"/>
      <c r="R799" s="288"/>
      <c r="S799" s="288"/>
      <c r="T799" s="288"/>
    </row>
    <row r="800" ht="15.75" customHeight="1">
      <c r="I800" s="358"/>
      <c r="O800" s="282"/>
      <c r="P800" s="288"/>
      <c r="Q800" s="288"/>
      <c r="R800" s="288"/>
      <c r="S800" s="288"/>
      <c r="T800" s="288"/>
    </row>
    <row r="801" ht="15.75" customHeight="1">
      <c r="I801" s="358"/>
      <c r="O801" s="282"/>
      <c r="P801" s="288"/>
      <c r="Q801" s="288"/>
      <c r="R801" s="288"/>
      <c r="S801" s="288"/>
      <c r="T801" s="288"/>
    </row>
    <row r="802" ht="15.75" customHeight="1">
      <c r="I802" s="374"/>
      <c r="O802" s="282"/>
      <c r="P802" s="288"/>
      <c r="Q802" s="288"/>
      <c r="R802" s="288"/>
      <c r="S802" s="288"/>
      <c r="T802" s="288"/>
    </row>
    <row r="803" ht="15.75" customHeight="1">
      <c r="I803" s="358"/>
      <c r="O803" s="282"/>
      <c r="P803" s="288"/>
      <c r="Q803" s="288"/>
      <c r="R803" s="288"/>
      <c r="S803" s="288"/>
      <c r="T803" s="288"/>
    </row>
    <row r="804" ht="15.75" customHeight="1">
      <c r="I804" s="358"/>
      <c r="O804" s="282"/>
      <c r="P804" s="288"/>
      <c r="Q804" s="288"/>
      <c r="R804" s="288"/>
      <c r="S804" s="288"/>
      <c r="T804" s="288"/>
    </row>
    <row r="805" ht="15.75" customHeight="1">
      <c r="I805" s="358"/>
      <c r="O805" s="282"/>
      <c r="P805" s="288"/>
      <c r="Q805" s="288"/>
      <c r="R805" s="288"/>
      <c r="S805" s="288"/>
      <c r="T805" s="288"/>
    </row>
    <row r="806" ht="15.75" customHeight="1">
      <c r="I806" s="375"/>
      <c r="O806" s="282"/>
      <c r="P806" s="288"/>
      <c r="Q806" s="288"/>
      <c r="R806" s="288"/>
      <c r="S806" s="288"/>
      <c r="T806" s="288"/>
    </row>
    <row r="807" ht="15.75" customHeight="1">
      <c r="I807" s="375"/>
      <c r="O807" s="282"/>
      <c r="P807" s="288"/>
      <c r="Q807" s="288"/>
      <c r="R807" s="288"/>
      <c r="S807" s="288"/>
      <c r="T807" s="288"/>
    </row>
    <row r="808" ht="15.75" customHeight="1">
      <c r="I808" s="375"/>
      <c r="O808" s="282"/>
      <c r="P808" s="288"/>
      <c r="Q808" s="288"/>
      <c r="R808" s="288"/>
      <c r="S808" s="288"/>
      <c r="T808" s="288"/>
    </row>
    <row r="809" ht="15.75" customHeight="1">
      <c r="I809" s="375"/>
      <c r="O809" s="282"/>
      <c r="P809" s="288"/>
      <c r="Q809" s="288"/>
      <c r="R809" s="288"/>
      <c r="S809" s="288"/>
      <c r="T809" s="288"/>
    </row>
    <row r="810" ht="15.75" customHeight="1">
      <c r="I810" s="375"/>
      <c r="O810" s="282"/>
      <c r="P810" s="288"/>
      <c r="Q810" s="288"/>
      <c r="R810" s="288"/>
      <c r="S810" s="288"/>
      <c r="T810" s="288"/>
    </row>
    <row r="811" ht="15.75" customHeight="1">
      <c r="I811" s="375"/>
      <c r="O811" s="282"/>
      <c r="P811" s="288"/>
      <c r="Q811" s="288"/>
      <c r="R811" s="288"/>
      <c r="S811" s="288"/>
      <c r="T811" s="288"/>
    </row>
    <row r="812" ht="15.75" customHeight="1">
      <c r="I812" s="375"/>
      <c r="O812" s="282"/>
      <c r="P812" s="288"/>
      <c r="Q812" s="288"/>
      <c r="R812" s="288"/>
      <c r="S812" s="288"/>
      <c r="T812" s="288"/>
    </row>
    <row r="813" ht="15.75" customHeight="1">
      <c r="I813" s="376"/>
      <c r="O813" s="282"/>
      <c r="P813" s="288"/>
      <c r="Q813" s="288"/>
      <c r="R813" s="288"/>
      <c r="S813" s="288"/>
      <c r="T813" s="288"/>
    </row>
    <row r="814" ht="15.75" customHeight="1">
      <c r="I814" s="374"/>
      <c r="O814" s="282"/>
      <c r="P814" s="288"/>
      <c r="Q814" s="288"/>
      <c r="R814" s="288"/>
      <c r="S814" s="288"/>
      <c r="T814" s="288"/>
    </row>
    <row r="815" ht="15.75" customHeight="1">
      <c r="I815" s="356"/>
      <c r="O815" s="282"/>
      <c r="P815" s="288"/>
      <c r="Q815" s="288"/>
      <c r="R815" s="288"/>
      <c r="S815" s="288"/>
      <c r="T815" s="288"/>
    </row>
    <row r="816" ht="15.75" customHeight="1">
      <c r="I816" s="356"/>
      <c r="O816" s="282"/>
      <c r="P816" s="288"/>
      <c r="Q816" s="288"/>
      <c r="R816" s="288"/>
      <c r="S816" s="288"/>
      <c r="T816" s="288"/>
    </row>
    <row r="817" ht="15.75" customHeight="1">
      <c r="O817" s="282"/>
      <c r="P817" s="288"/>
      <c r="Q817" s="288"/>
      <c r="R817" s="288"/>
      <c r="S817" s="288"/>
      <c r="T817" s="288"/>
    </row>
    <row r="818" ht="15.75" customHeight="1">
      <c r="I818" s="357"/>
      <c r="O818" s="282"/>
      <c r="P818" s="288"/>
      <c r="Q818" s="288"/>
      <c r="R818" s="288"/>
      <c r="S818" s="288"/>
      <c r="T818" s="288"/>
    </row>
    <row r="819" ht="15.75" customHeight="1">
      <c r="I819" s="358"/>
      <c r="O819" s="282"/>
      <c r="P819" s="288"/>
      <c r="Q819" s="288"/>
      <c r="R819" s="288"/>
      <c r="S819" s="288"/>
      <c r="T819" s="288"/>
    </row>
    <row r="820" ht="15.75" customHeight="1">
      <c r="I820" s="359"/>
      <c r="O820" s="282"/>
      <c r="P820" s="288"/>
      <c r="Q820" s="288"/>
      <c r="R820" s="288"/>
      <c r="S820" s="288"/>
      <c r="T820" s="288"/>
    </row>
    <row r="821" ht="15.75" customHeight="1">
      <c r="I821" s="360"/>
      <c r="O821" s="282"/>
      <c r="P821" s="288"/>
      <c r="Q821" s="288"/>
      <c r="R821" s="288"/>
      <c r="S821" s="288"/>
      <c r="T821" s="288"/>
    </row>
    <row r="822" ht="15.75" customHeight="1">
      <c r="I822" s="359"/>
      <c r="O822" s="282"/>
      <c r="P822" s="288"/>
      <c r="Q822" s="288"/>
      <c r="R822" s="288"/>
      <c r="S822" s="288"/>
      <c r="T822" s="288"/>
    </row>
    <row r="823" ht="15.75" customHeight="1">
      <c r="I823" s="361"/>
      <c r="O823" s="282"/>
      <c r="P823" s="288"/>
      <c r="Q823" s="288"/>
      <c r="R823" s="288"/>
      <c r="S823" s="288"/>
      <c r="T823" s="288"/>
    </row>
    <row r="824" ht="15.75" customHeight="1">
      <c r="I824" s="362"/>
      <c r="O824" s="282"/>
      <c r="P824" s="288"/>
      <c r="Q824" s="288"/>
      <c r="R824" s="288"/>
      <c r="S824" s="288"/>
      <c r="T824" s="288"/>
    </row>
    <row r="825" ht="15.75" customHeight="1">
      <c r="I825" s="141"/>
      <c r="O825" s="282"/>
      <c r="P825" s="288"/>
      <c r="Q825" s="288"/>
      <c r="R825" s="288"/>
      <c r="S825" s="288"/>
      <c r="T825" s="288"/>
    </row>
    <row r="826" ht="15.75" customHeight="1">
      <c r="I826" s="359"/>
      <c r="O826" s="282"/>
      <c r="P826" s="288"/>
      <c r="Q826" s="288"/>
      <c r="R826" s="288"/>
      <c r="S826" s="288"/>
      <c r="T826" s="288"/>
    </row>
    <row r="827" ht="15.75" customHeight="1">
      <c r="I827" s="358"/>
      <c r="O827" s="282"/>
      <c r="P827" s="288"/>
      <c r="Q827" s="288"/>
      <c r="R827" s="288"/>
      <c r="S827" s="288"/>
      <c r="T827" s="288"/>
    </row>
    <row r="828" ht="15.75" customHeight="1">
      <c r="I828" s="358"/>
      <c r="O828" s="282"/>
      <c r="P828" s="288"/>
      <c r="Q828" s="288"/>
      <c r="R828" s="288"/>
      <c r="S828" s="288"/>
      <c r="T828" s="288"/>
    </row>
    <row r="829" ht="15.75" customHeight="1">
      <c r="I829" s="358"/>
      <c r="O829" s="282"/>
      <c r="P829" s="288"/>
      <c r="Q829" s="288"/>
      <c r="R829" s="288"/>
      <c r="S829" s="288"/>
      <c r="T829" s="288"/>
    </row>
    <row r="830" ht="15.75" customHeight="1">
      <c r="I830" s="358"/>
      <c r="O830" s="282"/>
      <c r="P830" s="288"/>
      <c r="Q830" s="288"/>
      <c r="R830" s="288"/>
      <c r="S830" s="288"/>
      <c r="T830" s="288"/>
    </row>
    <row r="831" ht="15.75" customHeight="1">
      <c r="I831" s="358"/>
      <c r="O831" s="282"/>
      <c r="P831" s="288"/>
      <c r="Q831" s="288"/>
      <c r="R831" s="288"/>
      <c r="S831" s="288"/>
      <c r="T831" s="288"/>
    </row>
    <row r="832" ht="15.75" customHeight="1">
      <c r="I832" s="358"/>
      <c r="O832" s="282"/>
      <c r="P832" s="288"/>
      <c r="Q832" s="288"/>
      <c r="R832" s="288"/>
      <c r="S832" s="288"/>
      <c r="T832" s="288"/>
    </row>
    <row r="833" ht="15.75" customHeight="1">
      <c r="I833" s="358"/>
      <c r="O833" s="282"/>
      <c r="P833" s="288"/>
      <c r="Q833" s="288"/>
      <c r="R833" s="288"/>
      <c r="S833" s="288"/>
      <c r="T833" s="288"/>
    </row>
    <row r="834" ht="15.75" customHeight="1">
      <c r="I834" s="358"/>
      <c r="O834" s="282"/>
      <c r="P834" s="288"/>
      <c r="Q834" s="288"/>
      <c r="R834" s="288"/>
      <c r="S834" s="288"/>
      <c r="T834" s="288"/>
    </row>
    <row r="835" ht="15.75" customHeight="1">
      <c r="I835" s="358"/>
      <c r="O835" s="282"/>
      <c r="P835" s="288"/>
      <c r="Q835" s="288"/>
      <c r="R835" s="288"/>
      <c r="S835" s="288"/>
      <c r="T835" s="288"/>
    </row>
    <row r="836" ht="15.75" customHeight="1">
      <c r="I836" s="358"/>
      <c r="O836" s="282"/>
      <c r="P836" s="288"/>
      <c r="Q836" s="288"/>
      <c r="R836" s="288"/>
      <c r="S836" s="288"/>
      <c r="T836" s="288"/>
    </row>
    <row r="837" ht="15.75" customHeight="1">
      <c r="I837" s="358"/>
      <c r="O837" s="282"/>
      <c r="P837" s="288"/>
      <c r="Q837" s="288"/>
      <c r="R837" s="288"/>
      <c r="S837" s="288"/>
      <c r="T837" s="288"/>
    </row>
    <row r="838" ht="15.75" customHeight="1">
      <c r="I838" s="358"/>
      <c r="O838" s="282"/>
      <c r="P838" s="288"/>
      <c r="Q838" s="288"/>
      <c r="R838" s="288"/>
      <c r="S838" s="288"/>
      <c r="T838" s="288"/>
    </row>
    <row r="839" ht="15.75" customHeight="1">
      <c r="I839" s="358"/>
      <c r="O839" s="282"/>
      <c r="P839" s="288"/>
      <c r="Q839" s="288"/>
      <c r="R839" s="288"/>
      <c r="S839" s="288"/>
      <c r="T839" s="288"/>
    </row>
    <row r="840" ht="15.75" customHeight="1">
      <c r="I840" s="358"/>
      <c r="O840" s="282"/>
      <c r="P840" s="288"/>
      <c r="Q840" s="288"/>
      <c r="R840" s="288"/>
      <c r="S840" s="288"/>
      <c r="T840" s="288"/>
    </row>
    <row r="841" ht="15.75" customHeight="1">
      <c r="I841" s="358"/>
      <c r="O841" s="282"/>
      <c r="P841" s="288"/>
      <c r="Q841" s="288"/>
      <c r="R841" s="288"/>
      <c r="S841" s="288"/>
      <c r="T841" s="288"/>
    </row>
    <row r="842" ht="15.75" customHeight="1">
      <c r="I842" s="358"/>
      <c r="O842" s="282"/>
      <c r="P842" s="288"/>
      <c r="Q842" s="288"/>
      <c r="R842" s="288"/>
      <c r="S842" s="288"/>
      <c r="T842" s="288"/>
    </row>
    <row r="843" ht="15.75" customHeight="1">
      <c r="I843" s="358"/>
      <c r="O843" s="282"/>
      <c r="P843" s="288"/>
      <c r="Q843" s="288"/>
      <c r="R843" s="288"/>
      <c r="S843" s="288"/>
      <c r="T843" s="288"/>
    </row>
    <row r="844" ht="15.75" customHeight="1">
      <c r="I844" s="358"/>
      <c r="O844" s="282"/>
      <c r="P844" s="288"/>
      <c r="Q844" s="288"/>
      <c r="R844" s="288"/>
      <c r="S844" s="288"/>
      <c r="T844" s="288"/>
    </row>
    <row r="845" ht="15.75" customHeight="1">
      <c r="I845" s="358"/>
      <c r="O845" s="282"/>
      <c r="P845" s="288"/>
      <c r="Q845" s="288"/>
      <c r="R845" s="288"/>
      <c r="S845" s="288"/>
      <c r="T845" s="288"/>
    </row>
    <row r="846" ht="15.75" customHeight="1">
      <c r="I846" s="358"/>
      <c r="O846" s="282"/>
      <c r="P846" s="288"/>
      <c r="Q846" s="288"/>
      <c r="R846" s="288"/>
      <c r="S846" s="288"/>
      <c r="T846" s="288"/>
    </row>
    <row r="847" ht="15.75" customHeight="1">
      <c r="I847" s="358"/>
      <c r="O847" s="282"/>
      <c r="P847" s="288"/>
      <c r="Q847" s="288"/>
      <c r="R847" s="288"/>
      <c r="S847" s="288"/>
      <c r="T847" s="288"/>
    </row>
    <row r="848" ht="15.75" customHeight="1">
      <c r="I848" s="358"/>
      <c r="O848" s="282"/>
      <c r="P848" s="288"/>
      <c r="Q848" s="288"/>
      <c r="R848" s="288"/>
      <c r="S848" s="288"/>
      <c r="T848" s="288"/>
    </row>
    <row r="849" ht="15.75" customHeight="1">
      <c r="I849" s="358"/>
      <c r="O849" s="282"/>
      <c r="P849" s="288"/>
      <c r="Q849" s="288"/>
      <c r="R849" s="288"/>
      <c r="S849" s="288"/>
      <c r="T849" s="288"/>
    </row>
    <row r="850" ht="15.75" customHeight="1">
      <c r="I850" s="358"/>
      <c r="O850" s="282"/>
      <c r="P850" s="288"/>
      <c r="Q850" s="288"/>
      <c r="R850" s="288"/>
      <c r="S850" s="288"/>
      <c r="T850" s="288"/>
    </row>
    <row r="851" ht="15.75" customHeight="1">
      <c r="I851" s="358"/>
      <c r="O851" s="282"/>
      <c r="P851" s="288"/>
      <c r="Q851" s="288"/>
      <c r="R851" s="288"/>
      <c r="S851" s="288"/>
      <c r="T851" s="288"/>
    </row>
    <row r="852" ht="15.75" customHeight="1">
      <c r="I852" s="358"/>
      <c r="O852" s="282"/>
      <c r="P852" s="288"/>
      <c r="Q852" s="288"/>
      <c r="R852" s="288"/>
      <c r="S852" s="288"/>
      <c r="T852" s="288"/>
    </row>
    <row r="853" ht="15.75" customHeight="1">
      <c r="I853" s="358"/>
      <c r="O853" s="282"/>
      <c r="P853" s="288"/>
      <c r="Q853" s="288"/>
      <c r="R853" s="288"/>
      <c r="S853" s="288"/>
      <c r="T853" s="288"/>
    </row>
    <row r="854" ht="15.75" customHeight="1">
      <c r="I854" s="358"/>
      <c r="O854" s="282"/>
      <c r="P854" s="288"/>
      <c r="Q854" s="288"/>
      <c r="R854" s="288"/>
      <c r="S854" s="288"/>
      <c r="T854" s="288"/>
    </row>
    <row r="855" ht="15.75" customHeight="1">
      <c r="I855" s="358"/>
      <c r="O855" s="282"/>
      <c r="P855" s="288"/>
      <c r="Q855" s="288"/>
      <c r="R855" s="288"/>
      <c r="S855" s="288"/>
      <c r="T855" s="288"/>
    </row>
    <row r="856" ht="15.75" customHeight="1">
      <c r="I856" s="358"/>
      <c r="O856" s="282"/>
      <c r="P856" s="288"/>
      <c r="Q856" s="288"/>
      <c r="R856" s="288"/>
      <c r="S856" s="288"/>
      <c r="T856" s="288"/>
    </row>
    <row r="857" ht="15.75" customHeight="1">
      <c r="I857" s="358"/>
      <c r="O857" s="282"/>
      <c r="P857" s="288"/>
      <c r="Q857" s="288"/>
      <c r="R857" s="288"/>
      <c r="S857" s="288"/>
      <c r="T857" s="288"/>
    </row>
    <row r="858" ht="15.75" customHeight="1">
      <c r="I858" s="358"/>
      <c r="O858" s="282"/>
      <c r="P858" s="288"/>
      <c r="Q858" s="288"/>
      <c r="R858" s="288"/>
      <c r="S858" s="288"/>
      <c r="T858" s="288"/>
    </row>
    <row r="859" ht="15.75" customHeight="1">
      <c r="I859" s="358"/>
      <c r="O859" s="282"/>
      <c r="P859" s="288"/>
      <c r="Q859" s="288"/>
      <c r="R859" s="288"/>
      <c r="S859" s="288"/>
      <c r="T859" s="288"/>
    </row>
    <row r="860" ht="15.75" customHeight="1">
      <c r="I860" s="374"/>
      <c r="O860" s="282"/>
      <c r="P860" s="288"/>
      <c r="Q860" s="288"/>
      <c r="R860" s="288"/>
      <c r="S860" s="288"/>
      <c r="T860" s="288"/>
    </row>
    <row r="861" ht="15.75" customHeight="1">
      <c r="I861" s="358"/>
      <c r="O861" s="282"/>
      <c r="P861" s="288"/>
      <c r="Q861" s="288"/>
      <c r="R861" s="288"/>
      <c r="S861" s="288"/>
      <c r="T861" s="288"/>
    </row>
    <row r="862" ht="15.75" customHeight="1">
      <c r="I862" s="358"/>
      <c r="O862" s="282"/>
      <c r="P862" s="288"/>
      <c r="Q862" s="288"/>
      <c r="R862" s="288"/>
      <c r="S862" s="288"/>
      <c r="T862" s="288"/>
    </row>
    <row r="863" ht="15.75" customHeight="1">
      <c r="I863" s="358"/>
      <c r="O863" s="282"/>
      <c r="P863" s="288"/>
      <c r="Q863" s="288"/>
      <c r="R863" s="288"/>
      <c r="S863" s="288"/>
      <c r="T863" s="288"/>
    </row>
    <row r="864" ht="15.75" customHeight="1">
      <c r="I864" s="375"/>
      <c r="O864" s="282"/>
      <c r="P864" s="288"/>
      <c r="Q864" s="288"/>
      <c r="R864" s="288"/>
      <c r="S864" s="288"/>
      <c r="T864" s="288"/>
    </row>
    <row r="865" ht="15.75" customHeight="1">
      <c r="I865" s="375"/>
      <c r="O865" s="282"/>
      <c r="P865" s="288"/>
      <c r="Q865" s="288"/>
      <c r="R865" s="288"/>
      <c r="S865" s="288"/>
      <c r="T865" s="288"/>
    </row>
    <row r="866" ht="15.75" customHeight="1">
      <c r="I866" s="375"/>
      <c r="O866" s="282"/>
      <c r="P866" s="288"/>
      <c r="Q866" s="288"/>
      <c r="R866" s="288"/>
      <c r="S866" s="288"/>
      <c r="T866" s="288"/>
    </row>
    <row r="867" ht="15.75" customHeight="1">
      <c r="I867" s="375"/>
      <c r="O867" s="282"/>
      <c r="P867" s="288"/>
      <c r="Q867" s="288"/>
      <c r="R867" s="288"/>
      <c r="S867" s="288"/>
      <c r="T867" s="288"/>
    </row>
    <row r="868" ht="15.75" customHeight="1">
      <c r="I868" s="375"/>
      <c r="O868" s="282"/>
      <c r="P868" s="288"/>
      <c r="Q868" s="288"/>
      <c r="R868" s="288"/>
      <c r="S868" s="288"/>
      <c r="T868" s="288"/>
    </row>
    <row r="869" ht="15.75" customHeight="1">
      <c r="I869" s="375"/>
      <c r="O869" s="282"/>
      <c r="P869" s="288"/>
      <c r="Q869" s="288"/>
      <c r="R869" s="288"/>
      <c r="S869" s="288"/>
      <c r="T869" s="288"/>
    </row>
    <row r="870" ht="15.75" customHeight="1">
      <c r="I870" s="375"/>
      <c r="O870" s="282"/>
      <c r="P870" s="288"/>
      <c r="Q870" s="288"/>
      <c r="R870" s="288"/>
      <c r="S870" s="288"/>
      <c r="T870" s="288"/>
    </row>
    <row r="871" ht="15.75" customHeight="1">
      <c r="I871" s="376"/>
      <c r="O871" s="282"/>
      <c r="P871" s="288"/>
      <c r="Q871" s="288"/>
      <c r="R871" s="288"/>
      <c r="S871" s="288"/>
      <c r="T871" s="288"/>
    </row>
    <row r="872" ht="15.75" customHeight="1">
      <c r="I872" s="374"/>
      <c r="O872" s="282"/>
      <c r="P872" s="288"/>
      <c r="Q872" s="288"/>
      <c r="R872" s="288"/>
      <c r="S872" s="288"/>
      <c r="T872" s="288"/>
    </row>
    <row r="873" ht="15.75" customHeight="1">
      <c r="I873" s="356"/>
      <c r="O873" s="282"/>
      <c r="P873" s="288"/>
      <c r="Q873" s="288"/>
      <c r="R873" s="288"/>
      <c r="S873" s="288"/>
      <c r="T873" s="288"/>
    </row>
    <row r="874" ht="15.75" customHeight="1">
      <c r="I874" s="356"/>
      <c r="O874" s="282"/>
      <c r="P874" s="288"/>
      <c r="Q874" s="288"/>
      <c r="R874" s="288"/>
      <c r="S874" s="288"/>
      <c r="T874" s="288"/>
    </row>
    <row r="875" ht="15.75" customHeight="1">
      <c r="O875" s="282"/>
      <c r="P875" s="288"/>
      <c r="Q875" s="288"/>
      <c r="R875" s="288"/>
      <c r="S875" s="288"/>
      <c r="T875" s="288"/>
    </row>
    <row r="876" ht="15.75" customHeight="1">
      <c r="I876" s="357"/>
      <c r="O876" s="282"/>
      <c r="P876" s="288"/>
      <c r="Q876" s="288"/>
      <c r="R876" s="288"/>
      <c r="S876" s="288"/>
      <c r="T876" s="288"/>
    </row>
    <row r="877" ht="15.75" customHeight="1">
      <c r="I877" s="358"/>
      <c r="O877" s="282"/>
      <c r="P877" s="288"/>
      <c r="Q877" s="288"/>
      <c r="R877" s="288"/>
      <c r="S877" s="288"/>
      <c r="T877" s="288"/>
    </row>
    <row r="878" ht="15.75" customHeight="1">
      <c r="I878" s="359"/>
      <c r="O878" s="282"/>
      <c r="P878" s="288"/>
      <c r="Q878" s="288"/>
      <c r="R878" s="288"/>
      <c r="S878" s="288"/>
      <c r="T878" s="288"/>
    </row>
    <row r="879" ht="15.75" customHeight="1">
      <c r="I879" s="360"/>
      <c r="O879" s="282"/>
      <c r="P879" s="288"/>
      <c r="Q879" s="288"/>
      <c r="R879" s="288"/>
      <c r="S879" s="288"/>
      <c r="T879" s="288"/>
    </row>
    <row r="880" ht="15.75" customHeight="1">
      <c r="I880" s="359"/>
      <c r="O880" s="282"/>
      <c r="P880" s="288"/>
      <c r="Q880" s="288"/>
      <c r="R880" s="288"/>
      <c r="S880" s="288"/>
      <c r="T880" s="288"/>
    </row>
    <row r="881" ht="15.75" customHeight="1">
      <c r="I881" s="361"/>
      <c r="O881" s="282"/>
      <c r="P881" s="288"/>
      <c r="Q881" s="288"/>
      <c r="R881" s="288"/>
      <c r="S881" s="288"/>
      <c r="T881" s="288"/>
    </row>
    <row r="882" ht="15.75" customHeight="1">
      <c r="I882" s="362"/>
      <c r="O882" s="282"/>
      <c r="P882" s="288"/>
      <c r="Q882" s="288"/>
      <c r="R882" s="288"/>
      <c r="S882" s="288"/>
      <c r="T882" s="288"/>
    </row>
    <row r="883" ht="15.75" customHeight="1">
      <c r="I883" s="141"/>
      <c r="O883" s="282"/>
      <c r="P883" s="288"/>
      <c r="Q883" s="288"/>
      <c r="R883" s="288"/>
      <c r="S883" s="288"/>
      <c r="T883" s="288"/>
    </row>
    <row r="884" ht="15.75" customHeight="1">
      <c r="I884" s="359"/>
      <c r="O884" s="282"/>
      <c r="P884" s="288"/>
      <c r="Q884" s="288"/>
      <c r="R884" s="288"/>
      <c r="S884" s="288"/>
      <c r="T884" s="288"/>
    </row>
    <row r="885" ht="15.75" customHeight="1">
      <c r="I885" s="358"/>
      <c r="O885" s="282"/>
      <c r="P885" s="288"/>
      <c r="Q885" s="288"/>
      <c r="R885" s="288"/>
      <c r="S885" s="288"/>
      <c r="T885" s="288"/>
    </row>
    <row r="886" ht="15.75" customHeight="1">
      <c r="I886" s="358"/>
      <c r="O886" s="282"/>
      <c r="P886" s="288"/>
      <c r="Q886" s="288"/>
      <c r="R886" s="288"/>
      <c r="S886" s="288"/>
      <c r="T886" s="288"/>
    </row>
    <row r="887" ht="15.75" customHeight="1">
      <c r="I887" s="358"/>
      <c r="O887" s="282"/>
      <c r="P887" s="288"/>
      <c r="Q887" s="288"/>
      <c r="R887" s="288"/>
      <c r="S887" s="288"/>
      <c r="T887" s="288"/>
    </row>
    <row r="888" ht="15.75" customHeight="1">
      <c r="I888" s="358"/>
      <c r="O888" s="282"/>
      <c r="P888" s="288"/>
      <c r="Q888" s="288"/>
      <c r="R888" s="288"/>
      <c r="S888" s="288"/>
      <c r="T888" s="288"/>
    </row>
    <row r="889" ht="15.75" customHeight="1">
      <c r="I889" s="358"/>
      <c r="O889" s="282"/>
      <c r="P889" s="288"/>
      <c r="Q889" s="288"/>
      <c r="R889" s="288"/>
      <c r="S889" s="288"/>
      <c r="T889" s="288"/>
    </row>
    <row r="890" ht="15.75" customHeight="1">
      <c r="I890" s="358"/>
      <c r="O890" s="282"/>
      <c r="P890" s="288"/>
      <c r="Q890" s="288"/>
      <c r="R890" s="288"/>
      <c r="S890" s="288"/>
      <c r="T890" s="288"/>
    </row>
    <row r="891" ht="15.75" customHeight="1">
      <c r="I891" s="358"/>
      <c r="O891" s="282"/>
      <c r="P891" s="288"/>
      <c r="Q891" s="288"/>
      <c r="R891" s="288"/>
      <c r="S891" s="288"/>
      <c r="T891" s="288"/>
    </row>
    <row r="892" ht="15.75" customHeight="1">
      <c r="I892" s="358"/>
      <c r="O892" s="282"/>
      <c r="P892" s="288"/>
      <c r="Q892" s="288"/>
      <c r="R892" s="288"/>
      <c r="S892" s="288"/>
      <c r="T892" s="288"/>
    </row>
    <row r="893" ht="15.75" customHeight="1">
      <c r="I893" s="358"/>
      <c r="O893" s="282"/>
      <c r="P893" s="288"/>
      <c r="Q893" s="288"/>
      <c r="R893" s="288"/>
      <c r="S893" s="288"/>
      <c r="T893" s="288"/>
    </row>
    <row r="894" ht="15.75" customHeight="1">
      <c r="I894" s="358"/>
      <c r="O894" s="282"/>
      <c r="P894" s="288"/>
      <c r="Q894" s="288"/>
      <c r="R894" s="288"/>
      <c r="S894" s="288"/>
      <c r="T894" s="288"/>
    </row>
    <row r="895" ht="15.75" customHeight="1">
      <c r="I895" s="358"/>
      <c r="O895" s="282"/>
      <c r="P895" s="288"/>
      <c r="Q895" s="288"/>
      <c r="R895" s="288"/>
      <c r="S895" s="288"/>
      <c r="T895" s="288"/>
    </row>
    <row r="896" ht="15.75" customHeight="1">
      <c r="I896" s="358"/>
      <c r="O896" s="282"/>
      <c r="P896" s="288"/>
      <c r="Q896" s="288"/>
      <c r="R896" s="288"/>
      <c r="S896" s="288"/>
      <c r="T896" s="288"/>
    </row>
    <row r="897" ht="15.75" customHeight="1">
      <c r="I897" s="358"/>
      <c r="O897" s="282"/>
      <c r="P897" s="288"/>
      <c r="Q897" s="288"/>
      <c r="R897" s="288"/>
      <c r="S897" s="288"/>
      <c r="T897" s="288"/>
    </row>
    <row r="898" ht="15.75" customHeight="1">
      <c r="I898" s="358"/>
      <c r="O898" s="282"/>
      <c r="P898" s="288"/>
      <c r="Q898" s="288"/>
      <c r="R898" s="288"/>
      <c r="S898" s="288"/>
      <c r="T898" s="288"/>
    </row>
    <row r="899" ht="15.75" customHeight="1">
      <c r="I899" s="358"/>
      <c r="O899" s="282"/>
      <c r="P899" s="288"/>
      <c r="Q899" s="288"/>
      <c r="R899" s="288"/>
      <c r="S899" s="288"/>
      <c r="T899" s="288"/>
    </row>
    <row r="900" ht="15.75" customHeight="1">
      <c r="I900" s="358"/>
      <c r="O900" s="282"/>
      <c r="P900" s="288"/>
      <c r="Q900" s="288"/>
      <c r="R900" s="288"/>
      <c r="S900" s="288"/>
      <c r="T900" s="288"/>
    </row>
    <row r="901" ht="15.75" customHeight="1">
      <c r="I901" s="358"/>
      <c r="O901" s="282"/>
      <c r="P901" s="288"/>
      <c r="Q901" s="288"/>
      <c r="R901" s="288"/>
      <c r="S901" s="288"/>
      <c r="T901" s="288"/>
    </row>
    <row r="902" ht="15.75" customHeight="1">
      <c r="I902" s="358"/>
      <c r="O902" s="282"/>
      <c r="P902" s="288"/>
      <c r="Q902" s="288"/>
      <c r="R902" s="288"/>
      <c r="S902" s="288"/>
      <c r="T902" s="288"/>
    </row>
    <row r="903" ht="15.75" customHeight="1">
      <c r="I903" s="358"/>
      <c r="O903" s="282"/>
      <c r="P903" s="288"/>
      <c r="Q903" s="288"/>
      <c r="R903" s="288"/>
      <c r="S903" s="288"/>
      <c r="T903" s="288"/>
    </row>
    <row r="904" ht="15.75" customHeight="1">
      <c r="I904" s="358"/>
      <c r="O904" s="282"/>
      <c r="P904" s="288"/>
      <c r="Q904" s="288"/>
      <c r="R904" s="288"/>
      <c r="S904" s="288"/>
      <c r="T904" s="288"/>
    </row>
    <row r="905" ht="15.75" customHeight="1">
      <c r="I905" s="358"/>
      <c r="O905" s="282"/>
      <c r="P905" s="288"/>
      <c r="Q905" s="288"/>
      <c r="R905" s="288"/>
      <c r="S905" s="288"/>
      <c r="T905" s="288"/>
    </row>
    <row r="906" ht="15.75" customHeight="1">
      <c r="I906" s="358"/>
      <c r="O906" s="282"/>
      <c r="P906" s="288"/>
      <c r="Q906" s="288"/>
      <c r="R906" s="288"/>
      <c r="S906" s="288"/>
      <c r="T906" s="288"/>
    </row>
    <row r="907" ht="15.75" customHeight="1">
      <c r="I907" s="358"/>
      <c r="O907" s="282"/>
      <c r="P907" s="288"/>
      <c r="Q907" s="288"/>
      <c r="R907" s="288"/>
      <c r="S907" s="288"/>
      <c r="T907" s="288"/>
    </row>
    <row r="908" ht="15.75" customHeight="1">
      <c r="I908" s="358"/>
      <c r="O908" s="282"/>
      <c r="P908" s="288"/>
      <c r="Q908" s="288"/>
      <c r="R908" s="288"/>
      <c r="S908" s="288"/>
      <c r="T908" s="288"/>
    </row>
    <row r="909" ht="15.75" customHeight="1">
      <c r="I909" s="358"/>
      <c r="O909" s="282"/>
      <c r="P909" s="288"/>
      <c r="Q909" s="288"/>
      <c r="R909" s="288"/>
      <c r="S909" s="288"/>
      <c r="T909" s="288"/>
    </row>
    <row r="910" ht="15.75" customHeight="1">
      <c r="I910" s="358"/>
      <c r="O910" s="282"/>
      <c r="P910" s="288"/>
      <c r="Q910" s="288"/>
      <c r="R910" s="288"/>
      <c r="S910" s="288"/>
      <c r="T910" s="288"/>
    </row>
    <row r="911" ht="15.75" customHeight="1">
      <c r="I911" s="358"/>
      <c r="O911" s="282"/>
      <c r="P911" s="288"/>
      <c r="Q911" s="288"/>
      <c r="R911" s="288"/>
      <c r="S911" s="288"/>
      <c r="T911" s="288"/>
    </row>
    <row r="912" ht="15.75" customHeight="1">
      <c r="I912" s="358"/>
      <c r="O912" s="282"/>
      <c r="P912" s="288"/>
      <c r="Q912" s="288"/>
      <c r="R912" s="288"/>
      <c r="S912" s="288"/>
      <c r="T912" s="288"/>
    </row>
    <row r="913" ht="15.75" customHeight="1">
      <c r="I913" s="358"/>
      <c r="O913" s="282"/>
      <c r="P913" s="288"/>
      <c r="Q913" s="288"/>
      <c r="R913" s="288"/>
      <c r="S913" s="288"/>
      <c r="T913" s="288"/>
    </row>
    <row r="914" ht="15.75" customHeight="1">
      <c r="I914" s="358"/>
      <c r="O914" s="282"/>
      <c r="P914" s="288"/>
      <c r="Q914" s="288"/>
      <c r="R914" s="288"/>
      <c r="S914" s="288"/>
      <c r="T914" s="288"/>
    </row>
    <row r="915" ht="15.75" customHeight="1">
      <c r="I915" s="358"/>
      <c r="O915" s="282"/>
      <c r="P915" s="288"/>
      <c r="Q915" s="288"/>
      <c r="R915" s="288"/>
      <c r="S915" s="288"/>
      <c r="T915" s="288"/>
    </row>
    <row r="916" ht="15.75" customHeight="1">
      <c r="I916" s="358"/>
      <c r="O916" s="282"/>
      <c r="P916" s="288"/>
      <c r="Q916" s="288"/>
      <c r="R916" s="288"/>
      <c r="S916" s="288"/>
      <c r="T916" s="288"/>
    </row>
    <row r="917" ht="15.75" customHeight="1">
      <c r="I917" s="358"/>
      <c r="O917" s="282"/>
      <c r="P917" s="288"/>
      <c r="Q917" s="288"/>
      <c r="R917" s="288"/>
      <c r="S917" s="288"/>
      <c r="T917" s="288"/>
    </row>
    <row r="918" ht="15.75" customHeight="1">
      <c r="I918" s="374"/>
      <c r="O918" s="282"/>
      <c r="P918" s="288"/>
      <c r="Q918" s="288"/>
      <c r="R918" s="288"/>
      <c r="S918" s="288"/>
      <c r="T918" s="288"/>
    </row>
    <row r="919" ht="15.75" customHeight="1">
      <c r="I919" s="358"/>
      <c r="O919" s="282"/>
      <c r="P919" s="288"/>
      <c r="Q919" s="288"/>
      <c r="R919" s="288"/>
      <c r="S919" s="288"/>
      <c r="T919" s="288"/>
    </row>
    <row r="920" ht="15.75" customHeight="1">
      <c r="I920" s="358"/>
      <c r="O920" s="282"/>
      <c r="P920" s="288"/>
      <c r="Q920" s="288"/>
      <c r="R920" s="288"/>
      <c r="S920" s="288"/>
      <c r="T920" s="288"/>
    </row>
    <row r="921" ht="15.75" customHeight="1">
      <c r="I921" s="358"/>
      <c r="O921" s="282"/>
      <c r="P921" s="288"/>
      <c r="Q921" s="288"/>
      <c r="R921" s="288"/>
      <c r="S921" s="288"/>
      <c r="T921" s="288"/>
    </row>
    <row r="922" ht="15.75" customHeight="1">
      <c r="I922" s="375"/>
      <c r="O922" s="282"/>
      <c r="P922" s="288"/>
      <c r="Q922" s="288"/>
      <c r="R922" s="288"/>
      <c r="S922" s="288"/>
      <c r="T922" s="288"/>
    </row>
    <row r="923" ht="15.75" customHeight="1">
      <c r="I923" s="375"/>
      <c r="O923" s="282"/>
      <c r="P923" s="288"/>
      <c r="Q923" s="288"/>
      <c r="R923" s="288"/>
      <c r="S923" s="288"/>
      <c r="T923" s="288"/>
    </row>
    <row r="924" ht="15.75" customHeight="1">
      <c r="I924" s="375"/>
      <c r="O924" s="282"/>
      <c r="P924" s="288"/>
      <c r="Q924" s="288"/>
      <c r="R924" s="288"/>
      <c r="S924" s="288"/>
      <c r="T924" s="288"/>
    </row>
    <row r="925" ht="15.75" customHeight="1">
      <c r="I925" s="375"/>
      <c r="O925" s="282"/>
      <c r="P925" s="288"/>
      <c r="Q925" s="288"/>
      <c r="R925" s="288"/>
      <c r="S925" s="288"/>
      <c r="T925" s="288"/>
    </row>
    <row r="926" ht="15.75" customHeight="1">
      <c r="I926" s="375"/>
      <c r="O926" s="282"/>
      <c r="P926" s="288"/>
      <c r="Q926" s="288"/>
      <c r="R926" s="288"/>
      <c r="S926" s="288"/>
      <c r="T926" s="288"/>
    </row>
    <row r="927" ht="15.75" customHeight="1">
      <c r="I927" s="375"/>
      <c r="O927" s="282"/>
      <c r="P927" s="288"/>
      <c r="Q927" s="288"/>
      <c r="R927" s="288"/>
      <c r="S927" s="288"/>
      <c r="T927" s="288"/>
    </row>
    <row r="928" ht="15.75" customHeight="1">
      <c r="I928" s="375"/>
      <c r="O928" s="282"/>
      <c r="P928" s="288"/>
      <c r="Q928" s="288"/>
      <c r="R928" s="288"/>
      <c r="S928" s="288"/>
      <c r="T928" s="288"/>
    </row>
    <row r="929" ht="15.75" customHeight="1">
      <c r="I929" s="376"/>
      <c r="O929" s="282"/>
      <c r="P929" s="288"/>
      <c r="Q929" s="288"/>
      <c r="R929" s="288"/>
      <c r="S929" s="288"/>
      <c r="T929" s="288"/>
    </row>
    <row r="930" ht="15.75" customHeight="1">
      <c r="I930" s="374"/>
      <c r="O930" s="282"/>
      <c r="P930" s="288"/>
      <c r="Q930" s="288"/>
      <c r="R930" s="288"/>
      <c r="S930" s="288"/>
      <c r="T930" s="288"/>
    </row>
    <row r="931" ht="15.75" customHeight="1">
      <c r="I931" s="356"/>
      <c r="O931" s="282"/>
      <c r="P931" s="288"/>
      <c r="Q931" s="288"/>
      <c r="R931" s="288"/>
      <c r="S931" s="288"/>
      <c r="T931" s="288"/>
    </row>
    <row r="932" ht="15.75" customHeight="1">
      <c r="I932" s="356"/>
      <c r="O932" s="282"/>
      <c r="P932" s="288"/>
      <c r="Q932" s="288"/>
      <c r="R932" s="288"/>
      <c r="S932" s="288"/>
      <c r="T932" s="288"/>
    </row>
    <row r="933" ht="15.75" customHeight="1">
      <c r="O933" s="282"/>
      <c r="P933" s="288"/>
      <c r="Q933" s="288"/>
      <c r="R933" s="288"/>
      <c r="S933" s="288"/>
      <c r="T933" s="288"/>
    </row>
    <row r="934" ht="15.75" customHeight="1">
      <c r="I934" s="357"/>
      <c r="O934" s="282"/>
      <c r="P934" s="288"/>
      <c r="Q934" s="288"/>
      <c r="R934" s="288"/>
      <c r="S934" s="288"/>
      <c r="T934" s="288"/>
    </row>
    <row r="935" ht="15.75" customHeight="1">
      <c r="I935" s="358"/>
      <c r="O935" s="282"/>
      <c r="P935" s="288"/>
      <c r="Q935" s="288"/>
      <c r="R935" s="288"/>
      <c r="S935" s="288"/>
      <c r="T935" s="288"/>
    </row>
    <row r="936" ht="15.75" customHeight="1">
      <c r="I936" s="359"/>
      <c r="O936" s="282"/>
      <c r="P936" s="288"/>
      <c r="Q936" s="288"/>
      <c r="R936" s="288"/>
      <c r="S936" s="288"/>
      <c r="T936" s="288"/>
    </row>
    <row r="937" ht="15.75" customHeight="1">
      <c r="I937" s="360"/>
      <c r="O937" s="282"/>
      <c r="P937" s="288"/>
      <c r="Q937" s="288"/>
      <c r="R937" s="288"/>
      <c r="S937" s="288"/>
      <c r="T937" s="288"/>
    </row>
    <row r="938" ht="15.75" customHeight="1">
      <c r="I938" s="359"/>
      <c r="O938" s="282"/>
      <c r="P938" s="288"/>
      <c r="Q938" s="288"/>
      <c r="R938" s="288"/>
      <c r="S938" s="288"/>
      <c r="T938" s="288"/>
    </row>
    <row r="939" ht="15.75" customHeight="1">
      <c r="I939" s="361"/>
      <c r="O939" s="282"/>
      <c r="P939" s="288"/>
      <c r="Q939" s="288"/>
      <c r="R939" s="288"/>
      <c r="S939" s="288"/>
      <c r="T939" s="288"/>
    </row>
    <row r="940" ht="15.75" customHeight="1">
      <c r="I940" s="362"/>
      <c r="O940" s="282"/>
      <c r="P940" s="288"/>
      <c r="Q940" s="288"/>
      <c r="R940" s="288"/>
      <c r="S940" s="288"/>
      <c r="T940" s="288"/>
    </row>
    <row r="941" ht="15.75" customHeight="1">
      <c r="I941" s="141"/>
      <c r="O941" s="282"/>
      <c r="P941" s="288"/>
      <c r="Q941" s="288"/>
      <c r="R941" s="288"/>
      <c r="S941" s="288"/>
      <c r="T941" s="288"/>
    </row>
    <row r="942" ht="15.75" customHeight="1">
      <c r="I942" s="359"/>
      <c r="O942" s="282"/>
      <c r="P942" s="288"/>
      <c r="Q942" s="288"/>
      <c r="R942" s="288"/>
      <c r="S942" s="288"/>
      <c r="T942" s="288"/>
    </row>
    <row r="943" ht="15.75" customHeight="1">
      <c r="I943" s="358"/>
      <c r="O943" s="282"/>
      <c r="P943" s="288"/>
      <c r="Q943" s="288"/>
      <c r="R943" s="288"/>
      <c r="S943" s="288"/>
      <c r="T943" s="288"/>
    </row>
    <row r="944" ht="15.75" customHeight="1">
      <c r="I944" s="358"/>
      <c r="O944" s="282"/>
      <c r="P944" s="288"/>
      <c r="Q944" s="288"/>
      <c r="R944" s="288"/>
      <c r="S944" s="288"/>
      <c r="T944" s="288"/>
    </row>
    <row r="945" ht="15.75" customHeight="1">
      <c r="I945" s="358"/>
      <c r="O945" s="282"/>
      <c r="P945" s="288"/>
      <c r="Q945" s="288"/>
      <c r="R945" s="288"/>
      <c r="S945" s="288"/>
      <c r="T945" s="288"/>
    </row>
    <row r="946" ht="15.75" customHeight="1">
      <c r="I946" s="358"/>
      <c r="O946" s="282"/>
      <c r="P946" s="288"/>
      <c r="Q946" s="288"/>
      <c r="R946" s="288"/>
      <c r="S946" s="288"/>
      <c r="T946" s="288"/>
    </row>
    <row r="947" ht="15.75" customHeight="1">
      <c r="I947" s="358"/>
      <c r="O947" s="282"/>
      <c r="P947" s="288"/>
      <c r="Q947" s="288"/>
      <c r="R947" s="288"/>
      <c r="S947" s="288"/>
      <c r="T947" s="288"/>
    </row>
    <row r="948" ht="15.75" customHeight="1">
      <c r="I948" s="358"/>
      <c r="O948" s="282"/>
      <c r="P948" s="288"/>
      <c r="Q948" s="288"/>
      <c r="R948" s="288"/>
      <c r="S948" s="288"/>
      <c r="T948" s="288"/>
    </row>
    <row r="949" ht="15.75" customHeight="1">
      <c r="I949" s="358"/>
      <c r="O949" s="282"/>
      <c r="P949" s="288"/>
      <c r="Q949" s="288"/>
      <c r="R949" s="288"/>
      <c r="S949" s="288"/>
      <c r="T949" s="288"/>
    </row>
    <row r="950" ht="15.75" customHeight="1">
      <c r="I950" s="358"/>
      <c r="O950" s="282"/>
      <c r="P950" s="288"/>
      <c r="Q950" s="288"/>
      <c r="R950" s="288"/>
      <c r="S950" s="288"/>
      <c r="T950" s="288"/>
    </row>
    <row r="951" ht="15.75" customHeight="1">
      <c r="I951" s="358"/>
      <c r="O951" s="282"/>
      <c r="P951" s="288"/>
      <c r="Q951" s="288"/>
      <c r="R951" s="288"/>
      <c r="S951" s="288"/>
      <c r="T951" s="288"/>
    </row>
    <row r="952" ht="15.75" customHeight="1">
      <c r="I952" s="358"/>
      <c r="O952" s="282"/>
      <c r="P952" s="288"/>
      <c r="Q952" s="288"/>
      <c r="R952" s="288"/>
      <c r="S952" s="288"/>
      <c r="T952" s="288"/>
    </row>
    <row r="953" ht="15.75" customHeight="1">
      <c r="I953" s="358"/>
      <c r="O953" s="282"/>
      <c r="P953" s="288"/>
      <c r="Q953" s="288"/>
      <c r="R953" s="288"/>
      <c r="S953" s="288"/>
      <c r="T953" s="288"/>
    </row>
    <row r="954" ht="15.75" customHeight="1">
      <c r="I954" s="358"/>
      <c r="O954" s="282"/>
      <c r="P954" s="288"/>
      <c r="Q954" s="288"/>
      <c r="R954" s="288"/>
      <c r="S954" s="288"/>
      <c r="T954" s="288"/>
    </row>
    <row r="955" ht="15.75" customHeight="1">
      <c r="I955" s="358"/>
      <c r="O955" s="282"/>
      <c r="P955" s="288"/>
      <c r="Q955" s="288"/>
      <c r="R955" s="288"/>
      <c r="S955" s="288"/>
      <c r="T955" s="288"/>
    </row>
    <row r="956" ht="15.75" customHeight="1">
      <c r="I956" s="358"/>
      <c r="O956" s="282"/>
      <c r="P956" s="288"/>
      <c r="Q956" s="288"/>
      <c r="R956" s="288"/>
      <c r="S956" s="288"/>
      <c r="T956" s="288"/>
    </row>
    <row r="957" ht="15.75" customHeight="1">
      <c r="I957" s="358"/>
      <c r="O957" s="282"/>
      <c r="P957" s="288"/>
      <c r="Q957" s="288"/>
      <c r="R957" s="288"/>
      <c r="S957" s="288"/>
      <c r="T957" s="288"/>
    </row>
    <row r="958" ht="15.75" customHeight="1">
      <c r="I958" s="358"/>
      <c r="O958" s="282"/>
      <c r="P958" s="288"/>
      <c r="Q958" s="288"/>
      <c r="R958" s="288"/>
      <c r="S958" s="288"/>
      <c r="T958" s="288"/>
    </row>
    <row r="959" ht="15.75" customHeight="1">
      <c r="I959" s="358"/>
      <c r="O959" s="282"/>
      <c r="P959" s="288"/>
      <c r="Q959" s="288"/>
      <c r="R959" s="288"/>
      <c r="S959" s="288"/>
      <c r="T959" s="288"/>
    </row>
    <row r="960" ht="15.75" customHeight="1">
      <c r="I960" s="358"/>
      <c r="O960" s="282"/>
      <c r="P960" s="288"/>
      <c r="Q960" s="288"/>
      <c r="R960" s="288"/>
      <c r="S960" s="288"/>
      <c r="T960" s="288"/>
    </row>
    <row r="961" ht="15.75" customHeight="1">
      <c r="I961" s="358"/>
      <c r="O961" s="282"/>
      <c r="P961" s="288"/>
      <c r="Q961" s="288"/>
      <c r="R961" s="288"/>
      <c r="S961" s="288"/>
      <c r="T961" s="288"/>
    </row>
    <row r="962" ht="15.75" customHeight="1">
      <c r="I962" s="358"/>
      <c r="O962" s="282"/>
      <c r="P962" s="288"/>
      <c r="Q962" s="288"/>
      <c r="R962" s="288"/>
      <c r="S962" s="288"/>
      <c r="T962" s="288"/>
    </row>
    <row r="963" ht="15.75" customHeight="1">
      <c r="I963" s="358"/>
      <c r="O963" s="282"/>
      <c r="P963" s="288"/>
      <c r="Q963" s="288"/>
      <c r="R963" s="288"/>
      <c r="S963" s="288"/>
      <c r="T963" s="288"/>
    </row>
    <row r="964" ht="15.75" customHeight="1">
      <c r="I964" s="358"/>
      <c r="O964" s="282"/>
      <c r="P964" s="288"/>
      <c r="Q964" s="288"/>
      <c r="R964" s="288"/>
      <c r="S964" s="288"/>
      <c r="T964" s="288"/>
    </row>
    <row r="965" ht="15.75" customHeight="1">
      <c r="I965" s="358"/>
      <c r="O965" s="282"/>
      <c r="P965" s="288"/>
      <c r="Q965" s="288"/>
      <c r="R965" s="288"/>
      <c r="S965" s="288"/>
      <c r="T965" s="288"/>
    </row>
    <row r="966" ht="15.75" customHeight="1">
      <c r="I966" s="358"/>
      <c r="O966" s="282"/>
      <c r="P966" s="288"/>
      <c r="Q966" s="288"/>
      <c r="R966" s="288"/>
      <c r="S966" s="288"/>
      <c r="T966" s="288"/>
    </row>
    <row r="967" ht="15.75" customHeight="1">
      <c r="I967" s="358"/>
      <c r="O967" s="282"/>
      <c r="P967" s="288"/>
      <c r="Q967" s="288"/>
      <c r="R967" s="288"/>
      <c r="S967" s="288"/>
      <c r="T967" s="288"/>
    </row>
    <row r="968" ht="15.75" customHeight="1">
      <c r="I968" s="358"/>
      <c r="O968" s="282"/>
      <c r="P968" s="288"/>
      <c r="Q968" s="288"/>
      <c r="R968" s="288"/>
      <c r="S968" s="288"/>
      <c r="T968" s="288"/>
    </row>
    <row r="969" ht="15.75" customHeight="1">
      <c r="I969" s="358"/>
      <c r="O969" s="282"/>
      <c r="P969" s="288"/>
      <c r="Q969" s="288"/>
      <c r="R969" s="288"/>
      <c r="S969" s="288"/>
      <c r="T969" s="288"/>
    </row>
    <row r="970" ht="15.75" customHeight="1">
      <c r="I970" s="358"/>
      <c r="O970" s="282"/>
      <c r="P970" s="288"/>
      <c r="Q970" s="288"/>
      <c r="R970" s="288"/>
      <c r="S970" s="288"/>
      <c r="T970" s="288"/>
    </row>
    <row r="971" ht="15.75" customHeight="1">
      <c r="I971" s="358"/>
      <c r="O971" s="282"/>
      <c r="P971" s="288"/>
      <c r="Q971" s="288"/>
      <c r="R971" s="288"/>
      <c r="S971" s="288"/>
      <c r="T971" s="288"/>
    </row>
    <row r="972" ht="15.75" customHeight="1">
      <c r="I972" s="358"/>
      <c r="O972" s="282"/>
      <c r="P972" s="288"/>
      <c r="Q972" s="288"/>
      <c r="R972" s="288"/>
      <c r="S972" s="288"/>
      <c r="T972" s="288"/>
    </row>
    <row r="973" ht="15.75" customHeight="1">
      <c r="I973" s="358"/>
      <c r="O973" s="282"/>
      <c r="P973" s="288"/>
      <c r="Q973" s="288"/>
      <c r="R973" s="288"/>
      <c r="S973" s="288"/>
      <c r="T973" s="288"/>
    </row>
    <row r="974" ht="15.75" customHeight="1">
      <c r="I974" s="358"/>
      <c r="O974" s="282"/>
      <c r="P974" s="288"/>
      <c r="Q974" s="288"/>
      <c r="R974" s="288"/>
      <c r="S974" s="288"/>
      <c r="T974" s="288"/>
    </row>
    <row r="975" ht="15.75" customHeight="1">
      <c r="I975" s="358"/>
      <c r="O975" s="282"/>
      <c r="P975" s="288"/>
      <c r="Q975" s="288"/>
      <c r="R975" s="288"/>
      <c r="S975" s="288"/>
      <c r="T975" s="288"/>
    </row>
    <row r="976" ht="15.75" customHeight="1">
      <c r="I976" s="374"/>
      <c r="O976" s="282"/>
      <c r="P976" s="288"/>
      <c r="Q976" s="288"/>
      <c r="R976" s="288"/>
      <c r="S976" s="288"/>
      <c r="T976" s="288"/>
    </row>
    <row r="977" ht="15.75" customHeight="1">
      <c r="I977" s="358"/>
      <c r="O977" s="282"/>
      <c r="P977" s="288"/>
      <c r="Q977" s="288"/>
      <c r="R977" s="288"/>
      <c r="S977" s="288"/>
      <c r="T977" s="288"/>
    </row>
    <row r="978" ht="15.75" customHeight="1">
      <c r="I978" s="358"/>
      <c r="O978" s="282"/>
      <c r="P978" s="288"/>
      <c r="Q978" s="288"/>
      <c r="R978" s="288"/>
      <c r="S978" s="288"/>
      <c r="T978" s="288"/>
    </row>
    <row r="979" ht="15.75" customHeight="1">
      <c r="I979" s="358"/>
      <c r="O979" s="282"/>
      <c r="P979" s="288"/>
      <c r="Q979" s="288"/>
      <c r="R979" s="288"/>
      <c r="S979" s="288"/>
      <c r="T979" s="288"/>
    </row>
    <row r="980" ht="15.75" customHeight="1">
      <c r="I980" s="375"/>
      <c r="O980" s="282"/>
      <c r="P980" s="288"/>
      <c r="Q980" s="288"/>
      <c r="R980" s="288"/>
      <c r="S980" s="288"/>
      <c r="T980" s="288"/>
    </row>
    <row r="981" ht="15.75" customHeight="1">
      <c r="I981" s="375"/>
      <c r="O981" s="282"/>
      <c r="P981" s="288"/>
      <c r="Q981" s="288"/>
      <c r="R981" s="288"/>
      <c r="S981" s="288"/>
      <c r="T981" s="288"/>
    </row>
    <row r="982" ht="15.75" customHeight="1">
      <c r="I982" s="375"/>
      <c r="O982" s="282"/>
      <c r="P982" s="288"/>
      <c r="Q982" s="288"/>
      <c r="R982" s="288"/>
      <c r="S982" s="288"/>
      <c r="T982" s="288"/>
    </row>
    <row r="983" ht="15.75" customHeight="1">
      <c r="I983" s="375"/>
      <c r="O983" s="282"/>
      <c r="P983" s="288"/>
      <c r="Q983" s="288"/>
      <c r="R983" s="288"/>
      <c r="S983" s="288"/>
      <c r="T983" s="288"/>
    </row>
    <row r="984" ht="15.75" customHeight="1">
      <c r="I984" s="375"/>
      <c r="O984" s="282"/>
      <c r="P984" s="288"/>
      <c r="Q984" s="288"/>
      <c r="R984" s="288"/>
      <c r="S984" s="288"/>
      <c r="T984" s="288"/>
    </row>
    <row r="985" ht="15.75" customHeight="1">
      <c r="I985" s="375"/>
      <c r="O985" s="282"/>
      <c r="P985" s="288"/>
      <c r="Q985" s="288"/>
      <c r="R985" s="288"/>
      <c r="S985" s="288"/>
      <c r="T985" s="288"/>
    </row>
    <row r="986" ht="15.75" customHeight="1">
      <c r="I986" s="375"/>
      <c r="O986" s="282"/>
      <c r="P986" s="288"/>
      <c r="Q986" s="288"/>
      <c r="R986" s="288"/>
      <c r="S986" s="288"/>
      <c r="T986" s="288"/>
    </row>
    <row r="987" ht="15.75" customHeight="1">
      <c r="I987" s="376"/>
      <c r="O987" s="282"/>
      <c r="P987" s="288"/>
      <c r="Q987" s="288"/>
      <c r="R987" s="288"/>
      <c r="S987" s="288"/>
      <c r="T987" s="288"/>
    </row>
    <row r="988" ht="15.75" customHeight="1">
      <c r="I988" s="374"/>
      <c r="O988" s="282"/>
      <c r="P988" s="288"/>
      <c r="Q988" s="288"/>
      <c r="R988" s="288"/>
      <c r="S988" s="288"/>
      <c r="T988" s="288"/>
    </row>
    <row r="989" ht="15.75" customHeight="1">
      <c r="I989" s="356"/>
      <c r="O989" s="282"/>
      <c r="P989" s="288"/>
      <c r="Q989" s="288"/>
      <c r="R989" s="288"/>
      <c r="S989" s="288"/>
      <c r="T989" s="288"/>
    </row>
    <row r="990" ht="15.75" customHeight="1">
      <c r="I990" s="356"/>
      <c r="O990" s="282"/>
      <c r="P990" s="288"/>
      <c r="Q990" s="288"/>
      <c r="R990" s="288"/>
      <c r="S990" s="288"/>
      <c r="T990" s="288"/>
    </row>
    <row r="991" ht="15.75" customHeight="1">
      <c r="O991" s="282"/>
      <c r="P991" s="288"/>
      <c r="Q991" s="288"/>
      <c r="R991" s="288"/>
      <c r="S991" s="288"/>
      <c r="T991" s="288"/>
    </row>
    <row r="992" ht="15.75" customHeight="1">
      <c r="I992" s="357"/>
      <c r="O992" s="282"/>
      <c r="P992" s="288"/>
      <c r="Q992" s="288"/>
      <c r="R992" s="288"/>
      <c r="S992" s="288"/>
      <c r="T992" s="288"/>
    </row>
    <row r="993" ht="15.75" customHeight="1">
      <c r="I993" s="358"/>
      <c r="O993" s="282"/>
      <c r="P993" s="288"/>
      <c r="Q993" s="288"/>
      <c r="R993" s="288"/>
      <c r="S993" s="288"/>
      <c r="T993" s="288"/>
    </row>
    <row r="994" ht="15.75" customHeight="1">
      <c r="I994" s="359"/>
      <c r="O994" s="282"/>
      <c r="P994" s="288"/>
      <c r="Q994" s="288"/>
      <c r="R994" s="288"/>
      <c r="S994" s="288"/>
      <c r="T994" s="288"/>
    </row>
    <row r="995" ht="15.75" customHeight="1">
      <c r="I995" s="360"/>
      <c r="O995" s="282"/>
      <c r="P995" s="288"/>
      <c r="Q995" s="288"/>
      <c r="R995" s="288"/>
      <c r="S995" s="288"/>
      <c r="T995" s="288"/>
    </row>
    <row r="996" ht="15.75" customHeight="1">
      <c r="I996" s="359"/>
      <c r="O996" s="282"/>
      <c r="P996" s="288"/>
      <c r="Q996" s="288"/>
      <c r="R996" s="288"/>
      <c r="S996" s="288"/>
      <c r="T996" s="288"/>
    </row>
    <row r="997" ht="15.75" customHeight="1">
      <c r="I997" s="361"/>
      <c r="O997" s="282"/>
      <c r="P997" s="288"/>
      <c r="Q997" s="288"/>
      <c r="R997" s="288"/>
      <c r="S997" s="288"/>
      <c r="T997" s="288"/>
    </row>
    <row r="998" ht="15.75" customHeight="1">
      <c r="I998" s="362"/>
      <c r="O998" s="282"/>
      <c r="P998" s="288"/>
      <c r="Q998" s="288"/>
      <c r="R998" s="288"/>
      <c r="S998" s="288"/>
      <c r="T998" s="288"/>
    </row>
    <row r="999" ht="15.75" customHeight="1">
      <c r="I999" s="141"/>
      <c r="O999" s="282"/>
      <c r="P999" s="288"/>
      <c r="Q999" s="288"/>
      <c r="R999" s="288"/>
      <c r="S999" s="288"/>
      <c r="T999" s="288"/>
    </row>
    <row r="1000" ht="15.75" customHeight="1">
      <c r="I1000" s="359"/>
      <c r="O1000" s="282"/>
      <c r="P1000" s="288"/>
      <c r="Q1000" s="288"/>
      <c r="R1000" s="288"/>
      <c r="S1000" s="288"/>
      <c r="T1000" s="288"/>
    </row>
    <row r="1001" ht="15.75" customHeight="1">
      <c r="I1001" s="358"/>
      <c r="O1001" s="282"/>
      <c r="P1001" s="288"/>
      <c r="Q1001" s="288"/>
      <c r="R1001" s="288"/>
      <c r="S1001" s="288"/>
      <c r="T1001" s="288"/>
    </row>
    <row r="1002" ht="15.75" customHeight="1">
      <c r="I1002" s="358"/>
      <c r="O1002" s="282"/>
      <c r="P1002" s="288"/>
      <c r="Q1002" s="288"/>
      <c r="R1002" s="288"/>
      <c r="S1002" s="288"/>
      <c r="T1002" s="288"/>
    </row>
    <row r="1003" ht="15.75" customHeight="1">
      <c r="I1003" s="358"/>
      <c r="O1003" s="282"/>
      <c r="P1003" s="288"/>
      <c r="Q1003" s="288"/>
      <c r="R1003" s="288"/>
      <c r="S1003" s="288"/>
      <c r="T1003" s="288"/>
    </row>
    <row r="1004" ht="15.75" customHeight="1">
      <c r="I1004" s="358"/>
      <c r="O1004" s="282"/>
      <c r="P1004" s="288"/>
      <c r="Q1004" s="288"/>
      <c r="R1004" s="288"/>
      <c r="S1004" s="288"/>
      <c r="T1004" s="288"/>
    </row>
    <row r="1005" ht="15.75" customHeight="1">
      <c r="I1005" s="358"/>
      <c r="O1005" s="282"/>
      <c r="P1005" s="288"/>
      <c r="Q1005" s="288"/>
      <c r="R1005" s="288"/>
      <c r="S1005" s="288"/>
      <c r="T1005" s="288"/>
    </row>
    <row r="1006" ht="15.75" customHeight="1">
      <c r="I1006" s="358"/>
      <c r="O1006" s="282"/>
      <c r="P1006" s="288"/>
      <c r="Q1006" s="288"/>
      <c r="R1006" s="288"/>
      <c r="S1006" s="288"/>
      <c r="T1006" s="288"/>
    </row>
    <row r="1007" ht="15.75" customHeight="1">
      <c r="I1007" s="358"/>
      <c r="O1007" s="282"/>
      <c r="P1007" s="288"/>
      <c r="Q1007" s="288"/>
      <c r="R1007" s="288"/>
      <c r="S1007" s="288"/>
      <c r="T1007" s="288"/>
    </row>
    <row r="1008" ht="15.75" customHeight="1">
      <c r="I1008" s="358"/>
      <c r="O1008" s="282"/>
      <c r="P1008" s="288"/>
      <c r="Q1008" s="288"/>
      <c r="R1008" s="288"/>
      <c r="S1008" s="288"/>
      <c r="T1008" s="288"/>
    </row>
    <row r="1009" ht="15.75" customHeight="1">
      <c r="I1009" s="358"/>
      <c r="O1009" s="282"/>
      <c r="P1009" s="288"/>
      <c r="Q1009" s="288"/>
      <c r="R1009" s="288"/>
      <c r="S1009" s="288"/>
      <c r="T1009" s="288"/>
    </row>
    <row r="1010" ht="15.75" customHeight="1">
      <c r="I1010" s="358"/>
      <c r="O1010" s="282"/>
      <c r="P1010" s="288"/>
      <c r="Q1010" s="288"/>
      <c r="R1010" s="288"/>
      <c r="S1010" s="288"/>
      <c r="T1010" s="288"/>
    </row>
    <row r="1011" ht="15.75" customHeight="1">
      <c r="I1011" s="358"/>
      <c r="O1011" s="282"/>
      <c r="P1011" s="288"/>
      <c r="Q1011" s="288"/>
      <c r="R1011" s="288"/>
      <c r="S1011" s="288"/>
      <c r="T1011" s="288"/>
    </row>
    <row r="1012" ht="15.75" customHeight="1">
      <c r="I1012" s="358"/>
      <c r="O1012" s="282"/>
      <c r="P1012" s="288"/>
      <c r="Q1012" s="288"/>
      <c r="R1012" s="288"/>
      <c r="S1012" s="288"/>
      <c r="T1012" s="288"/>
    </row>
    <row r="1013" ht="15.75" customHeight="1">
      <c r="I1013" s="358"/>
      <c r="O1013" s="282"/>
      <c r="P1013" s="288"/>
      <c r="Q1013" s="288"/>
      <c r="R1013" s="288"/>
      <c r="S1013" s="288"/>
      <c r="T1013" s="288"/>
    </row>
  </sheetData>
  <autoFilter ref="$A$16:$AD$61"/>
  <mergeCells count="65">
    <mergeCell ref="A8:F13"/>
    <mergeCell ref="A14:F14"/>
    <mergeCell ref="A15:B15"/>
    <mergeCell ref="A48:B48"/>
    <mergeCell ref="A52:B52"/>
    <mergeCell ref="D52:E52"/>
    <mergeCell ref="D53:E53"/>
    <mergeCell ref="C54:F54"/>
    <mergeCell ref="C55:F55"/>
    <mergeCell ref="A56:F56"/>
    <mergeCell ref="A57:F57"/>
    <mergeCell ref="A58:F58"/>
    <mergeCell ref="A59:F59"/>
    <mergeCell ref="A60:F60"/>
    <mergeCell ref="B73:F73"/>
    <mergeCell ref="B84:E84"/>
    <mergeCell ref="B90:E90"/>
    <mergeCell ref="B96:D96"/>
    <mergeCell ref="I120:I121"/>
    <mergeCell ref="I178:I179"/>
    <mergeCell ref="I236:I237"/>
    <mergeCell ref="I700:I701"/>
    <mergeCell ref="I758:I759"/>
    <mergeCell ref="I816:I817"/>
    <mergeCell ref="I874:I875"/>
    <mergeCell ref="I932:I933"/>
    <mergeCell ref="I990:I991"/>
    <mergeCell ref="I294:I295"/>
    <mergeCell ref="I352:I353"/>
    <mergeCell ref="I410:I411"/>
    <mergeCell ref="I468:I469"/>
    <mergeCell ref="I526:I527"/>
    <mergeCell ref="I584:I585"/>
    <mergeCell ref="I642:I643"/>
    <mergeCell ref="W4:W15"/>
    <mergeCell ref="X4:X15"/>
    <mergeCell ref="U48:W48"/>
    <mergeCell ref="P4:P5"/>
    <mergeCell ref="Q4:Q5"/>
    <mergeCell ref="R4:R5"/>
    <mergeCell ref="S4:S5"/>
    <mergeCell ref="T4:T5"/>
    <mergeCell ref="U4:U15"/>
    <mergeCell ref="V4:V15"/>
    <mergeCell ref="A1:B3"/>
    <mergeCell ref="C1:F2"/>
    <mergeCell ref="I1:I2"/>
    <mergeCell ref="C3:F3"/>
    <mergeCell ref="A4:F7"/>
    <mergeCell ref="G4:G5"/>
    <mergeCell ref="H4:H5"/>
    <mergeCell ref="K48:N48"/>
    <mergeCell ref="K52:T55"/>
    <mergeCell ref="I4:I5"/>
    <mergeCell ref="J4:J5"/>
    <mergeCell ref="K4:K5"/>
    <mergeCell ref="L4:L5"/>
    <mergeCell ref="M4:M5"/>
    <mergeCell ref="N4:N5"/>
    <mergeCell ref="O4:O5"/>
    <mergeCell ref="A53:B53"/>
    <mergeCell ref="A54:B54"/>
    <mergeCell ref="A55:B55"/>
    <mergeCell ref="A61:F61"/>
    <mergeCell ref="I62:I63"/>
  </mergeCells>
  <conditionalFormatting sqref="G16:T47 G49:T51 I74:I105 I107:I109 I132:I163 I165:I167 I190:I221 I223:I225 I248:I279 I281:I283 I306:I337 I339:I341 I364:I395 I397:I399 I422:I453 I455:I457 I480:I511 I513:I515 I538:I569 I571:I573 I596:I627 I629:I631 I654:I685 I687:I689 I712:I743 I745:I747 I770:I801 I803:I805 I828:I859 I861:I863 I886:I917 I919:I921 I944:I975 I977:I979 I1002:I1013">
    <cfRule type="containsText" dxfId="0" priority="1" operator="containsText" text="N/A">
      <formula>NOT(ISERROR(SEARCH(("N/A"),(G16))))</formula>
    </cfRule>
  </conditionalFormatting>
  <conditionalFormatting sqref="G16:T47 G49:T51 I74:I105 I107:I109 I132:I163 I165:I167 I190:I221 I223:I225 I248:I279 I281:I283 I306:I337 I339:I341 I364:I395 I397:I399 I422:I453 I455:I457 I480:I511 I513:I515 I538:I569 I571:I573 I596:I627 I629:I631 I654:I685 I687:I689 I712:I743 I745:I747 I770:I801 I803:I805 I828:I859 I861:I863 I886:I917 I919:I921 I944:I975 I977:I979 I1002:I1013">
    <cfRule type="containsText" dxfId="1" priority="2" operator="containsText" text="N/A">
      <formula>NOT(ISERROR(SEARCH(("N/A"),(G16))))</formula>
    </cfRule>
  </conditionalFormatting>
  <conditionalFormatting sqref="G16:T47 G49:T51 I74:I105 I107:I109 I132:I163 I165:I167 I190:I221 I223:I225 I248:I279 I281:I283 I306:I337 I339:I341 I364:I395 I397:I399 I422:I453 I455:I457 I480:I511 I513:I515 I538:I569 I571:I573 I596:I627 I629:I631 I654:I685 I687:I689 I712:I743 I745:I747 I770:I801 I803:I805 I828:I859 I861:I863 I886:I917 I919:I921 I944:I975 I977:I979 I1002:I1013">
    <cfRule type="containsText" dxfId="2" priority="3" operator="containsText" text="Asistió">
      <formula>NOT(ISERROR(SEARCH(("Asistió"),(G16))))</formula>
    </cfRule>
  </conditionalFormatting>
  <conditionalFormatting sqref="G16:T47 G49:T51 I74:I105 I107:I109 I132:I163 I165:I167 I190:I221 I223:I225 I248:I279 I281:I283 I306:I337 I339:I341 I364:I395 I397:I399 I422:I453 I455:I457 I480:I511 I513:I515 I538:I569 I571:I573 I596:I627 I629:I631 I654:I685 I687:I689 I712:I743 I745:I747 I770:I801 I803:I805 I828:I859 I861:I863 I886:I917 I919:I921 I944:I975 I977:I979 I1002:I1013">
    <cfRule type="containsText" dxfId="3" priority="4" operator="containsText" text="Ausente">
      <formula>NOT(ISERROR(SEARCH(("Ausente"),(G16))))</formula>
    </cfRule>
  </conditionalFormatting>
  <conditionalFormatting sqref="G16:T47 G49:T51 I74:I105 I107:I109 I132:I163 I165:I167 I190:I221 I223:I225 I248:I279 I281:I283 I306:I337 I339:I341 I364:I395 I397:I399 I422:I453 I455:I457 I480:I511 I513:I515 I538:I569 I571:I573 I596:I627 I629:I631 I654:I685 I687:I689 I712:I743 I745:I747 I770:I801 I803:I805 I828:I859 I861:I863 I886:I917 I919:I921 I944:I975 I977:I979 I1002:I1013">
    <cfRule type="containsText" dxfId="4" priority="5" operator="containsText" text="Justificación">
      <formula>NOT(ISERROR(SEARCH(("Justificación"),(G16))))</formula>
    </cfRule>
  </conditionalFormatting>
  <conditionalFormatting sqref="G16:T47 G49:T51 I74:I105 I107:I109 I132:I163 I165:I167 I190:I221 I223:I225 I248:I279 I281:I283 I306:I337 I339:I341 I364:I395 I397:I399 I422:I453 I455:I457 I480:I511 I513:I515 I538:I569 I571:I573 I596:I627 I629:I631 I654:I685 I687:I689 I712:I743 I745:I747 I770:I801 I803:I805 I828:I859 I861:I863 I886:I917 I919:I921 I944:I975 I977:I979 I1002:I1013">
    <cfRule type="containsText" dxfId="5" priority="6" operator="containsText" text="Justificación">
      <formula>NOT(ISERROR(SEARCH(("Justificación"),(G16))))</formula>
    </cfRule>
  </conditionalFormatting>
  <conditionalFormatting sqref="G16:T47 G49:T51 I74:I105 I107:I109 I132:I163 I165:I167 I190:I221 I223:I225 I248:I279 I281:I283 I306:I337 I339:I341 I364:I395 I397:I399 I422:I453 I455:I457 I480:I511 I513:I515 I538:I569 I571:I573 I596:I627 I629:I631 I654:I685 I687:I689 I712:I743 I745:I747 I770:I801 I803:I805 I828:I859 I861:I863 I886:I917 I919:I921 I944:I975 I977:I979 I1002:I1013">
    <cfRule type="containsText" dxfId="6" priority="7" operator="containsText" text="Justificación">
      <formula>NOT(ISERROR(SEARCH(("Justificación"),(G16))))</formula>
    </cfRule>
  </conditionalFormatting>
  <conditionalFormatting sqref="G16:T47 G49:T51 I74:I105 I107:I109 I132:I163 I165:I167 I190:I221 I223:I225 I248:I279 I281:I283 I306:I337 I339:I341 I364:I395 I397:I399 I422:I453 I455:I457 I480:I511 I513:I515 I538:I569 I571:I573 I596:I627 I629:I631 I654:I685 I687:I689 I712:I743 I745:I747 I770:I801 I803:I805 I828:I859 I861:I863 I886:I917 I919:I921 I944:I975 I977:I979 I1002:I1013">
    <cfRule type="containsText" dxfId="6" priority="8" operator="containsText" text="Justificaciín">
      <formula>NOT(ISERROR(SEARCH(("Justificaciín"),(G16))))</formula>
    </cfRule>
  </conditionalFormatting>
  <conditionalFormatting sqref="G16:T47 G49:T51 I74:I105 I107:I109 I132:I163 I165:I167 I190:I221 I223:I225 I248:I279 I281:I283 I306:I337 I339:I341 I364:I395 I397:I399 I422:I453 I455:I457 I480:I511 I513:I515 I538:I569 I571:I573 I596:I627 I629:I631 I654:I685 I687:I689 I712:I743 I745:I747 I770:I801 I803:I805 I828:I859 I861:I863 I886:I917 I919:I921 I944:I975 I977:I979 I1002:I1013">
    <cfRule type="containsText" dxfId="7" priority="9" operator="containsText" text="Ausente">
      <formula>NOT(ISERROR(SEARCH(("Ausente"),(G16))))</formula>
    </cfRule>
  </conditionalFormatting>
  <conditionalFormatting sqref="G16:T47 G49:T51 I74:I105 I107:I109 I132:I163 I165:I167 I190:I221 I223:I225 I248:I279 I281:I283 I306:I337 I339:I341 I364:I395 I397:I399 I422:I453 I455:I457 I480:I511 I513:I515 I538:I569 I571:I573 I596:I627 I629:I631 I654:I685 I687:I689 I712:I743 I745:I747 I770:I801 I803:I805 I828:I859 I861:I863 I886:I917 I919:I921 I944:I975 I977:I979 I1002:I1013">
    <cfRule type="containsText" dxfId="6" priority="10" operator="containsText" text="Ausente">
      <formula>NOT(ISERROR(SEARCH(("Ausente"),(G16))))</formula>
    </cfRule>
  </conditionalFormatting>
  <conditionalFormatting sqref="G16:T47 G49:T51 I74:I105 I107:I109 I132:I163 I165:I167 I190:I221 I223:I225 I248:I279 I281:I283 I306:I337 I339:I341 I364:I395 I397:I399 I422:I453 I455:I457 I480:I511 I513:I515 I538:I569 I571:I573 I596:I627 I629:I631 I654:I685 I687:I689 I712:I743 I745:I747 I770:I801 I803:I805 I828:I859 I861:I863 I886:I917 I919:I921 I944:I975 I977:I979 I1002:I1013">
    <cfRule type="containsText" dxfId="8" priority="11" operator="containsText" text="Asistió">
      <formula>NOT(ISERROR(SEARCH(("Asistió"),(G16))))</formula>
    </cfRule>
  </conditionalFormatting>
  <conditionalFormatting sqref="E16:F47">
    <cfRule type="containsText" dxfId="9" priority="12" operator="containsText" text="3">
      <formula>NOT(ISERROR(SEARCH(("3"),(E16))))</formula>
    </cfRule>
  </conditionalFormatting>
  <conditionalFormatting sqref="E16:F47">
    <cfRule type="containsText" dxfId="10" priority="13" operator="containsText" text="4">
      <formula>NOT(ISERROR(SEARCH(("4"),(E16))))</formula>
    </cfRule>
  </conditionalFormatting>
  <conditionalFormatting sqref="E16:F47">
    <cfRule type="containsText" dxfId="11" priority="14" operator="containsText" text="2">
      <formula>NOT(ISERROR(SEARCH(("2"),(E16))))</formula>
    </cfRule>
  </conditionalFormatting>
  <conditionalFormatting sqref="E16:F47">
    <cfRule type="containsText" dxfId="12" priority="15" operator="containsText" text="3">
      <formula>NOT(ISERROR(SEARCH(("3"),(E16))))</formula>
    </cfRule>
  </conditionalFormatting>
  <conditionalFormatting sqref="E16:F47">
    <cfRule type="containsText" dxfId="13" priority="16" operator="containsText" text="3">
      <formula>NOT(ISERROR(SEARCH(("3"),(E16))))</formula>
    </cfRule>
  </conditionalFormatting>
  <conditionalFormatting sqref="E16:F47">
    <cfRule type="containsText" dxfId="13" priority="17" operator="containsText" text="4">
      <formula>NOT(ISERROR(SEARCH(("4"),(E16))))</formula>
    </cfRule>
  </conditionalFormatting>
  <conditionalFormatting sqref="E16:F47">
    <cfRule type="containsText" dxfId="13" priority="18" operator="containsText" text="2">
      <formula>NOT(ISERROR(SEARCH(("2"),(E16))))</formula>
    </cfRule>
  </conditionalFormatting>
  <conditionalFormatting sqref="E16:F47">
    <cfRule type="containsText" dxfId="13" priority="19" operator="containsText" text="3">
      <formula>NOT(ISERROR(SEARCH(("3"),(E16))))</formula>
    </cfRule>
  </conditionalFormatting>
  <conditionalFormatting sqref="E16:F47">
    <cfRule type="containsText" dxfId="13" priority="20" operator="containsText" text="4">
      <formula>NOT(ISERROR(SEARCH(("4"),(E16))))</formula>
    </cfRule>
  </conditionalFormatting>
  <conditionalFormatting sqref="E16:F47">
    <cfRule type="containsText" dxfId="3" priority="21" operator="containsText" text="4">
      <formula>NOT(ISERROR(SEARCH(("4"),(E16))))</formula>
    </cfRule>
  </conditionalFormatting>
  <conditionalFormatting sqref="E16:F47">
    <cfRule type="containsText" dxfId="13" priority="22" operator="containsText" text="3">
      <formula>NOT(ISERROR(SEARCH(("3"),(E16))))</formula>
    </cfRule>
  </conditionalFormatting>
  <conditionalFormatting sqref="E16:F47">
    <cfRule type="containsText" dxfId="13" priority="23" operator="containsText" text="4">
      <formula>NOT(ISERROR(SEARCH(("4"),(E16))))</formula>
    </cfRule>
  </conditionalFormatting>
  <conditionalFormatting sqref="E16:F47">
    <cfRule type="containsText" dxfId="13" priority="24" operator="containsText" text="2">
      <formula>NOT(ISERROR(SEARCH(("2"),(E16))))</formula>
    </cfRule>
  </conditionalFormatting>
  <conditionalFormatting sqref="E16:F47">
    <cfRule type="containsText" dxfId="13" priority="25" operator="containsText" text="2">
      <formula>NOT(ISERROR(SEARCH(("2"),(E16))))</formula>
    </cfRule>
  </conditionalFormatting>
  <conditionalFormatting sqref="E16:F47">
    <cfRule type="containsText" dxfId="14" priority="26" operator="containsText" text="2">
      <formula>NOT(ISERROR(SEARCH(("2"),(E16))))</formula>
    </cfRule>
  </conditionalFormatting>
  <conditionalFormatting sqref="E16:F47">
    <cfRule type="containsText" dxfId="13" priority="27" operator="containsText" text="2">
      <formula>NOT(ISERROR(SEARCH(("2"),(E16))))</formula>
    </cfRule>
  </conditionalFormatting>
  <conditionalFormatting sqref="E16:F47">
    <cfRule type="containsText" dxfId="15" priority="28" operator="containsText" text="2">
      <formula>NOT(ISERROR(SEARCH(("2"),(E16))))</formula>
    </cfRule>
  </conditionalFormatting>
  <conditionalFormatting sqref="E16:F47">
    <cfRule type="containsText" dxfId="16" priority="29" operator="containsText" text="3">
      <formula>NOT(ISERROR(SEARCH(("3"),(E16))))</formula>
    </cfRule>
  </conditionalFormatting>
  <conditionalFormatting sqref="E16:F47">
    <cfRule type="containsText" dxfId="17" priority="30" operator="containsText" text="4">
      <formula>NOT(ISERROR(SEARCH(("4"),(E16))))</formula>
    </cfRule>
  </conditionalFormatting>
  <conditionalFormatting sqref="E16:F47">
    <cfRule type="containsText" dxfId="18" priority="31" operator="containsText" text="2">
      <formula>NOT(ISERROR(SEARCH(("2"),(E16))))</formula>
    </cfRule>
  </conditionalFormatting>
  <conditionalFormatting sqref="E16:F47">
    <cfRule type="containsText" dxfId="3" priority="32" operator="containsText" text="3">
      <formula>NOT(ISERROR(SEARCH(("3"),(E16))))</formula>
    </cfRule>
  </conditionalFormatting>
  <conditionalFormatting sqref="E49:F51">
    <cfRule type="containsText" dxfId="10" priority="33" operator="containsText" text="5">
      <formula>NOT(ISERROR(SEARCH(("5"),(E49))))</formula>
    </cfRule>
  </conditionalFormatting>
  <conditionalFormatting sqref="E49:F51">
    <cfRule type="containsText" dxfId="10" priority="34" operator="containsText" text="4">
      <formula>NOT(ISERROR(SEARCH(("4"),(E49))))</formula>
    </cfRule>
  </conditionalFormatting>
  <conditionalFormatting sqref="E16:F51">
    <cfRule type="containsText" dxfId="11" priority="35" operator="containsText" text="2">
      <formula>NOT(ISERROR(SEARCH(("2"),(E16))))</formula>
    </cfRule>
  </conditionalFormatting>
  <conditionalFormatting sqref="V16:V47 V49:V51 X16:X47 X49:X51">
    <cfRule type="containsText" dxfId="11" priority="36" operator="containsText" text="2">
      <formula>NOT(ISERROR(SEARCH(("2"),(V16))))</formula>
    </cfRule>
  </conditionalFormatting>
  <conditionalFormatting sqref="V16:V47 V49:V51 X16:X47 X49:X51">
    <cfRule type="containsText" dxfId="9" priority="37" operator="containsText" text="3">
      <formula>NOT(ISERROR(SEARCH(("3"),(V16))))</formula>
    </cfRule>
  </conditionalFormatting>
  <conditionalFormatting sqref="V16:V47 V49:V51 X16:X47 X49:X51">
    <cfRule type="containsText" dxfId="3" priority="38" operator="containsText" text="4">
      <formula>NOT(ISERROR(SEARCH(("4"),(V16))))</formula>
    </cfRule>
  </conditionalFormatting>
  <conditionalFormatting sqref="V16:V47 V49:V51 X16:X47 X49:X51">
    <cfRule type="containsText" dxfId="21" priority="39" operator="containsText" text="5">
      <formula>NOT(ISERROR(SEARCH(("5"),(V16))))</formula>
    </cfRule>
  </conditionalFormatting>
  <conditionalFormatting sqref="V16:V47 V49:V51 X16:X47 X49:X51">
    <cfRule type="containsText" dxfId="7" priority="40" operator="containsText" text="6">
      <formula>NOT(ISERROR(SEARCH(("6"),(V16))))</formula>
    </cfRule>
  </conditionalFormatting>
  <conditionalFormatting sqref="V16:V47 V49:V51 X16:X47 X49:X51">
    <cfRule type="containsText" dxfId="7" priority="41" operator="containsText" text="7">
      <formula>NOT(ISERROR(SEARCH(("7"),(V16))))</formula>
    </cfRule>
  </conditionalFormatting>
  <dataValidations>
    <dataValidation type="list" allowBlank="1" showErrorMessage="1" sqref="G7:T7 I65 I123 I181 I239 I297 I355 I413 I471 I529 I587 I645 I703 I761 I819 I877 I935 I993">
      <formula1>Hoja2!$G$2:$G$7</formula1>
    </dataValidation>
    <dataValidation type="list" allowBlank="1" showErrorMessage="1" sqref="C75:C82">
      <formula1>Hoja2!$C$12:$C$16</formula1>
    </dataValidation>
    <dataValidation type="list" allowBlank="1" showErrorMessage="1" sqref="G16:T47 G49:T51 I74:I105 I107:I109 I132:I163 I165:I167 I190:I221 I223:I225 I248:I279 I281:I283 I306:I337 I339:I341 I364:I395 I397:I399 I422:I453 I455:I457 I480:I511 I513:I515 I538:I569 I571:I573 I596:I627 I629:I631 I654:I685 I687:I689 I712:I743 I745:I747 I770:I801 I803:I805 I828:I859 I861:I863 I886:I917 I919:I921 I944:I975 I977:I979 I1002:I1013">
      <formula1>Hoja2!$H$8:$H$11</formula1>
    </dataValidation>
    <dataValidation type="list" allowBlank="1" showErrorMessage="1" sqref="C16:C47 C49:C51">
      <formula1>Hoja2!$C$8:$C$10</formula1>
    </dataValidation>
  </dataValidations>
  <printOptions/>
  <pageMargins bottom="0.75" footer="0.0" header="0.0" left="0.7" right="0.7" top="0.75"/>
  <pageSetup fitToHeight="0" paperSize="9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61.29"/>
    <col customWidth="1" min="3" max="3" width="14.14"/>
    <col customWidth="1" min="4" max="4" width="35.43"/>
    <col customWidth="1" min="5" max="5" width="17.0"/>
    <col customWidth="1" min="6" max="6" width="18.29"/>
    <col customWidth="1" min="7" max="23" width="17.86"/>
    <col customWidth="1" min="24" max="24" width="15.43"/>
    <col customWidth="1" min="25" max="25" width="15.29"/>
    <col customWidth="1" min="26" max="26" width="18.86"/>
    <col customWidth="1" min="27" max="27" width="15.43"/>
    <col customWidth="1" min="28" max="29" width="10.71"/>
  </cols>
  <sheetData>
    <row r="1" ht="20.25" customHeight="1">
      <c r="A1" s="182"/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0"/>
      <c r="Y1" s="184" t="s">
        <v>21</v>
      </c>
      <c r="Z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8"/>
      <c r="Y2" s="184" t="s">
        <v>23</v>
      </c>
      <c r="Z2" s="185">
        <v>2.0</v>
      </c>
    </row>
    <row r="3" ht="51.75" customHeight="1">
      <c r="A3" s="16"/>
      <c r="B3" s="18"/>
      <c r="C3" s="186" t="s">
        <v>24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2"/>
      <c r="Y3" s="184" t="s">
        <v>25</v>
      </c>
      <c r="Z3" s="187">
        <v>45257.0</v>
      </c>
    </row>
    <row r="4" ht="12.75" customHeight="1">
      <c r="A4" s="24" t="s">
        <v>378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5">
        <v>9.0</v>
      </c>
      <c r="P4" s="25">
        <v>10.0</v>
      </c>
      <c r="Q4" s="25">
        <v>11.0</v>
      </c>
      <c r="R4" s="25">
        <v>12.0</v>
      </c>
      <c r="S4" s="25">
        <v>13.0</v>
      </c>
      <c r="T4" s="25">
        <v>14.0</v>
      </c>
      <c r="U4" s="25">
        <v>15.0</v>
      </c>
      <c r="V4" s="25">
        <v>16.0</v>
      </c>
      <c r="W4" s="25">
        <v>17.0</v>
      </c>
      <c r="X4" s="26" t="s">
        <v>27</v>
      </c>
      <c r="Y4" s="26" t="s">
        <v>28</v>
      </c>
      <c r="Z4" s="26" t="s">
        <v>29</v>
      </c>
      <c r="AA4" s="27" t="s">
        <v>30</v>
      </c>
      <c r="AB4" s="28"/>
      <c r="AC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30"/>
      <c r="Y5" s="30"/>
      <c r="Z5" s="30"/>
      <c r="AA5" s="30"/>
      <c r="AB5" s="28"/>
      <c r="AC5" s="28"/>
    </row>
    <row r="6" ht="15.0" customHeight="1">
      <c r="A6" s="14"/>
      <c r="F6" s="15"/>
      <c r="G6" s="377" t="s">
        <v>31</v>
      </c>
      <c r="H6" s="377" t="s">
        <v>31</v>
      </c>
      <c r="I6" s="377" t="s">
        <v>31</v>
      </c>
      <c r="J6" s="377" t="s">
        <v>31</v>
      </c>
      <c r="K6" s="377" t="s">
        <v>31</v>
      </c>
      <c r="L6" s="377" t="s">
        <v>31</v>
      </c>
      <c r="M6" s="377" t="s">
        <v>31</v>
      </c>
      <c r="N6" s="377" t="s">
        <v>31</v>
      </c>
      <c r="O6" s="377" t="s">
        <v>31</v>
      </c>
      <c r="P6" s="209" t="s">
        <v>31</v>
      </c>
      <c r="Q6" s="209" t="s">
        <v>31</v>
      </c>
      <c r="R6" s="209" t="s">
        <v>31</v>
      </c>
      <c r="S6" s="209" t="s">
        <v>31</v>
      </c>
      <c r="T6" s="209" t="s">
        <v>31</v>
      </c>
      <c r="U6" s="209" t="s">
        <v>31</v>
      </c>
      <c r="V6" s="209" t="s">
        <v>31</v>
      </c>
      <c r="W6" s="209" t="s">
        <v>31</v>
      </c>
      <c r="X6" s="30"/>
      <c r="Y6" s="30"/>
      <c r="Z6" s="30"/>
      <c r="AA6" s="30"/>
    </row>
    <row r="7">
      <c r="A7" s="16"/>
      <c r="B7" s="17"/>
      <c r="C7" s="17"/>
      <c r="D7" s="17"/>
      <c r="E7" s="17"/>
      <c r="F7" s="18"/>
      <c r="G7" s="58"/>
      <c r="H7" s="58"/>
      <c r="I7" s="58"/>
      <c r="J7" s="58"/>
      <c r="K7" s="58"/>
      <c r="L7" s="58"/>
      <c r="M7" s="58"/>
      <c r="N7" s="58"/>
      <c r="O7" s="156"/>
      <c r="P7" s="58"/>
      <c r="Q7" s="58"/>
      <c r="R7" s="58"/>
      <c r="S7" s="58"/>
      <c r="T7" s="58"/>
      <c r="U7" s="58"/>
      <c r="V7" s="58"/>
      <c r="W7" s="58"/>
      <c r="X7" s="30"/>
      <c r="Y7" s="30"/>
      <c r="Z7" s="30"/>
      <c r="AA7" s="30"/>
    </row>
    <row r="8" ht="15.0" customHeight="1">
      <c r="A8" s="33" t="s">
        <v>32</v>
      </c>
      <c r="B8" s="12"/>
      <c r="C8" s="12"/>
      <c r="D8" s="12"/>
      <c r="E8" s="12"/>
      <c r="F8" s="10"/>
      <c r="G8" s="283" t="s">
        <v>25</v>
      </c>
      <c r="H8" s="283" t="s">
        <v>25</v>
      </c>
      <c r="I8" s="283" t="s">
        <v>25</v>
      </c>
      <c r="J8" s="283" t="s">
        <v>25</v>
      </c>
      <c r="K8" s="283" t="s">
        <v>25</v>
      </c>
      <c r="L8" s="283" t="s">
        <v>25</v>
      </c>
      <c r="M8" s="283" t="s">
        <v>25</v>
      </c>
      <c r="N8" s="283" t="s">
        <v>25</v>
      </c>
      <c r="O8" s="378" t="s">
        <v>25</v>
      </c>
      <c r="P8" s="283" t="s">
        <v>25</v>
      </c>
      <c r="Q8" s="283" t="s">
        <v>25</v>
      </c>
      <c r="R8" s="283" t="s">
        <v>25</v>
      </c>
      <c r="S8" s="283" t="s">
        <v>25</v>
      </c>
      <c r="T8" s="283" t="s">
        <v>25</v>
      </c>
      <c r="U8" s="283" t="s">
        <v>25</v>
      </c>
      <c r="V8" s="283" t="s">
        <v>25</v>
      </c>
      <c r="W8" s="283" t="s">
        <v>25</v>
      </c>
      <c r="X8" s="30"/>
      <c r="Y8" s="30"/>
      <c r="Z8" s="30"/>
      <c r="AA8" s="30"/>
    </row>
    <row r="9" ht="15.0" customHeight="1">
      <c r="A9" s="14"/>
      <c r="F9" s="15"/>
      <c r="G9" s="285"/>
      <c r="H9" s="285"/>
      <c r="I9" s="285"/>
      <c r="J9" s="285"/>
      <c r="K9" s="285"/>
      <c r="L9" s="285"/>
      <c r="M9" s="285"/>
      <c r="N9" s="285"/>
      <c r="O9" s="221"/>
      <c r="P9" s="285"/>
      <c r="Q9" s="285"/>
      <c r="R9" s="285"/>
      <c r="S9" s="285"/>
      <c r="T9" s="285"/>
      <c r="U9" s="285"/>
      <c r="V9" s="285"/>
      <c r="W9" s="285"/>
      <c r="X9" s="30"/>
      <c r="Y9" s="30"/>
      <c r="Z9" s="30"/>
      <c r="AA9" s="30"/>
    </row>
    <row r="10" ht="15.0" customHeight="1">
      <c r="A10" s="14"/>
      <c r="F10" s="15"/>
      <c r="G10" s="283" t="s">
        <v>33</v>
      </c>
      <c r="H10" s="283" t="s">
        <v>33</v>
      </c>
      <c r="I10" s="283" t="s">
        <v>33</v>
      </c>
      <c r="J10" s="283" t="s">
        <v>33</v>
      </c>
      <c r="K10" s="283" t="s">
        <v>33</v>
      </c>
      <c r="L10" s="283" t="s">
        <v>33</v>
      </c>
      <c r="M10" s="283" t="s">
        <v>33</v>
      </c>
      <c r="N10" s="283" t="s">
        <v>33</v>
      </c>
      <c r="O10" s="378" t="s">
        <v>33</v>
      </c>
      <c r="P10" s="283" t="s">
        <v>33</v>
      </c>
      <c r="Q10" s="283" t="s">
        <v>33</v>
      </c>
      <c r="R10" s="283" t="s">
        <v>33</v>
      </c>
      <c r="S10" s="283" t="s">
        <v>33</v>
      </c>
      <c r="T10" s="283" t="s">
        <v>33</v>
      </c>
      <c r="U10" s="283" t="s">
        <v>33</v>
      </c>
      <c r="V10" s="283" t="s">
        <v>33</v>
      </c>
      <c r="W10" s="283" t="s">
        <v>33</v>
      </c>
      <c r="X10" s="30"/>
      <c r="Y10" s="30"/>
      <c r="Z10" s="30"/>
      <c r="AA10" s="30"/>
    </row>
    <row r="11" ht="15.0" customHeight="1">
      <c r="A11" s="14"/>
      <c r="F11" s="15"/>
      <c r="G11" s="225"/>
      <c r="H11" s="225"/>
      <c r="I11" s="225"/>
      <c r="J11" s="225"/>
      <c r="K11" s="225"/>
      <c r="L11" s="225"/>
      <c r="M11" s="225"/>
      <c r="N11" s="225"/>
      <c r="O11" s="379"/>
      <c r="P11" s="225"/>
      <c r="Q11" s="225"/>
      <c r="R11" s="225"/>
      <c r="S11" s="225"/>
      <c r="T11" s="225"/>
      <c r="U11" s="225"/>
      <c r="V11" s="225"/>
      <c r="W11" s="225"/>
      <c r="X11" s="30"/>
      <c r="Y11" s="30"/>
      <c r="Z11" s="30"/>
      <c r="AA11" s="30"/>
    </row>
    <row r="12" ht="15.0" customHeight="1">
      <c r="A12" s="14"/>
      <c r="F12" s="15"/>
      <c r="G12" s="380" t="s">
        <v>34</v>
      </c>
      <c r="H12" s="380" t="s">
        <v>34</v>
      </c>
      <c r="I12" s="380" t="s">
        <v>34</v>
      </c>
      <c r="J12" s="380" t="s">
        <v>34</v>
      </c>
      <c r="K12" s="380" t="s">
        <v>34</v>
      </c>
      <c r="L12" s="380" t="s">
        <v>34</v>
      </c>
      <c r="M12" s="380" t="s">
        <v>34</v>
      </c>
      <c r="N12" s="380" t="s">
        <v>34</v>
      </c>
      <c r="O12" s="380" t="s">
        <v>34</v>
      </c>
      <c r="P12" s="380" t="s">
        <v>34</v>
      </c>
      <c r="Q12" s="380" t="s">
        <v>34</v>
      </c>
      <c r="R12" s="380" t="s">
        <v>34</v>
      </c>
      <c r="S12" s="380" t="s">
        <v>34</v>
      </c>
      <c r="T12" s="380" t="s">
        <v>34</v>
      </c>
      <c r="U12" s="380" t="s">
        <v>34</v>
      </c>
      <c r="V12" s="380" t="s">
        <v>34</v>
      </c>
      <c r="W12" s="380" t="s">
        <v>34</v>
      </c>
      <c r="X12" s="30"/>
      <c r="Y12" s="30"/>
      <c r="Z12" s="30"/>
      <c r="AA12" s="30"/>
    </row>
    <row r="13" ht="41.25" customHeight="1">
      <c r="A13" s="16"/>
      <c r="B13" s="17"/>
      <c r="C13" s="17"/>
      <c r="D13" s="17"/>
      <c r="E13" s="17"/>
      <c r="F13" s="18"/>
      <c r="G13" s="292"/>
      <c r="H13" s="292"/>
      <c r="I13" s="292"/>
      <c r="J13" s="292"/>
      <c r="K13" s="292"/>
      <c r="L13" s="292"/>
      <c r="M13" s="381"/>
      <c r="N13" s="292"/>
      <c r="O13" s="292"/>
      <c r="P13" s="382"/>
      <c r="Q13" s="382"/>
      <c r="R13" s="382"/>
      <c r="S13" s="382"/>
      <c r="T13" s="382"/>
      <c r="U13" s="382"/>
      <c r="V13" s="382"/>
      <c r="W13" s="383"/>
      <c r="X13" s="30"/>
      <c r="Y13" s="30"/>
      <c r="Z13" s="30"/>
      <c r="AA13" s="30"/>
      <c r="AB13" s="282"/>
      <c r="AC13" s="282"/>
      <c r="AD13" s="282"/>
      <c r="AE13" s="282"/>
      <c r="AF13" s="282"/>
      <c r="AG13" s="282"/>
    </row>
    <row r="14" ht="29.25" customHeight="1">
      <c r="A14" s="39" t="s">
        <v>35</v>
      </c>
      <c r="B14" s="21"/>
      <c r="C14" s="21"/>
      <c r="D14" s="21"/>
      <c r="E14" s="21"/>
      <c r="F14" s="22"/>
      <c r="G14" s="283" t="s">
        <v>36</v>
      </c>
      <c r="H14" s="283" t="s">
        <v>36</v>
      </c>
      <c r="I14" s="283" t="s">
        <v>36</v>
      </c>
      <c r="J14" s="283" t="s">
        <v>36</v>
      </c>
      <c r="K14" s="283" t="s">
        <v>36</v>
      </c>
      <c r="L14" s="283" t="s">
        <v>36</v>
      </c>
      <c r="M14" s="283" t="s">
        <v>36</v>
      </c>
      <c r="N14" s="283" t="s">
        <v>36</v>
      </c>
      <c r="O14" s="378" t="s">
        <v>36</v>
      </c>
      <c r="P14" s="283" t="s">
        <v>36</v>
      </c>
      <c r="Q14" s="283" t="s">
        <v>36</v>
      </c>
      <c r="R14" s="283" t="s">
        <v>36</v>
      </c>
      <c r="S14" s="283" t="s">
        <v>36</v>
      </c>
      <c r="T14" s="283" t="s">
        <v>36</v>
      </c>
      <c r="U14" s="283" t="s">
        <v>36</v>
      </c>
      <c r="V14" s="283" t="s">
        <v>36</v>
      </c>
      <c r="W14" s="283" t="s">
        <v>36</v>
      </c>
      <c r="X14" s="30"/>
      <c r="Y14" s="30"/>
      <c r="Z14" s="30"/>
      <c r="AA14" s="30"/>
      <c r="AB14" s="40"/>
      <c r="AC14" s="40"/>
    </row>
    <row r="15" ht="47.25" customHeight="1">
      <c r="A15" s="41" t="s">
        <v>37</v>
      </c>
      <c r="B15" s="22"/>
      <c r="C15" s="42" t="s">
        <v>38</v>
      </c>
      <c r="D15" s="43" t="s">
        <v>39</v>
      </c>
      <c r="E15" s="44" t="s">
        <v>40</v>
      </c>
      <c r="F15" s="45" t="s">
        <v>41</v>
      </c>
      <c r="G15" s="292"/>
      <c r="H15" s="292"/>
      <c r="I15" s="292"/>
      <c r="J15" s="292"/>
      <c r="K15" s="292"/>
      <c r="L15" s="292"/>
      <c r="M15" s="58"/>
      <c r="N15" s="292"/>
      <c r="O15" s="381"/>
      <c r="P15" s="58"/>
      <c r="Q15" s="292"/>
      <c r="R15" s="58"/>
      <c r="S15" s="292"/>
      <c r="T15" s="58"/>
      <c r="U15" s="292"/>
      <c r="V15" s="58"/>
      <c r="W15" s="384"/>
      <c r="X15" s="29"/>
      <c r="Y15" s="29"/>
      <c r="Z15" s="29"/>
      <c r="AA15" s="29"/>
    </row>
    <row r="16">
      <c r="A16" s="13" t="s">
        <v>42</v>
      </c>
      <c r="B16" s="151" t="s">
        <v>43</v>
      </c>
      <c r="C16" s="152" t="s">
        <v>6</v>
      </c>
      <c r="D16" s="151" t="s">
        <v>379</v>
      </c>
      <c r="E16" s="159">
        <v>0.0</v>
      </c>
      <c r="F16" s="154">
        <v>0.0</v>
      </c>
      <c r="G16" s="340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>
        <f t="shared" ref="X16:X42" si="1">COUNTIF(G16:O16,"Asistió")</f>
        <v>0</v>
      </c>
      <c r="Y16" s="156">
        <f t="shared" ref="Y16:Y42" si="2">COUNTIF(G16:O16,"Ausente")+E16</f>
        <v>0</v>
      </c>
      <c r="Z16" s="161" t="str">
        <f t="shared" ref="Z16:Z38" si="3">X16/$C$66</f>
        <v>#DIV/0!</v>
      </c>
      <c r="AA16" s="156">
        <f t="shared" ref="AA16:AA42" si="4">COUNTIF(G16:O16,"Justificación")+F16</f>
        <v>0</v>
      </c>
    </row>
    <row r="17">
      <c r="A17" s="318" t="s">
        <v>42</v>
      </c>
      <c r="B17" s="319" t="s">
        <v>43</v>
      </c>
      <c r="C17" s="320" t="s">
        <v>10</v>
      </c>
      <c r="D17" s="319" t="s">
        <v>380</v>
      </c>
      <c r="E17" s="153">
        <v>0.0</v>
      </c>
      <c r="F17" s="154">
        <v>0.0</v>
      </c>
      <c r="G17" s="340" t="s">
        <v>12</v>
      </c>
      <c r="H17" s="156" t="s">
        <v>12</v>
      </c>
      <c r="I17" s="156" t="s">
        <v>12</v>
      </c>
      <c r="J17" s="156" t="s">
        <v>12</v>
      </c>
      <c r="K17" s="340" t="s">
        <v>12</v>
      </c>
      <c r="L17" s="156" t="s">
        <v>12</v>
      </c>
      <c r="M17" s="156" t="s">
        <v>12</v>
      </c>
      <c r="N17" s="156" t="s">
        <v>12</v>
      </c>
      <c r="O17" s="156" t="s">
        <v>12</v>
      </c>
      <c r="P17" s="156" t="s">
        <v>12</v>
      </c>
      <c r="Q17" s="156" t="s">
        <v>12</v>
      </c>
      <c r="R17" s="156" t="s">
        <v>12</v>
      </c>
      <c r="S17" s="156" t="s">
        <v>12</v>
      </c>
      <c r="T17" s="156" t="s">
        <v>12</v>
      </c>
      <c r="U17" s="156" t="s">
        <v>12</v>
      </c>
      <c r="V17" s="156" t="s">
        <v>12</v>
      </c>
      <c r="W17" s="156" t="s">
        <v>12</v>
      </c>
      <c r="X17" s="156">
        <f t="shared" si="1"/>
        <v>0</v>
      </c>
      <c r="Y17" s="156">
        <f t="shared" si="2"/>
        <v>0</v>
      </c>
      <c r="Z17" s="161" t="str">
        <f t="shared" si="3"/>
        <v>#DIV/0!</v>
      </c>
      <c r="AA17" s="156">
        <f t="shared" si="4"/>
        <v>0</v>
      </c>
    </row>
    <row r="18">
      <c r="A18" s="13" t="s">
        <v>111</v>
      </c>
      <c r="B18" s="151" t="s">
        <v>168</v>
      </c>
      <c r="C18" s="152" t="s">
        <v>6</v>
      </c>
      <c r="D18" s="151" t="s">
        <v>381</v>
      </c>
      <c r="E18" s="153">
        <v>0.0</v>
      </c>
      <c r="F18" s="160">
        <v>1.0</v>
      </c>
      <c r="G18" s="340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>
        <f t="shared" si="1"/>
        <v>0</v>
      </c>
      <c r="Y18" s="156">
        <f t="shared" si="2"/>
        <v>0</v>
      </c>
      <c r="Z18" s="161" t="str">
        <f t="shared" si="3"/>
        <v>#DIV/0!</v>
      </c>
      <c r="AA18" s="156">
        <f t="shared" si="4"/>
        <v>1</v>
      </c>
    </row>
    <row r="19">
      <c r="A19" s="318" t="s">
        <v>111</v>
      </c>
      <c r="B19" s="319" t="s">
        <v>168</v>
      </c>
      <c r="C19" s="320" t="s">
        <v>10</v>
      </c>
      <c r="D19" s="319" t="s">
        <v>382</v>
      </c>
      <c r="E19" s="153">
        <v>0.0</v>
      </c>
      <c r="F19" s="154">
        <v>0.0</v>
      </c>
      <c r="G19" s="340" t="s">
        <v>12</v>
      </c>
      <c r="H19" s="156" t="s">
        <v>12</v>
      </c>
      <c r="I19" s="156" t="s">
        <v>12</v>
      </c>
      <c r="J19" s="156" t="s">
        <v>12</v>
      </c>
      <c r="K19" s="340" t="s">
        <v>12</v>
      </c>
      <c r="L19" s="156" t="s">
        <v>12</v>
      </c>
      <c r="M19" s="156" t="s">
        <v>12</v>
      </c>
      <c r="N19" s="156" t="s">
        <v>12</v>
      </c>
      <c r="O19" s="156" t="s">
        <v>12</v>
      </c>
      <c r="P19" s="156" t="s">
        <v>12</v>
      </c>
      <c r="Q19" s="156" t="s">
        <v>12</v>
      </c>
      <c r="R19" s="156" t="s">
        <v>12</v>
      </c>
      <c r="S19" s="156" t="s">
        <v>12</v>
      </c>
      <c r="T19" s="156" t="s">
        <v>12</v>
      </c>
      <c r="U19" s="156" t="s">
        <v>12</v>
      </c>
      <c r="V19" s="156" t="s">
        <v>12</v>
      </c>
      <c r="W19" s="156" t="s">
        <v>12</v>
      </c>
      <c r="X19" s="156">
        <f t="shared" si="1"/>
        <v>0</v>
      </c>
      <c r="Y19" s="156">
        <f t="shared" si="2"/>
        <v>0</v>
      </c>
      <c r="Z19" s="161" t="str">
        <f t="shared" si="3"/>
        <v>#DIV/0!</v>
      </c>
      <c r="AA19" s="156">
        <f t="shared" si="4"/>
        <v>0</v>
      </c>
    </row>
    <row r="20">
      <c r="A20" s="13" t="s">
        <v>49</v>
      </c>
      <c r="B20" s="151" t="s">
        <v>50</v>
      </c>
      <c r="C20" s="152" t="s">
        <v>6</v>
      </c>
      <c r="D20" s="151" t="s">
        <v>383</v>
      </c>
      <c r="E20" s="153">
        <v>2.0</v>
      </c>
      <c r="F20" s="160">
        <v>1.0</v>
      </c>
      <c r="G20" s="340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>
        <f t="shared" si="1"/>
        <v>0</v>
      </c>
      <c r="Y20" s="156">
        <f t="shared" si="2"/>
        <v>2</v>
      </c>
      <c r="Z20" s="161" t="str">
        <f t="shared" si="3"/>
        <v>#DIV/0!</v>
      </c>
      <c r="AA20" s="156">
        <f t="shared" si="4"/>
        <v>1</v>
      </c>
    </row>
    <row r="21">
      <c r="A21" s="13" t="s">
        <v>49</v>
      </c>
      <c r="B21" s="151" t="s">
        <v>50</v>
      </c>
      <c r="C21" s="152" t="s">
        <v>6</v>
      </c>
      <c r="D21" s="151" t="s">
        <v>384</v>
      </c>
      <c r="E21" s="153">
        <v>1.0</v>
      </c>
      <c r="F21" s="154">
        <v>1.0</v>
      </c>
      <c r="G21" s="340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>
        <f t="shared" si="1"/>
        <v>0</v>
      </c>
      <c r="Y21" s="156">
        <f t="shared" si="2"/>
        <v>1</v>
      </c>
      <c r="Z21" s="161" t="str">
        <f t="shared" si="3"/>
        <v>#DIV/0!</v>
      </c>
      <c r="AA21" s="156">
        <f t="shared" si="4"/>
        <v>1</v>
      </c>
    </row>
    <row r="22">
      <c r="A22" s="13" t="s">
        <v>385</v>
      </c>
      <c r="B22" s="151" t="s">
        <v>55</v>
      </c>
      <c r="C22" s="152" t="s">
        <v>6</v>
      </c>
      <c r="D22" s="151" t="s">
        <v>386</v>
      </c>
      <c r="E22" s="153">
        <v>1.0</v>
      </c>
      <c r="F22" s="160">
        <v>0.0</v>
      </c>
      <c r="G22" s="340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>
        <f t="shared" si="1"/>
        <v>0</v>
      </c>
      <c r="Y22" s="156">
        <f t="shared" si="2"/>
        <v>1</v>
      </c>
      <c r="Z22" s="161" t="str">
        <f t="shared" si="3"/>
        <v>#DIV/0!</v>
      </c>
      <c r="AA22" s="156">
        <f t="shared" si="4"/>
        <v>0</v>
      </c>
    </row>
    <row r="23" ht="15.75" customHeight="1">
      <c r="A23" s="13" t="s">
        <v>193</v>
      </c>
      <c r="B23" s="151" t="s">
        <v>58</v>
      </c>
      <c r="C23" s="152" t="s">
        <v>6</v>
      </c>
      <c r="D23" s="151" t="s">
        <v>387</v>
      </c>
      <c r="E23" s="153">
        <v>3.0</v>
      </c>
      <c r="F23" s="160">
        <v>2.0</v>
      </c>
      <c r="G23" s="340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>
        <f t="shared" si="1"/>
        <v>0</v>
      </c>
      <c r="Y23" s="156">
        <f t="shared" si="2"/>
        <v>3</v>
      </c>
      <c r="Z23" s="161" t="str">
        <f t="shared" si="3"/>
        <v>#DIV/0!</v>
      </c>
      <c r="AA23" s="156">
        <f t="shared" si="4"/>
        <v>2</v>
      </c>
    </row>
    <row r="24" ht="15.75" customHeight="1">
      <c r="A24" s="13" t="s">
        <v>193</v>
      </c>
      <c r="B24" s="151" t="s">
        <v>58</v>
      </c>
      <c r="C24" s="152" t="s">
        <v>6</v>
      </c>
      <c r="D24" s="151" t="s">
        <v>388</v>
      </c>
      <c r="E24" s="153">
        <v>2.0</v>
      </c>
      <c r="F24" s="154">
        <v>3.0</v>
      </c>
      <c r="G24" s="340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>
        <f t="shared" si="1"/>
        <v>0</v>
      </c>
      <c r="Y24" s="156">
        <f t="shared" si="2"/>
        <v>2</v>
      </c>
      <c r="Z24" s="161" t="str">
        <f t="shared" si="3"/>
        <v>#DIV/0!</v>
      </c>
      <c r="AA24" s="156">
        <f t="shared" si="4"/>
        <v>3</v>
      </c>
    </row>
    <row r="25" ht="15.75" customHeight="1">
      <c r="A25" s="13" t="s">
        <v>196</v>
      </c>
      <c r="B25" s="319" t="s">
        <v>197</v>
      </c>
      <c r="C25" s="320" t="s">
        <v>10</v>
      </c>
      <c r="D25" s="319" t="s">
        <v>389</v>
      </c>
      <c r="E25" s="153">
        <v>0.0</v>
      </c>
      <c r="F25" s="154">
        <v>0.0</v>
      </c>
      <c r="G25" s="340" t="s">
        <v>12</v>
      </c>
      <c r="H25" s="156" t="s">
        <v>12</v>
      </c>
      <c r="I25" s="156" t="s">
        <v>12</v>
      </c>
      <c r="J25" s="156" t="s">
        <v>12</v>
      </c>
      <c r="K25" s="340" t="s">
        <v>12</v>
      </c>
      <c r="L25" s="156" t="s">
        <v>12</v>
      </c>
      <c r="M25" s="156" t="s">
        <v>12</v>
      </c>
      <c r="N25" s="156" t="s">
        <v>12</v>
      </c>
      <c r="O25" s="156" t="s">
        <v>12</v>
      </c>
      <c r="P25" s="156" t="s">
        <v>12</v>
      </c>
      <c r="Q25" s="156" t="s">
        <v>12</v>
      </c>
      <c r="R25" s="156" t="s">
        <v>12</v>
      </c>
      <c r="S25" s="156" t="s">
        <v>12</v>
      </c>
      <c r="T25" s="156" t="s">
        <v>12</v>
      </c>
      <c r="U25" s="156" t="s">
        <v>12</v>
      </c>
      <c r="V25" s="156" t="s">
        <v>12</v>
      </c>
      <c r="W25" s="156" t="s">
        <v>12</v>
      </c>
      <c r="X25" s="156">
        <f t="shared" si="1"/>
        <v>0</v>
      </c>
      <c r="Y25" s="156">
        <f t="shared" si="2"/>
        <v>0</v>
      </c>
      <c r="Z25" s="161" t="str">
        <f t="shared" si="3"/>
        <v>#DIV/0!</v>
      </c>
      <c r="AA25" s="156">
        <f t="shared" si="4"/>
        <v>0</v>
      </c>
    </row>
    <row r="26" ht="15.75" customHeight="1">
      <c r="A26" s="13" t="s">
        <v>61</v>
      </c>
      <c r="B26" s="151" t="s">
        <v>62</v>
      </c>
      <c r="C26" s="152" t="s">
        <v>6</v>
      </c>
      <c r="D26" s="151" t="s">
        <v>390</v>
      </c>
      <c r="E26" s="153">
        <v>0.0</v>
      </c>
      <c r="F26" s="154">
        <v>0.0</v>
      </c>
      <c r="G26" s="340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>
        <f t="shared" si="1"/>
        <v>0</v>
      </c>
      <c r="Y26" s="156">
        <f t="shared" si="2"/>
        <v>0</v>
      </c>
      <c r="Z26" s="161" t="str">
        <f t="shared" si="3"/>
        <v>#DIV/0!</v>
      </c>
      <c r="AA26" s="156">
        <f t="shared" si="4"/>
        <v>0</v>
      </c>
    </row>
    <row r="27" ht="15.75" customHeight="1">
      <c r="A27" s="13" t="s">
        <v>201</v>
      </c>
      <c r="B27" s="151" t="s">
        <v>202</v>
      </c>
      <c r="C27" s="152" t="s">
        <v>6</v>
      </c>
      <c r="D27" s="151" t="s">
        <v>391</v>
      </c>
      <c r="E27" s="153">
        <v>1.0</v>
      </c>
      <c r="F27" s="160">
        <v>1.0</v>
      </c>
      <c r="G27" s="340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>
        <f t="shared" si="1"/>
        <v>0</v>
      </c>
      <c r="Y27" s="156">
        <f t="shared" si="2"/>
        <v>1</v>
      </c>
      <c r="Z27" s="161" t="str">
        <f t="shared" si="3"/>
        <v>#DIV/0!</v>
      </c>
      <c r="AA27" s="156">
        <f t="shared" si="4"/>
        <v>1</v>
      </c>
    </row>
    <row r="28" ht="15.75" customHeight="1">
      <c r="A28" s="13" t="s">
        <v>201</v>
      </c>
      <c r="B28" s="319" t="s">
        <v>202</v>
      </c>
      <c r="C28" s="320" t="s">
        <v>10</v>
      </c>
      <c r="D28" s="319" t="s">
        <v>392</v>
      </c>
      <c r="E28" s="159">
        <v>1.0</v>
      </c>
      <c r="F28" s="154">
        <v>0.0</v>
      </c>
      <c r="G28" s="340"/>
      <c r="H28" s="156"/>
      <c r="I28" s="156"/>
      <c r="J28" s="156"/>
      <c r="K28" s="156" t="s">
        <v>12</v>
      </c>
      <c r="L28" s="156" t="s">
        <v>12</v>
      </c>
      <c r="M28" s="156" t="s">
        <v>12</v>
      </c>
      <c r="N28" s="156" t="s">
        <v>12</v>
      </c>
      <c r="O28" s="156" t="s">
        <v>12</v>
      </c>
      <c r="P28" s="156" t="s">
        <v>12</v>
      </c>
      <c r="Q28" s="156" t="s">
        <v>12</v>
      </c>
      <c r="R28" s="156" t="s">
        <v>12</v>
      </c>
      <c r="S28" s="156" t="s">
        <v>12</v>
      </c>
      <c r="T28" s="156" t="s">
        <v>12</v>
      </c>
      <c r="U28" s="156" t="s">
        <v>12</v>
      </c>
      <c r="V28" s="156" t="s">
        <v>12</v>
      </c>
      <c r="W28" s="156" t="s">
        <v>12</v>
      </c>
      <c r="X28" s="156">
        <f t="shared" si="1"/>
        <v>0</v>
      </c>
      <c r="Y28" s="156">
        <f t="shared" si="2"/>
        <v>1</v>
      </c>
      <c r="Z28" s="161" t="str">
        <f t="shared" si="3"/>
        <v>#DIV/0!</v>
      </c>
      <c r="AA28" s="156">
        <f t="shared" si="4"/>
        <v>0</v>
      </c>
    </row>
    <row r="29" ht="15.75" customHeight="1">
      <c r="A29" s="13" t="s">
        <v>204</v>
      </c>
      <c r="B29" s="151" t="s">
        <v>68</v>
      </c>
      <c r="C29" s="152" t="s">
        <v>6</v>
      </c>
      <c r="D29" s="151" t="s">
        <v>393</v>
      </c>
      <c r="E29" s="159">
        <v>1.0</v>
      </c>
      <c r="F29" s="160">
        <v>0.0</v>
      </c>
      <c r="G29" s="340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>
        <f t="shared" si="1"/>
        <v>0</v>
      </c>
      <c r="Y29" s="156">
        <f t="shared" si="2"/>
        <v>1</v>
      </c>
      <c r="Z29" s="161" t="str">
        <f t="shared" si="3"/>
        <v>#DIV/0!</v>
      </c>
      <c r="AA29" s="156">
        <f t="shared" si="4"/>
        <v>0</v>
      </c>
    </row>
    <row r="30" ht="15.75" customHeight="1">
      <c r="A30" s="13" t="s">
        <v>206</v>
      </c>
      <c r="B30" s="151" t="s">
        <v>207</v>
      </c>
      <c r="C30" s="152" t="s">
        <v>6</v>
      </c>
      <c r="D30" s="151" t="s">
        <v>394</v>
      </c>
      <c r="E30" s="153">
        <v>1.0</v>
      </c>
      <c r="F30" s="154">
        <v>0.0</v>
      </c>
      <c r="G30" s="340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>
        <f t="shared" si="1"/>
        <v>0</v>
      </c>
      <c r="Y30" s="156">
        <f t="shared" si="2"/>
        <v>1</v>
      </c>
      <c r="Z30" s="161" t="str">
        <f t="shared" si="3"/>
        <v>#DIV/0!</v>
      </c>
      <c r="AA30" s="156">
        <f t="shared" si="4"/>
        <v>0</v>
      </c>
    </row>
    <row r="31" ht="15.75" customHeight="1">
      <c r="A31" s="13" t="s">
        <v>206</v>
      </c>
      <c r="B31" s="319" t="s">
        <v>207</v>
      </c>
      <c r="C31" s="320" t="s">
        <v>10</v>
      </c>
      <c r="D31" s="319" t="s">
        <v>395</v>
      </c>
      <c r="E31" s="153">
        <v>4.0</v>
      </c>
      <c r="F31" s="154">
        <v>1.0</v>
      </c>
      <c r="G31" s="340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 t="s">
        <v>12</v>
      </c>
      <c r="T31" s="156" t="s">
        <v>12</v>
      </c>
      <c r="U31" s="156" t="s">
        <v>12</v>
      </c>
      <c r="V31" s="156" t="s">
        <v>12</v>
      </c>
      <c r="W31" s="156" t="s">
        <v>12</v>
      </c>
      <c r="X31" s="156">
        <f t="shared" si="1"/>
        <v>0</v>
      </c>
      <c r="Y31" s="156">
        <f t="shared" si="2"/>
        <v>4</v>
      </c>
      <c r="Z31" s="161" t="str">
        <f t="shared" si="3"/>
        <v>#DIV/0!</v>
      </c>
      <c r="AA31" s="156">
        <f t="shared" si="4"/>
        <v>1</v>
      </c>
    </row>
    <row r="32" ht="15.75" customHeight="1">
      <c r="A32" s="385" t="s">
        <v>161</v>
      </c>
      <c r="B32" s="386" t="s">
        <v>162</v>
      </c>
      <c r="C32" s="387" t="s">
        <v>6</v>
      </c>
      <c r="D32" s="386" t="s">
        <v>396</v>
      </c>
      <c r="E32" s="153">
        <v>9.0</v>
      </c>
      <c r="F32" s="154">
        <v>1.0</v>
      </c>
      <c r="G32" s="340"/>
      <c r="H32" s="340"/>
      <c r="I32" s="340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156">
        <f t="shared" si="1"/>
        <v>0</v>
      </c>
      <c r="Y32" s="156">
        <f t="shared" si="2"/>
        <v>9</v>
      </c>
      <c r="Z32" s="161" t="str">
        <f t="shared" si="3"/>
        <v>#DIV/0!</v>
      </c>
      <c r="AA32" s="156">
        <f t="shared" si="4"/>
        <v>1</v>
      </c>
    </row>
    <row r="33" ht="15.75" customHeight="1">
      <c r="A33" s="13" t="s">
        <v>70</v>
      </c>
      <c r="B33" s="151" t="s">
        <v>71</v>
      </c>
      <c r="C33" s="152" t="s">
        <v>6</v>
      </c>
      <c r="D33" s="151" t="s">
        <v>397</v>
      </c>
      <c r="E33" s="153">
        <v>0.0</v>
      </c>
      <c r="F33" s="154">
        <v>0.0</v>
      </c>
      <c r="G33" s="340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>
        <f t="shared" si="1"/>
        <v>0</v>
      </c>
      <c r="Y33" s="156">
        <f t="shared" si="2"/>
        <v>0</v>
      </c>
      <c r="Z33" s="161" t="str">
        <f t="shared" si="3"/>
        <v>#DIV/0!</v>
      </c>
      <c r="AA33" s="156">
        <f t="shared" si="4"/>
        <v>0</v>
      </c>
    </row>
    <row r="34" ht="15.75" customHeight="1">
      <c r="A34" s="318" t="s">
        <v>70</v>
      </c>
      <c r="B34" s="319" t="s">
        <v>71</v>
      </c>
      <c r="C34" s="320" t="s">
        <v>10</v>
      </c>
      <c r="D34" s="319" t="s">
        <v>398</v>
      </c>
      <c r="E34" s="159">
        <v>2.0</v>
      </c>
      <c r="F34" s="160">
        <v>1.0</v>
      </c>
      <c r="G34" s="340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 t="s">
        <v>12</v>
      </c>
      <c r="T34" s="156" t="s">
        <v>12</v>
      </c>
      <c r="U34" s="156" t="s">
        <v>12</v>
      </c>
      <c r="V34" s="156" t="s">
        <v>12</v>
      </c>
      <c r="W34" s="156" t="s">
        <v>12</v>
      </c>
      <c r="X34" s="156">
        <f t="shared" si="1"/>
        <v>0</v>
      </c>
      <c r="Y34" s="156">
        <f t="shared" si="2"/>
        <v>2</v>
      </c>
      <c r="Z34" s="161" t="str">
        <f t="shared" si="3"/>
        <v>#DIV/0!</v>
      </c>
      <c r="AA34" s="156">
        <f t="shared" si="4"/>
        <v>1</v>
      </c>
    </row>
    <row r="35" ht="15.75" customHeight="1">
      <c r="A35" s="318" t="s">
        <v>74</v>
      </c>
      <c r="B35" s="319" t="s">
        <v>75</v>
      </c>
      <c r="C35" s="320" t="s">
        <v>10</v>
      </c>
      <c r="D35" s="319" t="s">
        <v>399</v>
      </c>
      <c r="E35" s="153">
        <v>0.0</v>
      </c>
      <c r="F35" s="154">
        <v>0.0</v>
      </c>
      <c r="G35" s="340" t="s">
        <v>12</v>
      </c>
      <c r="H35" s="156" t="s">
        <v>12</v>
      </c>
      <c r="I35" s="156" t="s">
        <v>12</v>
      </c>
      <c r="J35" s="156" t="s">
        <v>12</v>
      </c>
      <c r="K35" s="340" t="s">
        <v>12</v>
      </c>
      <c r="L35" s="156" t="s">
        <v>12</v>
      </c>
      <c r="M35" s="156" t="s">
        <v>12</v>
      </c>
      <c r="N35" s="156" t="s">
        <v>12</v>
      </c>
      <c r="O35" s="156" t="s">
        <v>12</v>
      </c>
      <c r="P35" s="156" t="s">
        <v>12</v>
      </c>
      <c r="Q35" s="156" t="s">
        <v>12</v>
      </c>
      <c r="R35" s="156" t="s">
        <v>12</v>
      </c>
      <c r="S35" s="156" t="s">
        <v>12</v>
      </c>
      <c r="T35" s="156" t="s">
        <v>12</v>
      </c>
      <c r="U35" s="156" t="s">
        <v>12</v>
      </c>
      <c r="V35" s="156" t="s">
        <v>12</v>
      </c>
      <c r="W35" s="156" t="s">
        <v>12</v>
      </c>
      <c r="X35" s="156">
        <f t="shared" si="1"/>
        <v>0</v>
      </c>
      <c r="Y35" s="156">
        <f t="shared" si="2"/>
        <v>0</v>
      </c>
      <c r="Z35" s="161" t="str">
        <f t="shared" si="3"/>
        <v>#DIV/0!</v>
      </c>
      <c r="AA35" s="156">
        <f t="shared" si="4"/>
        <v>0</v>
      </c>
    </row>
    <row r="36" ht="15.75" customHeight="1">
      <c r="A36" s="318" t="s">
        <v>77</v>
      </c>
      <c r="B36" s="319" t="s">
        <v>78</v>
      </c>
      <c r="C36" s="320" t="s">
        <v>10</v>
      </c>
      <c r="D36" s="319" t="s">
        <v>400</v>
      </c>
      <c r="E36" s="159">
        <v>1.0</v>
      </c>
      <c r="F36" s="154">
        <v>0.0</v>
      </c>
      <c r="G36" s="340" t="s">
        <v>12</v>
      </c>
      <c r="H36" s="156" t="s">
        <v>12</v>
      </c>
      <c r="I36" s="156" t="s">
        <v>12</v>
      </c>
      <c r="J36" s="156" t="s">
        <v>12</v>
      </c>
      <c r="K36" s="340" t="s">
        <v>12</v>
      </c>
      <c r="L36" s="156" t="s">
        <v>12</v>
      </c>
      <c r="M36" s="156" t="s">
        <v>12</v>
      </c>
      <c r="N36" s="156" t="s">
        <v>12</v>
      </c>
      <c r="O36" s="156" t="s">
        <v>12</v>
      </c>
      <c r="P36" s="156" t="s">
        <v>12</v>
      </c>
      <c r="Q36" s="156" t="s">
        <v>12</v>
      </c>
      <c r="R36" s="156" t="s">
        <v>12</v>
      </c>
      <c r="S36" s="156" t="s">
        <v>12</v>
      </c>
      <c r="T36" s="156" t="s">
        <v>12</v>
      </c>
      <c r="U36" s="156" t="s">
        <v>12</v>
      </c>
      <c r="V36" s="156" t="s">
        <v>12</v>
      </c>
      <c r="W36" s="156" t="s">
        <v>12</v>
      </c>
      <c r="X36" s="156">
        <f t="shared" si="1"/>
        <v>0</v>
      </c>
      <c r="Y36" s="156">
        <f t="shared" si="2"/>
        <v>1</v>
      </c>
      <c r="Z36" s="161" t="str">
        <f t="shared" si="3"/>
        <v>#DIV/0!</v>
      </c>
      <c r="AA36" s="156">
        <f t="shared" si="4"/>
        <v>0</v>
      </c>
    </row>
    <row r="37" ht="15.75" customHeight="1">
      <c r="A37" s="13" t="s">
        <v>84</v>
      </c>
      <c r="B37" s="151" t="s">
        <v>85</v>
      </c>
      <c r="C37" s="152" t="s">
        <v>6</v>
      </c>
      <c r="D37" s="151" t="s">
        <v>401</v>
      </c>
      <c r="E37" s="159">
        <v>0.0</v>
      </c>
      <c r="F37" s="154">
        <v>0.0</v>
      </c>
      <c r="G37" s="340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>
        <f t="shared" si="1"/>
        <v>0</v>
      </c>
      <c r="Y37" s="156">
        <f t="shared" si="2"/>
        <v>0</v>
      </c>
      <c r="Z37" s="161" t="str">
        <f t="shared" si="3"/>
        <v>#DIV/0!</v>
      </c>
      <c r="AA37" s="156">
        <f t="shared" si="4"/>
        <v>0</v>
      </c>
    </row>
    <row r="38" ht="16.5" customHeight="1">
      <c r="A38" s="13" t="s">
        <v>84</v>
      </c>
      <c r="B38" s="151" t="s">
        <v>85</v>
      </c>
      <c r="C38" s="152" t="s">
        <v>6</v>
      </c>
      <c r="D38" s="151" t="s">
        <v>402</v>
      </c>
      <c r="E38" s="153">
        <v>1.0</v>
      </c>
      <c r="F38" s="160">
        <v>0.0</v>
      </c>
      <c r="G38" s="340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>
        <f t="shared" si="1"/>
        <v>0</v>
      </c>
      <c r="Y38" s="156">
        <f t="shared" si="2"/>
        <v>1</v>
      </c>
      <c r="Z38" s="161" t="str">
        <f t="shared" si="3"/>
        <v>#DIV/0!</v>
      </c>
      <c r="AA38" s="156">
        <f t="shared" si="4"/>
        <v>0</v>
      </c>
    </row>
    <row r="39" ht="15.75" customHeight="1">
      <c r="A39" s="13" t="s">
        <v>241</v>
      </c>
      <c r="B39" s="151" t="s">
        <v>93</v>
      </c>
      <c r="C39" s="152" t="s">
        <v>6</v>
      </c>
      <c r="D39" s="151" t="s">
        <v>403</v>
      </c>
      <c r="E39" s="159">
        <v>0.0</v>
      </c>
      <c r="F39" s="154">
        <v>0.0</v>
      </c>
      <c r="G39" s="340"/>
      <c r="H39" s="340"/>
      <c r="I39" s="340"/>
      <c r="J39" s="340"/>
      <c r="K39" s="340"/>
      <c r="L39" s="340"/>
      <c r="M39" s="340"/>
      <c r="N39" s="340"/>
      <c r="O39" s="340"/>
      <c r="P39" s="340"/>
      <c r="Q39" s="340"/>
      <c r="R39" s="340"/>
      <c r="S39" s="340"/>
      <c r="T39" s="340"/>
      <c r="U39" s="340"/>
      <c r="V39" s="340"/>
      <c r="W39" s="340"/>
      <c r="X39" s="156">
        <f t="shared" si="1"/>
        <v>0</v>
      </c>
      <c r="Y39" s="156">
        <f t="shared" si="2"/>
        <v>0</v>
      </c>
      <c r="Z39" s="161"/>
      <c r="AA39" s="156">
        <f t="shared" si="4"/>
        <v>0</v>
      </c>
    </row>
    <row r="40" ht="15.75" customHeight="1">
      <c r="A40" s="13" t="s">
        <v>243</v>
      </c>
      <c r="B40" s="151" t="s">
        <v>96</v>
      </c>
      <c r="C40" s="152" t="s">
        <v>6</v>
      </c>
      <c r="D40" s="151" t="s">
        <v>404</v>
      </c>
      <c r="E40" s="159">
        <v>0.0</v>
      </c>
      <c r="F40" s="154">
        <v>0.0</v>
      </c>
      <c r="G40" s="340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>
        <f t="shared" si="1"/>
        <v>0</v>
      </c>
      <c r="Y40" s="156">
        <f t="shared" si="2"/>
        <v>0</v>
      </c>
      <c r="Z40" s="161" t="str">
        <f t="shared" ref="Z40:Z42" si="5">X40/$C$66</f>
        <v>#DIV/0!</v>
      </c>
      <c r="AA40" s="156">
        <f t="shared" si="4"/>
        <v>0</v>
      </c>
    </row>
    <row r="41" ht="15.75" customHeight="1">
      <c r="A41" s="13" t="s">
        <v>99</v>
      </c>
      <c r="B41" s="151" t="s">
        <v>100</v>
      </c>
      <c r="C41" s="152" t="s">
        <v>6</v>
      </c>
      <c r="D41" s="151" t="s">
        <v>405</v>
      </c>
      <c r="E41" s="159">
        <v>2.0</v>
      </c>
      <c r="F41" s="154">
        <v>0.0</v>
      </c>
      <c r="G41" s="340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>
        <f t="shared" si="1"/>
        <v>0</v>
      </c>
      <c r="Y41" s="156">
        <f t="shared" si="2"/>
        <v>2</v>
      </c>
      <c r="Z41" s="161" t="str">
        <f t="shared" si="5"/>
        <v>#DIV/0!</v>
      </c>
      <c r="AA41" s="156">
        <f t="shared" si="4"/>
        <v>0</v>
      </c>
    </row>
    <row r="42" ht="15.75" customHeight="1">
      <c r="A42" s="318" t="s">
        <v>102</v>
      </c>
      <c r="B42" s="319" t="s">
        <v>103</v>
      </c>
      <c r="C42" s="320" t="s">
        <v>10</v>
      </c>
      <c r="D42" s="319" t="s">
        <v>406</v>
      </c>
      <c r="E42" s="159">
        <v>0.0</v>
      </c>
      <c r="F42" s="154">
        <v>0.0</v>
      </c>
      <c r="G42" s="340" t="s">
        <v>12</v>
      </c>
      <c r="H42" s="156" t="s">
        <v>12</v>
      </c>
      <c r="I42" s="156" t="s">
        <v>12</v>
      </c>
      <c r="J42" s="156" t="s">
        <v>12</v>
      </c>
      <c r="K42" s="340" t="s">
        <v>12</v>
      </c>
      <c r="L42" s="156" t="s">
        <v>12</v>
      </c>
      <c r="M42" s="156" t="s">
        <v>12</v>
      </c>
      <c r="N42" s="156" t="s">
        <v>12</v>
      </c>
      <c r="O42" s="156" t="s">
        <v>12</v>
      </c>
      <c r="P42" s="156" t="s">
        <v>12</v>
      </c>
      <c r="Q42" s="156" t="s">
        <v>12</v>
      </c>
      <c r="R42" s="156" t="s">
        <v>12</v>
      </c>
      <c r="S42" s="156" t="s">
        <v>12</v>
      </c>
      <c r="T42" s="156" t="s">
        <v>12</v>
      </c>
      <c r="U42" s="156" t="s">
        <v>12</v>
      </c>
      <c r="V42" s="156" t="s">
        <v>12</v>
      </c>
      <c r="W42" s="156" t="s">
        <v>12</v>
      </c>
      <c r="X42" s="156">
        <f t="shared" si="1"/>
        <v>0</v>
      </c>
      <c r="Y42" s="156">
        <f t="shared" si="2"/>
        <v>0</v>
      </c>
      <c r="Z42" s="161" t="str">
        <f t="shared" si="5"/>
        <v>#DIV/0!</v>
      </c>
      <c r="AA42" s="156">
        <f t="shared" si="4"/>
        <v>0</v>
      </c>
    </row>
    <row r="43" ht="31.5" customHeight="1">
      <c r="A43" s="41" t="s">
        <v>105</v>
      </c>
      <c r="B43" s="22"/>
      <c r="C43" s="42" t="s">
        <v>38</v>
      </c>
      <c r="D43" s="43" t="s">
        <v>106</v>
      </c>
      <c r="E43" s="299"/>
      <c r="F43" s="300"/>
      <c r="G43" s="73"/>
      <c r="H43" s="21"/>
      <c r="I43" s="21"/>
      <c r="J43" s="21"/>
      <c r="K43" s="21"/>
      <c r="L43" s="21"/>
      <c r="M43" s="21"/>
      <c r="N43" s="21"/>
      <c r="O43" s="21"/>
      <c r="P43" s="21"/>
      <c r="Q43" s="73"/>
      <c r="R43" s="73"/>
      <c r="S43" s="73"/>
      <c r="T43" s="388"/>
      <c r="U43" s="388"/>
      <c r="V43" s="388"/>
      <c r="W43" s="388"/>
      <c r="X43" s="389"/>
      <c r="Y43" s="389"/>
      <c r="Z43" s="389"/>
      <c r="AA43" s="389"/>
      <c r="AB43" s="76"/>
      <c r="AC43" s="76"/>
    </row>
    <row r="44" ht="15.75" customHeight="1">
      <c r="A44" s="203" t="s">
        <v>42</v>
      </c>
      <c r="B44" s="204" t="s">
        <v>107</v>
      </c>
      <c r="C44" s="204" t="s">
        <v>8</v>
      </c>
      <c r="D44" s="204" t="s">
        <v>329</v>
      </c>
      <c r="E44" s="65">
        <v>2.0</v>
      </c>
      <c r="F44" s="60">
        <v>0.0</v>
      </c>
      <c r="G44" s="200"/>
      <c r="H44" s="58"/>
      <c r="I44" s="58"/>
      <c r="J44" s="58"/>
      <c r="K44" s="58"/>
      <c r="L44" s="58"/>
      <c r="M44" s="58"/>
      <c r="N44" s="58"/>
      <c r="O44" s="156"/>
      <c r="P44" s="58"/>
      <c r="Q44" s="58"/>
      <c r="R44" s="58"/>
      <c r="S44" s="58"/>
      <c r="T44" s="58"/>
      <c r="U44" s="58"/>
      <c r="V44" s="58"/>
      <c r="W44" s="58"/>
      <c r="X44" s="156">
        <f t="shared" ref="X44:X46" si="6">COUNTIF(G44:O44,"Asistió")</f>
        <v>0</v>
      </c>
      <c r="Y44" s="156">
        <f t="shared" ref="Y44:Y46" si="7">COUNTIF(G44:O44,"Ausente")+E44</f>
        <v>2</v>
      </c>
      <c r="Z44" s="59" t="str">
        <f t="shared" ref="Z44:Z46" si="8">X44/$C$66</f>
        <v>#DIV/0!</v>
      </c>
      <c r="AA44" s="156">
        <f t="shared" ref="AA44:AA46" si="9">COUNTIF(G44:O44,"Justificación")+F44</f>
        <v>0</v>
      </c>
      <c r="AB44" s="40" t="s">
        <v>407</v>
      </c>
      <c r="AC44" s="40"/>
    </row>
    <row r="45" ht="15.75" customHeight="1">
      <c r="A45" s="203" t="s">
        <v>46</v>
      </c>
      <c r="B45" s="204" t="s">
        <v>109</v>
      </c>
      <c r="C45" s="204" t="s">
        <v>8</v>
      </c>
      <c r="D45" s="113" t="s">
        <v>408</v>
      </c>
      <c r="E45" s="54">
        <v>0.0</v>
      </c>
      <c r="F45" s="60">
        <v>0.0</v>
      </c>
      <c r="G45" s="200"/>
      <c r="H45" s="58"/>
      <c r="I45" s="58"/>
      <c r="J45" s="58"/>
      <c r="K45" s="58"/>
      <c r="L45" s="58"/>
      <c r="M45" s="58"/>
      <c r="N45" s="58"/>
      <c r="O45" s="156"/>
      <c r="P45" s="58"/>
      <c r="Q45" s="58"/>
      <c r="R45" s="58"/>
      <c r="S45" s="58"/>
      <c r="T45" s="58"/>
      <c r="U45" s="58"/>
      <c r="V45" s="58"/>
      <c r="W45" s="58"/>
      <c r="X45" s="156">
        <f t="shared" si="6"/>
        <v>0</v>
      </c>
      <c r="Y45" s="156">
        <f t="shared" si="7"/>
        <v>0</v>
      </c>
      <c r="Z45" s="59" t="str">
        <f t="shared" si="8"/>
        <v>#DIV/0!</v>
      </c>
      <c r="AA45" s="156">
        <f t="shared" si="9"/>
        <v>0</v>
      </c>
      <c r="AB45" s="40"/>
      <c r="AC45" s="40"/>
    </row>
    <row r="46" ht="28.5" customHeight="1">
      <c r="A46" s="203" t="s">
        <v>111</v>
      </c>
      <c r="B46" s="204" t="s">
        <v>112</v>
      </c>
      <c r="C46" s="204" t="s">
        <v>8</v>
      </c>
      <c r="D46" s="76" t="s">
        <v>329</v>
      </c>
      <c r="E46" s="65">
        <v>6.0</v>
      </c>
      <c r="F46" s="390">
        <v>0.0</v>
      </c>
      <c r="G46" s="200" t="s">
        <v>12</v>
      </c>
      <c r="H46" s="58" t="s">
        <v>12</v>
      </c>
      <c r="I46" s="58" t="s">
        <v>12</v>
      </c>
      <c r="J46" s="58" t="s">
        <v>12</v>
      </c>
      <c r="K46" s="58"/>
      <c r="L46" s="58"/>
      <c r="M46" s="58"/>
      <c r="N46" s="58"/>
      <c r="O46" s="156"/>
      <c r="P46" s="58"/>
      <c r="Q46" s="58"/>
      <c r="R46" s="58"/>
      <c r="S46" s="58"/>
      <c r="T46" s="58"/>
      <c r="U46" s="58"/>
      <c r="V46" s="58"/>
      <c r="W46" s="58"/>
      <c r="X46" s="156">
        <f t="shared" si="6"/>
        <v>0</v>
      </c>
      <c r="Y46" s="156">
        <f t="shared" si="7"/>
        <v>6</v>
      </c>
      <c r="Z46" s="59" t="str">
        <f t="shared" si="8"/>
        <v>#DIV/0!</v>
      </c>
      <c r="AA46" s="156">
        <f t="shared" si="9"/>
        <v>0</v>
      </c>
      <c r="AB46" s="40"/>
      <c r="AC46" s="40"/>
    </row>
    <row r="47" ht="15.75" customHeight="1">
      <c r="A47" s="80" t="s">
        <v>114</v>
      </c>
      <c r="B47" s="22"/>
      <c r="C47" s="81">
        <f>COUNTIF(C16:C46,"Electo")</f>
        <v>18</v>
      </c>
      <c r="D47" s="80" t="s">
        <v>115</v>
      </c>
      <c r="E47" s="22"/>
      <c r="F47" s="391">
        <v>0.4</v>
      </c>
      <c r="G47" s="83" t="s">
        <v>116</v>
      </c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0"/>
      <c r="AB47" s="266"/>
      <c r="AC47" s="266"/>
      <c r="AD47" s="266"/>
      <c r="AE47" s="266"/>
      <c r="AF47" s="392"/>
    </row>
    <row r="48" ht="15.75" customHeight="1">
      <c r="A48" s="80" t="s">
        <v>117</v>
      </c>
      <c r="B48" s="22"/>
      <c r="C48" s="81">
        <f>COUNTIF(C16:C46,"Delegado")</f>
        <v>3</v>
      </c>
      <c r="D48" s="80" t="s">
        <v>118</v>
      </c>
      <c r="E48" s="22"/>
      <c r="F48" s="391">
        <v>0.4</v>
      </c>
      <c r="G48" s="88"/>
      <c r="AA48" s="15"/>
      <c r="AB48" s="268"/>
      <c r="AC48" s="268"/>
      <c r="AD48" s="268"/>
      <c r="AE48" s="268"/>
      <c r="AF48" s="393"/>
    </row>
    <row r="49" ht="20.25" customHeight="1">
      <c r="A49" s="91" t="s">
        <v>119</v>
      </c>
      <c r="B49" s="22"/>
      <c r="C49" s="92">
        <f>COUNTIF(C17:C46,"Inactiva")</f>
        <v>9</v>
      </c>
      <c r="D49" s="21"/>
      <c r="E49" s="21"/>
      <c r="F49" s="22"/>
      <c r="G49" s="88"/>
      <c r="AA49" s="15"/>
      <c r="AB49" s="268"/>
      <c r="AC49" s="268"/>
      <c r="AD49" s="268"/>
      <c r="AE49" s="268"/>
      <c r="AF49" s="393"/>
    </row>
    <row r="50" ht="20.25" customHeight="1">
      <c r="A50" s="91" t="s">
        <v>120</v>
      </c>
      <c r="B50" s="22"/>
      <c r="C50" s="92">
        <v>21.0</v>
      </c>
      <c r="D50" s="21"/>
      <c r="E50" s="21"/>
      <c r="F50" s="22"/>
      <c r="G50" s="93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/>
      <c r="AB50" s="394"/>
      <c r="AC50" s="394"/>
      <c r="AD50" s="394"/>
      <c r="AE50" s="394"/>
      <c r="AF50" s="395"/>
    </row>
    <row r="51" ht="20.25" customHeight="1">
      <c r="A51" s="94" t="s">
        <v>121</v>
      </c>
      <c r="B51" s="21"/>
      <c r="C51" s="21"/>
      <c r="D51" s="21"/>
      <c r="E51" s="21"/>
      <c r="F51" s="22"/>
      <c r="G51" s="95">
        <f>COUNTIF($G$16:$G$46,"Asistió")</f>
        <v>0</v>
      </c>
      <c r="H51" s="95">
        <f>COUNTIF($H$16:$H$46,"Asistió")</f>
        <v>0</v>
      </c>
      <c r="I51" s="95">
        <f>COUNTIF($I$16:$I$46,"Asistió")</f>
        <v>0</v>
      </c>
      <c r="J51" s="95">
        <f>COUNTIF($J$16:$J$46,"Asistió")</f>
        <v>0</v>
      </c>
      <c r="K51" s="95">
        <f>COUNTIF($K$16:$K$46,"Asistió")</f>
        <v>0</v>
      </c>
      <c r="L51" s="95">
        <f>COUNTIF($L$16:$L$46,"Asistió")</f>
        <v>0</v>
      </c>
      <c r="M51" s="95">
        <f>COUNTIF($M$16:$M$46,"Asistió")</f>
        <v>0</v>
      </c>
      <c r="N51" s="95">
        <f>COUNTIF($N$16:$N$46,"Asistió")</f>
        <v>0</v>
      </c>
      <c r="O51" s="172">
        <f>COUNTIF($O$16:$O$46,"Asistió")</f>
        <v>0</v>
      </c>
      <c r="P51" s="396">
        <f>COUNTIF($P$16:$P$46,"Asistió")</f>
        <v>0</v>
      </c>
      <c r="Q51" s="396">
        <f>COUNTIF($Q$16:$Q$46,"Asistió")</f>
        <v>0</v>
      </c>
      <c r="R51" s="396">
        <f>COUNTIF($R$16:$R$46,"Asistió")</f>
        <v>0</v>
      </c>
      <c r="S51" s="396">
        <f>COUNTIF($S$16:$S$46,"Asistió")</f>
        <v>0</v>
      </c>
      <c r="T51" s="95">
        <f>COUNTIF($T$16:$T$46,"Asistió")</f>
        <v>0</v>
      </c>
      <c r="U51" s="95">
        <f>COUNTIF($U$16:$U$46,"Asistió")</f>
        <v>0</v>
      </c>
      <c r="V51" s="95">
        <f>COUNTIF($V$16:$V$46,"Asistió")</f>
        <v>0</v>
      </c>
      <c r="W51" s="95">
        <f>COUNTIF($W$16:$W$46,"Asistió")</f>
        <v>0</v>
      </c>
      <c r="X51" s="397"/>
      <c r="Y51" s="398"/>
      <c r="Z51" s="398"/>
      <c r="AA51" s="86"/>
      <c r="AB51" s="86"/>
    </row>
    <row r="52" ht="20.25" customHeight="1">
      <c r="A52" s="94" t="s">
        <v>122</v>
      </c>
      <c r="B52" s="21"/>
      <c r="C52" s="21"/>
      <c r="D52" s="21"/>
      <c r="E52" s="21"/>
      <c r="F52" s="22"/>
      <c r="G52" s="95">
        <f>COUNTIF($G$16:$G$46,"Ausente")</f>
        <v>0</v>
      </c>
      <c r="H52" s="95">
        <f>COUNTIF($H$16:$H$46,"Ausente")</f>
        <v>0</v>
      </c>
      <c r="I52" s="95">
        <f>COUNTIF($I$16:$I$46,"Ausente")</f>
        <v>0</v>
      </c>
      <c r="J52" s="95">
        <f>COUNTIF($J$16:$J$46,"Ausente")</f>
        <v>0</v>
      </c>
      <c r="K52" s="95">
        <f>COUNTIF($K$16:$K$46,"Ausente")</f>
        <v>0</v>
      </c>
      <c r="L52" s="95">
        <f>COUNTIF($L$16:$L$46,"Ausente")</f>
        <v>0</v>
      </c>
      <c r="M52" s="95">
        <f>COUNTIF($M$16:$M$46,"Ausente")</f>
        <v>0</v>
      </c>
      <c r="N52" s="95">
        <f>COUNTIF($N$16:$N$46,"Ausente")</f>
        <v>0</v>
      </c>
      <c r="O52" s="172">
        <f>COUNTIF($O$16:$O$46,"Ausente")</f>
        <v>0</v>
      </c>
      <c r="P52" s="396">
        <f>COUNTIF($P$16:$P$46,"Ausente")</f>
        <v>0</v>
      </c>
      <c r="Q52" s="396">
        <f>COUNTIF($Q$16:$Q$46,"Ausente")</f>
        <v>0</v>
      </c>
      <c r="R52" s="396">
        <f>COUNTIF($R$16:$R$46,"Ausente")</f>
        <v>0</v>
      </c>
      <c r="S52" s="396">
        <f>COUNTIF($S$16:$S$46,"Ausente")</f>
        <v>0</v>
      </c>
      <c r="T52" s="95">
        <f>COUNTIF($T$16:$T$46,"Ausente")</f>
        <v>0</v>
      </c>
      <c r="U52" s="95">
        <f>COUNTIF($U$16:$U$46,"Ausente")</f>
        <v>0</v>
      </c>
      <c r="V52" s="95">
        <f>COUNTIF($V$16:$V$46,"Ausente")</f>
        <v>0</v>
      </c>
      <c r="W52" s="95">
        <f>COUNTIF($W$16:$W$46,"Ausente")</f>
        <v>0</v>
      </c>
      <c r="X52" s="89"/>
      <c r="Y52" s="90"/>
      <c r="Z52" s="90"/>
      <c r="AA52" s="86"/>
      <c r="AB52" s="86"/>
    </row>
    <row r="53" ht="20.25" customHeight="1">
      <c r="A53" s="94" t="s">
        <v>123</v>
      </c>
      <c r="B53" s="21"/>
      <c r="C53" s="21"/>
      <c r="D53" s="21"/>
      <c r="E53" s="21"/>
      <c r="F53" s="22"/>
      <c r="G53" s="95">
        <f>COUNTIF($G$16:$G$46,"Justificación")</f>
        <v>0</v>
      </c>
      <c r="H53" s="95">
        <f>COUNTIF($H$16:$H$46,"Justificación")</f>
        <v>0</v>
      </c>
      <c r="I53" s="95">
        <f>COUNTIF($I$16:$I$46,"Justificación")</f>
        <v>0</v>
      </c>
      <c r="J53" s="95">
        <f>COUNTIF($J$16:$J$46,"Justificación")</f>
        <v>0</v>
      </c>
      <c r="K53" s="95">
        <f>COUNTIF($K$16:$K$46,"Justificación")</f>
        <v>0</v>
      </c>
      <c r="L53" s="95">
        <f>COUNTIF($L$16:$L$46,"Justificación")</f>
        <v>0</v>
      </c>
      <c r="M53" s="95">
        <f>COUNTIF($M$16:$M$46,"Justificación")</f>
        <v>0</v>
      </c>
      <c r="N53" s="95">
        <f>COUNTIF($N$16:$N$46,"Justificación")</f>
        <v>0</v>
      </c>
      <c r="O53" s="172">
        <f>COUNTIF($O$16:$O$46,"Justificación")</f>
        <v>0</v>
      </c>
      <c r="P53" s="95">
        <f>COUNTIF($P$16:$P$46,"Justificación")</f>
        <v>0</v>
      </c>
      <c r="Q53" s="95">
        <f>COUNTIF($Q$16:$Q$46,"Justificación")</f>
        <v>0</v>
      </c>
      <c r="R53" s="95">
        <f>COUNTIF($R$16:$R$46,"Justificación")</f>
        <v>0</v>
      </c>
      <c r="S53" s="95">
        <f>COUNTIF($S$16:$S$46,"Justificación")</f>
        <v>0</v>
      </c>
      <c r="T53" s="95">
        <f>COUNTIF($T$16:$T$46,"Justificación")</f>
        <v>0</v>
      </c>
      <c r="U53" s="95">
        <f>COUNTIF($U$16:$U$46,"Justificación")</f>
        <v>0</v>
      </c>
      <c r="V53" s="95">
        <f>COUNTIF($V$16:$V$46,"Justificación")</f>
        <v>0</v>
      </c>
      <c r="W53" s="95">
        <f>COUNTIF($W$16:$W$46,"Justificación")</f>
        <v>0</v>
      </c>
      <c r="X53" s="89"/>
      <c r="Y53" s="90"/>
      <c r="Z53" s="90"/>
      <c r="AA53" s="86"/>
      <c r="AB53" s="86"/>
    </row>
    <row r="54" ht="20.25" customHeight="1">
      <c r="A54" s="97" t="s">
        <v>124</v>
      </c>
      <c r="B54" s="21"/>
      <c r="C54" s="21"/>
      <c r="D54" s="21"/>
      <c r="E54" s="21"/>
      <c r="F54" s="22"/>
      <c r="G54" s="98">
        <f t="shared" ref="G54:W54" si="10">G51/$C$50</f>
        <v>0</v>
      </c>
      <c r="H54" s="98">
        <f t="shared" si="10"/>
        <v>0</v>
      </c>
      <c r="I54" s="98">
        <f t="shared" si="10"/>
        <v>0</v>
      </c>
      <c r="J54" s="98">
        <f t="shared" si="10"/>
        <v>0</v>
      </c>
      <c r="K54" s="98">
        <f t="shared" si="10"/>
        <v>0</v>
      </c>
      <c r="L54" s="98">
        <f t="shared" si="10"/>
        <v>0</v>
      </c>
      <c r="M54" s="98">
        <f t="shared" si="10"/>
        <v>0</v>
      </c>
      <c r="N54" s="98">
        <f t="shared" si="10"/>
        <v>0</v>
      </c>
      <c r="O54" s="173">
        <f t="shared" si="10"/>
        <v>0</v>
      </c>
      <c r="P54" s="98">
        <f t="shared" si="10"/>
        <v>0</v>
      </c>
      <c r="Q54" s="98">
        <f t="shared" si="10"/>
        <v>0</v>
      </c>
      <c r="R54" s="98">
        <f t="shared" si="10"/>
        <v>0</v>
      </c>
      <c r="S54" s="98">
        <f t="shared" si="10"/>
        <v>0</v>
      </c>
      <c r="T54" s="98">
        <f t="shared" si="10"/>
        <v>0</v>
      </c>
      <c r="U54" s="98">
        <f t="shared" si="10"/>
        <v>0</v>
      </c>
      <c r="V54" s="98">
        <f t="shared" si="10"/>
        <v>0</v>
      </c>
      <c r="W54" s="98">
        <f t="shared" si="10"/>
        <v>0</v>
      </c>
      <c r="X54" s="89"/>
      <c r="Y54" s="90"/>
      <c r="Z54" s="90"/>
      <c r="AA54" s="86"/>
      <c r="AB54" s="86"/>
      <c r="AC54" s="86"/>
    </row>
    <row r="55" ht="20.25" customHeight="1">
      <c r="A55" s="94" t="s">
        <v>125</v>
      </c>
      <c r="B55" s="21"/>
      <c r="C55" s="21"/>
      <c r="D55" s="21"/>
      <c r="E55" s="21"/>
      <c r="F55" s="22"/>
      <c r="G55" s="99"/>
      <c r="H55" s="99"/>
      <c r="I55" s="99"/>
      <c r="J55" s="99"/>
      <c r="K55" s="99"/>
      <c r="L55" s="99"/>
      <c r="M55" s="99"/>
      <c r="N55" s="99"/>
      <c r="O55" s="157"/>
      <c r="P55" s="95"/>
      <c r="Q55" s="95"/>
      <c r="R55" s="95"/>
      <c r="S55" s="95"/>
      <c r="T55" s="99"/>
      <c r="U55" s="99"/>
      <c r="V55" s="99"/>
      <c r="W55" s="99"/>
      <c r="X55" s="89"/>
      <c r="Y55" s="90"/>
      <c r="Z55" s="90"/>
      <c r="AA55" s="86"/>
      <c r="AB55" s="86"/>
      <c r="AC55" s="86"/>
    </row>
    <row r="56" ht="20.25" customHeight="1">
      <c r="A56" s="97" t="s">
        <v>126</v>
      </c>
      <c r="B56" s="21"/>
      <c r="C56" s="21"/>
      <c r="D56" s="21"/>
      <c r="E56" s="21"/>
      <c r="F56" s="22"/>
      <c r="G56" s="100">
        <f>SUM($G$51,$G$55)</f>
        <v>0</v>
      </c>
      <c r="H56" s="100">
        <f>SUM($H$51,$H$55)</f>
        <v>0</v>
      </c>
      <c r="I56" s="100">
        <f>SUM($I$51,$I$55)</f>
        <v>0</v>
      </c>
      <c r="J56" s="100">
        <f>SUM($J$51,$J$55)</f>
        <v>0</v>
      </c>
      <c r="K56" s="100">
        <f>SUM($K$51,$K$55)</f>
        <v>0</v>
      </c>
      <c r="L56" s="100">
        <f>SUM($L$51,$L$55)</f>
        <v>0</v>
      </c>
      <c r="M56" s="100">
        <f>SUM($M$51,$M$55)</f>
        <v>0</v>
      </c>
      <c r="N56" s="100">
        <f>SUM($N$51,$N$55)</f>
        <v>0</v>
      </c>
      <c r="O56" s="399">
        <f>SUM($O$51,$O$55)</f>
        <v>0</v>
      </c>
      <c r="P56" s="399">
        <f>SUM($P$51,$P$55)</f>
        <v>0</v>
      </c>
      <c r="Q56" s="399">
        <f>SUM($Q$51,$Q$55)</f>
        <v>0</v>
      </c>
      <c r="R56" s="399">
        <f t="shared" ref="R56:S56" si="11">SUM($R$51,$R$55)</f>
        <v>0</v>
      </c>
      <c r="S56" s="399">
        <f t="shared" si="11"/>
        <v>0</v>
      </c>
      <c r="T56" s="100">
        <f>SUM($T$51,$T$55)</f>
        <v>0</v>
      </c>
      <c r="U56" s="100">
        <f>SUM($U$51,$U$55)</f>
        <v>0</v>
      </c>
      <c r="V56" s="100">
        <f>SUM($V$51,$V$55)</f>
        <v>0</v>
      </c>
      <c r="W56" s="100">
        <f>SUM($W$51,$W$55)</f>
        <v>0</v>
      </c>
      <c r="X56" s="89"/>
      <c r="Y56" s="90"/>
      <c r="Z56" s="101">
        <f>SUM(G56:P56)</f>
        <v>0</v>
      </c>
      <c r="AA56" s="86"/>
      <c r="AB56" s="86"/>
      <c r="AC56" s="86"/>
    </row>
    <row r="57" ht="20.25" customHeight="1">
      <c r="A57" s="102"/>
      <c r="B57" s="103"/>
      <c r="C57" s="103"/>
      <c r="D57" s="103"/>
      <c r="E57" s="103"/>
      <c r="F57" s="104"/>
      <c r="G57" s="104"/>
      <c r="H57" s="104"/>
      <c r="I57" s="104"/>
      <c r="J57" s="104"/>
      <c r="K57" s="104"/>
      <c r="L57" s="104"/>
      <c r="M57" s="104"/>
      <c r="N57" s="104"/>
      <c r="O57" s="400"/>
      <c r="P57" s="104"/>
      <c r="Q57" s="104"/>
      <c r="R57" s="104"/>
      <c r="S57" s="104"/>
      <c r="T57" s="104"/>
      <c r="U57" s="104"/>
      <c r="V57" s="104"/>
      <c r="W57" s="104"/>
      <c r="X57" s="105"/>
      <c r="Y57" s="105"/>
      <c r="Z57" s="106"/>
      <c r="AA57" s="86"/>
      <c r="AB57" s="86"/>
      <c r="AC57" s="86"/>
    </row>
    <row r="58" ht="15.75" customHeight="1">
      <c r="A58" s="107"/>
      <c r="B58" s="107"/>
      <c r="C58" s="107"/>
      <c r="D58" s="107"/>
      <c r="E58" s="107"/>
      <c r="F58" s="108"/>
      <c r="G58" s="108"/>
      <c r="H58" s="108"/>
      <c r="I58" s="108"/>
      <c r="J58" s="108"/>
      <c r="K58" s="108"/>
      <c r="L58" s="108"/>
      <c r="M58" s="108"/>
      <c r="N58" s="108"/>
      <c r="O58" s="401"/>
      <c r="P58" s="108"/>
      <c r="Q58" s="108"/>
      <c r="R58" s="108"/>
      <c r="S58" s="108"/>
      <c r="T58" s="108"/>
      <c r="U58" s="108"/>
      <c r="V58" s="108"/>
      <c r="W58" s="108"/>
      <c r="X58" s="109"/>
      <c r="Y58" s="109"/>
      <c r="Z58" s="110"/>
      <c r="AA58" s="1"/>
      <c r="AB58" s="1"/>
      <c r="AC58" s="1"/>
    </row>
    <row r="59" ht="15.75" customHeight="1">
      <c r="A59" s="107"/>
      <c r="B59" s="111" t="s">
        <v>127</v>
      </c>
      <c r="C59" s="112">
        <f>AVERAGE(G54:P54)</f>
        <v>0</v>
      </c>
      <c r="D59" s="107"/>
      <c r="E59" s="107"/>
      <c r="F59" s="108"/>
      <c r="G59" s="108"/>
      <c r="H59" s="108"/>
      <c r="I59" s="108"/>
      <c r="J59" s="108"/>
      <c r="K59" s="108"/>
      <c r="L59" s="108"/>
      <c r="M59" s="108"/>
      <c r="N59" s="108"/>
      <c r="O59" s="401"/>
      <c r="P59" s="108"/>
      <c r="Q59" s="108"/>
      <c r="R59" s="108"/>
      <c r="S59" s="108"/>
      <c r="T59" s="108"/>
      <c r="U59" s="108"/>
      <c r="V59" s="108"/>
      <c r="W59" s="108"/>
      <c r="X59" s="109"/>
      <c r="Y59" s="109"/>
      <c r="Z59" s="110"/>
      <c r="AA59" s="1"/>
      <c r="AB59" s="1"/>
      <c r="AC59" s="1"/>
    </row>
    <row r="60" ht="15.75" customHeight="1">
      <c r="A60" s="107"/>
      <c r="B60" s="113" t="s">
        <v>128</v>
      </c>
      <c r="C60" s="99">
        <f>COUNTIF($G$7:$P$7,"=Ordinaria Presencial")</f>
        <v>0</v>
      </c>
      <c r="D60" s="107"/>
      <c r="E60" s="107"/>
      <c r="F60" s="108"/>
      <c r="G60" s="108"/>
      <c r="H60" s="108"/>
      <c r="I60" s="108"/>
      <c r="J60" s="108"/>
      <c r="K60" s="108"/>
      <c r="L60" s="108"/>
      <c r="M60" s="108" t="s">
        <v>409</v>
      </c>
      <c r="N60" s="108"/>
      <c r="O60" s="401"/>
      <c r="P60" s="108"/>
      <c r="Q60" s="108"/>
      <c r="R60" s="108"/>
      <c r="S60" s="108"/>
      <c r="T60" s="108"/>
      <c r="U60" s="108"/>
      <c r="V60" s="108"/>
      <c r="W60" s="108"/>
      <c r="X60" s="109"/>
      <c r="Y60" s="109"/>
      <c r="Z60" s="110"/>
      <c r="AA60" s="1"/>
      <c r="AB60" s="1"/>
      <c r="AC60" s="1"/>
    </row>
    <row r="61" ht="15.75" customHeight="1">
      <c r="A61" s="107"/>
      <c r="B61" s="113" t="s">
        <v>129</v>
      </c>
      <c r="C61" s="99">
        <f>COUNTIF($G$7:$P$7,"=Extraordinaria Presencial")</f>
        <v>0</v>
      </c>
      <c r="D61" s="107"/>
      <c r="E61" s="107"/>
      <c r="F61" s="108"/>
      <c r="G61" s="108"/>
      <c r="H61" s="108"/>
      <c r="I61" s="108"/>
      <c r="J61" s="108"/>
      <c r="K61" s="108"/>
      <c r="L61" s="108"/>
      <c r="M61" s="108"/>
      <c r="N61" s="108"/>
      <c r="O61" s="401"/>
      <c r="P61" s="108"/>
      <c r="Q61" s="108"/>
      <c r="R61" s="108"/>
      <c r="S61" s="108"/>
      <c r="T61" s="108"/>
      <c r="U61" s="108"/>
      <c r="V61" s="108"/>
      <c r="W61" s="108"/>
      <c r="X61" s="109"/>
      <c r="Y61" s="109"/>
      <c r="Z61" s="110"/>
      <c r="AA61" s="1"/>
      <c r="AB61" s="1"/>
      <c r="AC61" s="1"/>
    </row>
    <row r="62" ht="15.75" customHeight="1">
      <c r="A62" s="107"/>
      <c r="B62" s="113" t="s">
        <v>130</v>
      </c>
      <c r="C62" s="99">
        <f>COUNTIF($G$7:$P$7,"=Ordinaria Virtual")</f>
        <v>0</v>
      </c>
      <c r="D62" s="107"/>
      <c r="E62" s="107"/>
      <c r="F62" s="108"/>
      <c r="G62" s="108"/>
      <c r="H62" s="108"/>
      <c r="I62" s="108"/>
      <c r="J62" s="108"/>
      <c r="K62" s="108"/>
      <c r="L62" s="108"/>
      <c r="M62" s="108"/>
      <c r="N62" s="108"/>
      <c r="O62" s="401"/>
      <c r="P62" s="108"/>
      <c r="Q62" s="108"/>
      <c r="R62" s="108"/>
      <c r="S62" s="108"/>
      <c r="T62" s="108"/>
      <c r="U62" s="108"/>
      <c r="V62" s="108"/>
      <c r="W62" s="108"/>
      <c r="X62" s="109"/>
      <c r="Y62" s="109"/>
      <c r="Z62" s="110"/>
      <c r="AA62" s="1"/>
      <c r="AB62" s="1"/>
      <c r="AC62" s="1"/>
    </row>
    <row r="63" ht="15.75" customHeight="1">
      <c r="A63" s="107"/>
      <c r="B63" s="113" t="s">
        <v>131</v>
      </c>
      <c r="C63" s="99">
        <f>COUNTIF($G$7:$P$7,"=Extraordinaria Virtual")</f>
        <v>0</v>
      </c>
      <c r="D63" s="107"/>
      <c r="E63" s="107"/>
      <c r="F63" s="108"/>
      <c r="G63" s="108"/>
      <c r="H63" s="108"/>
      <c r="I63" s="108"/>
      <c r="J63" s="108"/>
      <c r="K63" s="108"/>
      <c r="L63" s="108"/>
      <c r="M63" s="108"/>
      <c r="N63" s="108"/>
      <c r="O63" s="401"/>
      <c r="P63" s="108"/>
      <c r="Q63" s="108"/>
      <c r="R63" s="108"/>
      <c r="S63" s="108"/>
      <c r="T63" s="108"/>
      <c r="U63" s="108"/>
      <c r="V63" s="108"/>
      <c r="W63" s="108"/>
      <c r="X63" s="109"/>
      <c r="Y63" s="109"/>
      <c r="Z63" s="110"/>
      <c r="AA63" s="1"/>
      <c r="AB63" s="1"/>
      <c r="AC63" s="1"/>
    </row>
    <row r="64" ht="15.75" customHeight="1">
      <c r="A64" s="107"/>
      <c r="B64" s="113" t="s">
        <v>132</v>
      </c>
      <c r="C64" s="99">
        <f>COUNTIF($G$7:$P$7,"=Ordinaria Semipresencial")</f>
        <v>0</v>
      </c>
      <c r="D64" s="107"/>
      <c r="E64" s="107"/>
      <c r="F64" s="108"/>
      <c r="G64" s="108"/>
      <c r="H64" s="108"/>
      <c r="I64" s="108"/>
      <c r="J64" s="108"/>
      <c r="K64" s="108"/>
      <c r="L64" s="108"/>
      <c r="M64" s="108"/>
      <c r="N64" s="108"/>
      <c r="O64" s="401"/>
      <c r="P64" s="108"/>
      <c r="Q64" s="108"/>
      <c r="R64" s="108"/>
      <c r="S64" s="108"/>
      <c r="T64" s="108"/>
      <c r="U64" s="108"/>
      <c r="V64" s="108"/>
      <c r="W64" s="108"/>
      <c r="X64" s="109"/>
      <c r="Y64" s="109"/>
      <c r="Z64" s="110"/>
      <c r="AA64" s="1"/>
      <c r="AB64" s="1"/>
      <c r="AC64" s="1"/>
    </row>
    <row r="65" ht="15.75" customHeight="1">
      <c r="A65" s="107"/>
      <c r="B65" s="113" t="s">
        <v>133</v>
      </c>
      <c r="C65" s="99">
        <f>COUNTIF($G$7:$P$7,"= Extraordinaria Semipresencial")</f>
        <v>0</v>
      </c>
      <c r="D65" s="107"/>
      <c r="E65" s="107"/>
      <c r="F65" s="108"/>
      <c r="G65" s="108"/>
      <c r="H65" s="108"/>
      <c r="I65" s="108"/>
      <c r="J65" s="108"/>
      <c r="K65" s="108"/>
      <c r="L65" s="108"/>
      <c r="M65" s="108"/>
      <c r="N65" s="108"/>
      <c r="O65" s="401"/>
      <c r="P65" s="108"/>
      <c r="Q65" s="108"/>
      <c r="R65" s="108"/>
      <c r="S65" s="108"/>
      <c r="T65" s="108"/>
      <c r="U65" s="108"/>
      <c r="V65" s="108"/>
      <c r="W65" s="108"/>
      <c r="X65" s="109"/>
      <c r="Y65" s="109"/>
      <c r="Z65" s="110"/>
      <c r="AA65" s="1"/>
      <c r="AB65" s="1"/>
      <c r="AC65" s="1"/>
    </row>
    <row r="66" ht="15.75" customHeight="1">
      <c r="A66" s="107"/>
      <c r="B66" s="114" t="s">
        <v>134</v>
      </c>
      <c r="C66" s="115">
        <f>SUM(C60:C65)</f>
        <v>0</v>
      </c>
      <c r="D66" s="107"/>
      <c r="E66" s="107"/>
      <c r="F66" s="108"/>
      <c r="G66" s="108"/>
      <c r="H66" s="108"/>
      <c r="I66" s="108"/>
      <c r="J66" s="108"/>
      <c r="K66" s="108"/>
      <c r="L66" s="108"/>
      <c r="M66" s="108"/>
      <c r="N66" s="108"/>
      <c r="O66" s="401" t="s">
        <v>410</v>
      </c>
      <c r="P66" s="108"/>
      <c r="Q66" s="108"/>
      <c r="R66" s="108"/>
      <c r="S66" s="108"/>
      <c r="T66" s="108"/>
      <c r="U66" s="108"/>
      <c r="V66" s="108"/>
      <c r="W66" s="108"/>
      <c r="X66" s="109"/>
      <c r="Y66" s="109"/>
      <c r="Z66" s="110"/>
      <c r="AA66" s="1"/>
      <c r="AB66" s="1"/>
      <c r="AC66" s="1"/>
    </row>
    <row r="67" ht="20.25" customHeight="1">
      <c r="A67" s="102"/>
      <c r="B67" s="103"/>
      <c r="C67" s="103"/>
      <c r="D67" s="103"/>
      <c r="E67" s="103"/>
      <c r="F67" s="104"/>
      <c r="G67" s="104"/>
      <c r="H67" s="104"/>
      <c r="I67" s="104"/>
      <c r="J67" s="104"/>
      <c r="K67" s="104"/>
      <c r="L67" s="104"/>
      <c r="M67" s="104"/>
      <c r="N67" s="104"/>
      <c r="O67" s="400"/>
      <c r="P67" s="104"/>
      <c r="Q67" s="104"/>
      <c r="R67" s="104"/>
      <c r="S67" s="104"/>
      <c r="T67" s="104"/>
      <c r="U67" s="104"/>
      <c r="V67" s="104"/>
      <c r="W67" s="104"/>
      <c r="X67" s="105"/>
      <c r="Y67" s="105"/>
      <c r="Z67" s="106"/>
      <c r="AA67" s="86"/>
      <c r="AB67" s="86"/>
      <c r="AC67" s="86"/>
    </row>
    <row r="68" ht="20.25" customHeight="1">
      <c r="A68" s="102"/>
      <c r="B68" s="97" t="s">
        <v>135</v>
      </c>
      <c r="C68" s="21"/>
      <c r="D68" s="21"/>
      <c r="E68" s="21"/>
      <c r="F68" s="21"/>
      <c r="G68" s="21"/>
      <c r="H68" s="22"/>
      <c r="I68" s="104"/>
      <c r="J68" s="104"/>
      <c r="K68" s="104"/>
      <c r="L68" s="104"/>
      <c r="M68" s="104"/>
      <c r="N68" s="104"/>
      <c r="O68" s="400"/>
      <c r="P68" s="104"/>
      <c r="Q68" s="104"/>
      <c r="R68" s="104"/>
      <c r="S68" s="104"/>
      <c r="T68" s="104"/>
      <c r="U68" s="104"/>
      <c r="V68" s="104"/>
      <c r="W68" s="104"/>
      <c r="X68" s="105"/>
      <c r="Y68" s="105"/>
      <c r="Z68" s="106"/>
      <c r="AA68" s="86"/>
      <c r="AB68" s="86"/>
      <c r="AC68" s="86"/>
    </row>
    <row r="69">
      <c r="A69" s="102"/>
      <c r="B69" s="116" t="s">
        <v>136</v>
      </c>
      <c r="C69" s="116" t="s">
        <v>137</v>
      </c>
      <c r="D69" s="117" t="s">
        <v>138</v>
      </c>
      <c r="E69" s="116" t="s">
        <v>139</v>
      </c>
      <c r="F69" s="118" t="s">
        <v>140</v>
      </c>
      <c r="G69" s="118" t="s">
        <v>141</v>
      </c>
      <c r="H69" s="119" t="s">
        <v>142</v>
      </c>
      <c r="I69" s="104"/>
      <c r="J69" s="104"/>
      <c r="K69" s="104"/>
      <c r="L69" s="104"/>
      <c r="M69" s="104"/>
      <c r="N69" s="104"/>
      <c r="O69" s="400"/>
      <c r="P69" s="104"/>
      <c r="Q69" s="104"/>
      <c r="R69" s="104"/>
      <c r="S69" s="104"/>
      <c r="T69" s="104"/>
      <c r="U69" s="104"/>
      <c r="V69" s="104"/>
      <c r="W69" s="104"/>
      <c r="X69" s="105"/>
      <c r="Y69" s="105"/>
      <c r="Z69" s="106"/>
      <c r="AA69" s="86"/>
      <c r="AB69" s="86"/>
      <c r="AC69" s="86"/>
    </row>
    <row r="70" ht="15.75" customHeight="1">
      <c r="A70" s="102"/>
      <c r="B70" s="402" t="s">
        <v>411</v>
      </c>
      <c r="C70" s="403" t="s">
        <v>14</v>
      </c>
      <c r="D70" s="404" t="s">
        <v>406</v>
      </c>
      <c r="E70" s="405">
        <v>45323.0</v>
      </c>
      <c r="F70" s="406"/>
      <c r="G70" s="407"/>
      <c r="H70" s="407"/>
      <c r="I70" s="104"/>
      <c r="J70" s="104"/>
      <c r="K70" s="104"/>
      <c r="L70" s="104"/>
      <c r="M70" s="104"/>
      <c r="N70" s="104"/>
      <c r="O70" s="400"/>
      <c r="P70" s="104"/>
      <c r="Q70" s="104"/>
      <c r="R70" s="104"/>
      <c r="S70" s="104"/>
      <c r="T70" s="104"/>
      <c r="U70" s="104"/>
      <c r="V70" s="104"/>
      <c r="W70" s="104"/>
      <c r="X70" s="105"/>
      <c r="Y70" s="105"/>
      <c r="Z70" s="106"/>
      <c r="AA70" s="86"/>
      <c r="AB70" s="86"/>
      <c r="AC70" s="86"/>
    </row>
    <row r="71" ht="20.25" customHeight="1">
      <c r="A71" s="102"/>
      <c r="B71" s="403" t="s">
        <v>43</v>
      </c>
      <c r="C71" s="403" t="s">
        <v>13</v>
      </c>
      <c r="D71" s="408" t="s">
        <v>412</v>
      </c>
      <c r="E71" s="405">
        <v>45521.0</v>
      </c>
      <c r="F71" s="406"/>
      <c r="G71" s="407"/>
      <c r="H71" s="407"/>
      <c r="I71" s="104"/>
      <c r="J71" s="104"/>
      <c r="K71" s="104"/>
      <c r="L71" s="104"/>
      <c r="M71" s="104"/>
      <c r="N71" s="104"/>
      <c r="O71" s="400"/>
      <c r="P71" s="104"/>
      <c r="Q71" s="104"/>
      <c r="R71" s="104"/>
      <c r="S71" s="104"/>
      <c r="T71" s="104"/>
      <c r="U71" s="104"/>
      <c r="V71" s="104"/>
      <c r="W71" s="104"/>
      <c r="X71" s="105"/>
      <c r="Y71" s="105"/>
      <c r="Z71" s="106"/>
      <c r="AA71" s="86"/>
      <c r="AB71" s="86"/>
      <c r="AC71" s="86"/>
    </row>
    <row r="72" ht="20.25" customHeight="1">
      <c r="A72" s="102"/>
      <c r="B72" s="406" t="s">
        <v>168</v>
      </c>
      <c r="C72" s="403" t="s">
        <v>13</v>
      </c>
      <c r="D72" s="406" t="s">
        <v>382</v>
      </c>
      <c r="E72" s="405">
        <v>45521.0</v>
      </c>
      <c r="F72" s="406"/>
      <c r="G72" s="407"/>
      <c r="H72" s="407"/>
      <c r="I72" s="104"/>
      <c r="J72" s="104"/>
      <c r="K72" s="104"/>
      <c r="L72" s="104"/>
      <c r="M72" s="104"/>
      <c r="N72" s="104"/>
      <c r="O72" s="400"/>
      <c r="P72" s="104"/>
      <c r="Q72" s="104"/>
      <c r="R72" s="104"/>
      <c r="S72" s="104"/>
      <c r="T72" s="104"/>
      <c r="U72" s="104"/>
      <c r="V72" s="104"/>
      <c r="W72" s="104"/>
      <c r="X72" s="105"/>
      <c r="Y72" s="105"/>
      <c r="Z72" s="106"/>
      <c r="AA72" s="86"/>
      <c r="AB72" s="86"/>
      <c r="AC72" s="86"/>
    </row>
    <row r="73" ht="20.25" customHeight="1">
      <c r="A73" s="102"/>
      <c r="B73" s="406" t="s">
        <v>197</v>
      </c>
      <c r="C73" s="403" t="s">
        <v>13</v>
      </c>
      <c r="D73" s="406" t="s">
        <v>389</v>
      </c>
      <c r="E73" s="405">
        <v>45521.0</v>
      </c>
      <c r="F73" s="406"/>
      <c r="G73" s="407"/>
      <c r="H73" s="407"/>
      <c r="I73" s="104"/>
      <c r="J73" s="104"/>
      <c r="K73" s="104"/>
      <c r="L73" s="104"/>
      <c r="M73" s="104"/>
      <c r="N73" s="104"/>
      <c r="O73" s="400"/>
      <c r="P73" s="104"/>
      <c r="Q73" s="104"/>
      <c r="R73" s="104"/>
      <c r="S73" s="104"/>
      <c r="T73" s="104"/>
      <c r="U73" s="104"/>
      <c r="V73" s="104"/>
      <c r="W73" s="104"/>
      <c r="X73" s="105"/>
      <c r="Y73" s="105"/>
      <c r="Z73" s="106"/>
      <c r="AA73" s="86"/>
      <c r="AB73" s="86"/>
      <c r="AC73" s="86"/>
    </row>
    <row r="74" ht="20.25" customHeight="1">
      <c r="A74" s="102"/>
      <c r="B74" s="406" t="s">
        <v>75</v>
      </c>
      <c r="C74" s="403" t="s">
        <v>13</v>
      </c>
      <c r="D74" s="406" t="s">
        <v>413</v>
      </c>
      <c r="E74" s="405">
        <v>45521.0</v>
      </c>
      <c r="F74" s="406"/>
      <c r="G74" s="409"/>
      <c r="H74" s="409"/>
      <c r="I74" s="104"/>
      <c r="J74" s="104"/>
      <c r="K74" s="104"/>
      <c r="L74" s="104"/>
      <c r="M74" s="104"/>
      <c r="N74" s="104"/>
      <c r="O74" s="400"/>
      <c r="P74" s="104"/>
      <c r="Q74" s="104"/>
      <c r="R74" s="104"/>
      <c r="S74" s="104"/>
      <c r="T74" s="104"/>
      <c r="U74" s="104"/>
      <c r="V74" s="104"/>
      <c r="W74" s="104"/>
      <c r="X74" s="105"/>
      <c r="Y74" s="105"/>
      <c r="Z74" s="106"/>
      <c r="AA74" s="86"/>
      <c r="AB74" s="86"/>
      <c r="AC74" s="86"/>
    </row>
    <row r="75" ht="20.25" customHeight="1">
      <c r="A75" s="102"/>
      <c r="B75" s="406" t="s">
        <v>78</v>
      </c>
      <c r="C75" s="403" t="s">
        <v>13</v>
      </c>
      <c r="D75" s="406" t="s">
        <v>400</v>
      </c>
      <c r="E75" s="405">
        <v>45521.0</v>
      </c>
      <c r="F75" s="406"/>
      <c r="G75" s="409"/>
      <c r="H75" s="409"/>
      <c r="I75" s="104"/>
      <c r="J75" s="104"/>
      <c r="K75" s="104"/>
      <c r="L75" s="104"/>
      <c r="M75" s="104"/>
      <c r="N75" s="104"/>
      <c r="O75" s="400"/>
      <c r="P75" s="104"/>
      <c r="Q75" s="104"/>
      <c r="R75" s="104"/>
      <c r="S75" s="104"/>
      <c r="T75" s="104"/>
      <c r="U75" s="104"/>
      <c r="V75" s="104"/>
      <c r="W75" s="104"/>
      <c r="X75" s="105"/>
      <c r="Y75" s="105"/>
      <c r="Z75" s="106"/>
      <c r="AA75" s="86"/>
      <c r="AB75" s="86"/>
      <c r="AC75" s="86"/>
    </row>
    <row r="76" ht="20.25" customHeight="1">
      <c r="A76" s="102"/>
      <c r="B76" s="1"/>
      <c r="C76" s="1"/>
      <c r="D76" s="1"/>
      <c r="E76" s="1"/>
      <c r="F76" s="1"/>
      <c r="G76" s="127"/>
      <c r="H76" s="127"/>
      <c r="I76" s="104"/>
      <c r="J76" s="104"/>
      <c r="K76" s="104"/>
      <c r="L76" s="104"/>
      <c r="M76" s="104"/>
      <c r="N76" s="104"/>
      <c r="O76" s="400"/>
      <c r="P76" s="106"/>
      <c r="Q76" s="106"/>
      <c r="R76" s="106"/>
      <c r="S76" s="106"/>
      <c r="T76" s="106"/>
      <c r="U76" s="106"/>
      <c r="V76" s="106"/>
      <c r="W76" s="106"/>
      <c r="X76" s="105"/>
      <c r="Y76" s="106"/>
      <c r="Z76" s="86"/>
      <c r="AA76" s="86"/>
      <c r="AB76" s="86"/>
    </row>
    <row r="77" ht="20.25" customHeight="1">
      <c r="A77" s="102"/>
      <c r="B77" s="122" t="s">
        <v>143</v>
      </c>
      <c r="C77" s="21"/>
      <c r="D77" s="21"/>
      <c r="E77" s="22"/>
      <c r="F77" s="103"/>
      <c r="G77" s="103"/>
      <c r="H77" s="103"/>
      <c r="I77" s="103"/>
      <c r="J77" s="104"/>
      <c r="K77" s="104"/>
      <c r="L77" s="104"/>
      <c r="M77" s="104"/>
      <c r="N77" s="104"/>
      <c r="O77" s="400"/>
      <c r="P77" s="104"/>
      <c r="Q77" s="104"/>
      <c r="R77" s="104"/>
      <c r="S77" s="104"/>
      <c r="T77" s="104"/>
      <c r="U77" s="104"/>
      <c r="V77" s="104"/>
      <c r="W77" s="104"/>
      <c r="X77" s="105"/>
      <c r="Y77" s="105"/>
      <c r="Z77" s="106"/>
      <c r="AA77" s="86"/>
      <c r="AB77" s="86"/>
      <c r="AC77" s="86"/>
    </row>
    <row r="78" ht="15.75" customHeight="1">
      <c r="A78" s="102"/>
      <c r="B78" s="123" t="s">
        <v>136</v>
      </c>
      <c r="C78" s="124" t="s">
        <v>144</v>
      </c>
      <c r="D78" s="125" t="s">
        <v>145</v>
      </c>
      <c r="E78" s="126" t="s">
        <v>146</v>
      </c>
      <c r="F78" s="1"/>
      <c r="G78" s="127"/>
      <c r="H78" s="127"/>
      <c r="I78" s="127"/>
      <c r="J78" s="104"/>
      <c r="K78" s="104"/>
      <c r="L78" s="104"/>
      <c r="M78" s="104"/>
      <c r="N78" s="104"/>
      <c r="O78" s="400"/>
      <c r="P78" s="104"/>
      <c r="Q78" s="104"/>
      <c r="R78" s="104"/>
      <c r="S78" s="104"/>
      <c r="T78" s="104"/>
      <c r="U78" s="104"/>
      <c r="V78" s="104"/>
      <c r="W78" s="104"/>
      <c r="X78" s="105"/>
      <c r="Y78" s="105"/>
      <c r="Z78" s="106"/>
      <c r="AA78" s="86"/>
      <c r="AB78" s="86"/>
      <c r="AC78" s="86"/>
    </row>
    <row r="79" ht="15.75" customHeight="1">
      <c r="A79" s="127"/>
      <c r="B79" s="128"/>
      <c r="C79" s="129"/>
      <c r="D79" s="129"/>
      <c r="E79" s="130"/>
      <c r="F79" s="1"/>
      <c r="G79" s="127"/>
      <c r="H79" s="127"/>
      <c r="I79" s="127"/>
      <c r="J79" s="127"/>
      <c r="K79" s="127"/>
      <c r="L79" s="127"/>
      <c r="M79" s="288"/>
      <c r="N79" s="288"/>
      <c r="O79" s="410"/>
      <c r="P79" s="288"/>
      <c r="Q79" s="288"/>
      <c r="R79" s="288"/>
      <c r="S79" s="288"/>
      <c r="T79" s="288"/>
      <c r="U79" s="288"/>
      <c r="V79" s="288"/>
      <c r="W79" s="288"/>
    </row>
    <row r="80" ht="15.75" customHeight="1">
      <c r="A80" s="127"/>
      <c r="B80" s="128"/>
      <c r="C80" s="129"/>
      <c r="D80" s="129"/>
      <c r="E80" s="131"/>
      <c r="F80" s="1"/>
      <c r="G80" s="127"/>
      <c r="H80" s="127"/>
      <c r="I80" s="127"/>
      <c r="J80" s="127"/>
      <c r="K80" s="127"/>
      <c r="L80" s="127"/>
      <c r="M80" s="288"/>
      <c r="N80" s="288"/>
      <c r="O80" s="410"/>
      <c r="P80" s="288"/>
      <c r="Q80" s="288"/>
      <c r="R80" s="288"/>
      <c r="S80" s="288"/>
      <c r="T80" s="288"/>
      <c r="U80" s="288"/>
      <c r="V80" s="288"/>
      <c r="W80" s="288"/>
    </row>
    <row r="81" ht="15.75" customHeight="1">
      <c r="A81" s="127"/>
      <c r="B81" s="128"/>
      <c r="C81" s="129"/>
      <c r="D81" s="129"/>
      <c r="E81" s="132"/>
      <c r="F81" s="1"/>
      <c r="G81" s="127"/>
      <c r="H81" s="127"/>
      <c r="I81" s="127"/>
      <c r="J81" s="127"/>
      <c r="K81" s="127"/>
      <c r="L81" s="127"/>
      <c r="M81" s="288"/>
      <c r="N81" s="288"/>
      <c r="O81" s="410"/>
      <c r="P81" s="288"/>
      <c r="Q81" s="288"/>
      <c r="R81" s="288"/>
      <c r="S81" s="288"/>
      <c r="T81" s="288"/>
      <c r="U81" s="288"/>
      <c r="V81" s="288"/>
      <c r="W81" s="288"/>
    </row>
    <row r="82" ht="15.75" customHeight="1">
      <c r="A82" s="127"/>
      <c r="B82" s="133"/>
      <c r="C82" s="133"/>
      <c r="D82" s="133"/>
      <c r="E82" s="133"/>
      <c r="F82" s="1"/>
      <c r="G82" s="127"/>
      <c r="H82" s="127"/>
      <c r="I82" s="127"/>
      <c r="J82" s="127"/>
      <c r="K82" s="127"/>
      <c r="L82" s="127"/>
      <c r="M82" s="288"/>
      <c r="N82" s="288"/>
      <c r="O82" s="410"/>
      <c r="P82" s="288"/>
      <c r="Q82" s="288"/>
      <c r="R82" s="288"/>
      <c r="S82" s="288"/>
      <c r="T82" s="288"/>
      <c r="U82" s="288"/>
      <c r="V82" s="288"/>
      <c r="W82" s="288"/>
    </row>
    <row r="83" ht="15.75" customHeight="1">
      <c r="A83" s="127"/>
      <c r="B83" s="122" t="s">
        <v>147</v>
      </c>
      <c r="C83" s="21"/>
      <c r="D83" s="21"/>
      <c r="E83" s="22"/>
      <c r="F83" s="1"/>
      <c r="G83" s="127"/>
      <c r="H83" s="127"/>
      <c r="I83" s="127"/>
      <c r="J83" s="127"/>
      <c r="K83" s="127"/>
      <c r="L83" s="288"/>
      <c r="M83" s="288"/>
      <c r="N83" s="288"/>
      <c r="O83" s="410"/>
      <c r="P83" s="288"/>
      <c r="Q83" s="288"/>
      <c r="R83" s="288"/>
      <c r="S83" s="288"/>
      <c r="T83" s="288"/>
      <c r="U83" s="288"/>
      <c r="V83" s="288"/>
      <c r="W83" s="288"/>
    </row>
    <row r="84" ht="15.75" customHeight="1">
      <c r="A84" s="127"/>
      <c r="B84" s="123" t="s">
        <v>136</v>
      </c>
      <c r="C84" s="124" t="s">
        <v>148</v>
      </c>
      <c r="D84" s="124" t="s">
        <v>149</v>
      </c>
      <c r="E84" s="134" t="s">
        <v>150</v>
      </c>
      <c r="F84" s="1"/>
      <c r="G84" s="127"/>
      <c r="H84" s="127"/>
      <c r="I84" s="127"/>
      <c r="J84" s="127"/>
      <c r="K84" s="288"/>
      <c r="L84" s="288"/>
      <c r="M84" s="288"/>
      <c r="N84" s="288"/>
      <c r="O84" s="410"/>
      <c r="P84" s="288"/>
      <c r="Q84" s="288"/>
      <c r="R84" s="288"/>
      <c r="S84" s="288"/>
      <c r="T84" s="288"/>
      <c r="U84" s="288"/>
      <c r="V84" s="288"/>
      <c r="W84" s="288"/>
    </row>
    <row r="85">
      <c r="A85" s="127"/>
      <c r="B85" s="128" t="s">
        <v>202</v>
      </c>
      <c r="C85" s="328" t="s">
        <v>392</v>
      </c>
      <c r="D85" s="128" t="s">
        <v>152</v>
      </c>
      <c r="E85" s="411">
        <v>45170.0</v>
      </c>
      <c r="F85" s="1"/>
      <c r="G85" s="127"/>
      <c r="H85" s="127"/>
      <c r="I85" s="127"/>
      <c r="J85" s="127"/>
      <c r="K85" s="288"/>
      <c r="L85" s="288"/>
      <c r="M85" s="288"/>
      <c r="N85" s="288"/>
      <c r="O85" s="410"/>
      <c r="P85" s="288"/>
      <c r="Q85" s="288"/>
      <c r="R85" s="288"/>
      <c r="S85" s="288"/>
      <c r="T85" s="288"/>
      <c r="U85" s="288"/>
      <c r="V85" s="288"/>
      <c r="W85" s="288"/>
    </row>
    <row r="86">
      <c r="A86" s="127"/>
      <c r="B86" s="303" t="s">
        <v>85</v>
      </c>
      <c r="C86" s="32" t="s">
        <v>401</v>
      </c>
      <c r="D86" s="304" t="s">
        <v>414</v>
      </c>
      <c r="E86" s="180">
        <v>45536.0</v>
      </c>
      <c r="F86" s="1"/>
      <c r="G86" s="127"/>
      <c r="H86" s="127"/>
      <c r="I86" s="127"/>
      <c r="J86" s="127"/>
      <c r="K86" s="288"/>
      <c r="L86" s="288"/>
      <c r="M86" s="288"/>
      <c r="N86" s="288"/>
      <c r="O86" s="410"/>
      <c r="P86" s="288"/>
      <c r="Q86" s="288"/>
      <c r="R86" s="288"/>
      <c r="S86" s="288"/>
      <c r="T86" s="288"/>
      <c r="U86" s="288"/>
      <c r="V86" s="288"/>
      <c r="W86" s="288"/>
    </row>
    <row r="87" ht="15.75" customHeight="1">
      <c r="A87" s="127"/>
      <c r="B87" s="128"/>
      <c r="C87" s="129"/>
      <c r="D87" s="129"/>
      <c r="E87" s="129"/>
      <c r="F87" s="1"/>
      <c r="G87" s="127"/>
      <c r="H87" s="127"/>
      <c r="I87" s="127"/>
      <c r="J87" s="127"/>
      <c r="K87" s="288"/>
      <c r="L87" s="288"/>
      <c r="M87" s="288"/>
      <c r="N87" s="288"/>
      <c r="O87" s="410"/>
      <c r="P87" s="288"/>
      <c r="Q87" s="288"/>
      <c r="R87" s="288"/>
      <c r="S87" s="288"/>
      <c r="T87" s="288"/>
      <c r="U87" s="288"/>
      <c r="V87" s="288"/>
      <c r="W87" s="288"/>
    </row>
    <row r="88" ht="15.75" customHeight="1">
      <c r="A88" s="127"/>
      <c r="E88" s="1"/>
      <c r="F88" s="1"/>
      <c r="G88" s="127"/>
      <c r="H88" s="127"/>
      <c r="I88" s="127"/>
      <c r="J88" s="127"/>
      <c r="K88" s="127"/>
      <c r="L88" s="288"/>
      <c r="M88" s="288"/>
      <c r="N88" s="288"/>
      <c r="O88" s="410"/>
      <c r="P88" s="288"/>
      <c r="Q88" s="288"/>
      <c r="R88" s="288"/>
      <c r="S88" s="288"/>
      <c r="T88" s="288"/>
      <c r="U88" s="288"/>
      <c r="V88" s="288"/>
      <c r="W88" s="288"/>
    </row>
    <row r="89" ht="15.75" customHeight="1">
      <c r="A89" s="127"/>
      <c r="B89" s="122" t="s">
        <v>153</v>
      </c>
      <c r="C89" s="21"/>
      <c r="D89" s="22"/>
      <c r="E89" s="1"/>
      <c r="F89" s="1"/>
      <c r="G89" s="127"/>
      <c r="H89" s="127"/>
      <c r="I89" s="127"/>
      <c r="J89" s="127"/>
      <c r="K89" s="127"/>
      <c r="L89" s="288"/>
      <c r="M89" s="288"/>
      <c r="N89" s="288"/>
      <c r="O89" s="410"/>
      <c r="P89" s="288"/>
      <c r="Q89" s="288"/>
      <c r="R89" s="288"/>
      <c r="S89" s="288"/>
      <c r="T89" s="288"/>
      <c r="U89" s="288"/>
      <c r="V89" s="288"/>
      <c r="W89" s="288"/>
    </row>
    <row r="90" ht="15.75" customHeight="1">
      <c r="A90" s="127"/>
      <c r="B90" s="136" t="s">
        <v>136</v>
      </c>
      <c r="C90" s="137" t="s">
        <v>148</v>
      </c>
      <c r="D90" s="138" t="s">
        <v>154</v>
      </c>
      <c r="E90" s="1"/>
      <c r="F90" s="1"/>
      <c r="G90" s="127"/>
      <c r="H90" s="127"/>
      <c r="I90" s="127"/>
      <c r="J90" s="127"/>
      <c r="K90" s="127"/>
      <c r="L90" s="288"/>
      <c r="M90" s="288"/>
      <c r="N90" s="288"/>
      <c r="O90" s="410"/>
      <c r="P90" s="288"/>
      <c r="Q90" s="288"/>
      <c r="R90" s="288"/>
      <c r="S90" s="288"/>
      <c r="T90" s="288"/>
      <c r="U90" s="288"/>
      <c r="V90" s="288"/>
      <c r="W90" s="288"/>
    </row>
    <row r="91">
      <c r="A91" s="127"/>
      <c r="B91" s="53" t="s">
        <v>415</v>
      </c>
      <c r="C91" s="306" t="s">
        <v>386</v>
      </c>
      <c r="D91" s="181">
        <v>45200.0</v>
      </c>
      <c r="E91" s="1"/>
      <c r="F91" s="1"/>
      <c r="G91" s="127"/>
      <c r="H91" s="127"/>
      <c r="I91" s="127"/>
      <c r="J91" s="127"/>
      <c r="K91" s="127"/>
      <c r="L91" s="288"/>
      <c r="M91" s="288"/>
      <c r="N91" s="288"/>
      <c r="O91" s="410"/>
      <c r="P91" s="288"/>
      <c r="Q91" s="288"/>
      <c r="R91" s="288"/>
      <c r="S91" s="288"/>
      <c r="T91" s="288"/>
      <c r="U91" s="288"/>
      <c r="V91" s="288"/>
      <c r="W91" s="288"/>
    </row>
    <row r="92" ht="15.75" customHeight="1">
      <c r="A92" s="127"/>
      <c r="B92" s="132"/>
      <c r="C92" s="132"/>
      <c r="D92" s="132"/>
      <c r="E92" s="1"/>
      <c r="F92" s="1"/>
      <c r="G92" s="127"/>
      <c r="H92" s="127"/>
      <c r="I92" s="127"/>
      <c r="J92" s="127"/>
      <c r="K92" s="127"/>
      <c r="L92" s="288"/>
      <c r="M92" s="288"/>
      <c r="N92" s="288"/>
      <c r="O92" s="410"/>
      <c r="P92" s="288"/>
      <c r="Q92" s="288"/>
      <c r="R92" s="288"/>
      <c r="S92" s="288"/>
      <c r="T92" s="288"/>
      <c r="U92" s="288"/>
      <c r="V92" s="288"/>
      <c r="W92" s="288"/>
    </row>
    <row r="93" ht="15.75" customHeight="1">
      <c r="A93" s="127"/>
      <c r="B93" s="132"/>
      <c r="C93" s="132"/>
      <c r="D93" s="132"/>
      <c r="E93" s="1"/>
      <c r="F93" s="1"/>
      <c r="G93" s="127"/>
      <c r="H93" s="127"/>
      <c r="I93" s="127"/>
      <c r="J93" s="127"/>
      <c r="K93" s="127"/>
      <c r="L93" s="288"/>
      <c r="M93" s="288"/>
      <c r="N93" s="288"/>
      <c r="O93" s="410"/>
      <c r="P93" s="288"/>
      <c r="Q93" s="288"/>
      <c r="R93" s="288"/>
      <c r="S93" s="288"/>
      <c r="T93" s="288"/>
      <c r="U93" s="288"/>
      <c r="V93" s="288"/>
      <c r="W93" s="288"/>
    </row>
    <row r="94" ht="15.75" customHeight="1">
      <c r="A94" s="127"/>
      <c r="E94" s="1"/>
      <c r="F94" s="1"/>
      <c r="G94" s="127"/>
      <c r="H94" s="127"/>
      <c r="I94" s="127"/>
      <c r="J94" s="127"/>
      <c r="K94" s="127"/>
      <c r="L94" s="288"/>
      <c r="M94" s="288"/>
      <c r="N94" s="288"/>
      <c r="O94" s="410"/>
      <c r="P94" s="288"/>
      <c r="Q94" s="288"/>
      <c r="R94" s="288"/>
      <c r="S94" s="288"/>
      <c r="T94" s="288"/>
      <c r="U94" s="288"/>
      <c r="V94" s="288"/>
      <c r="W94" s="288"/>
    </row>
    <row r="95" ht="15.75" customHeight="1">
      <c r="A95" s="127"/>
      <c r="E95" s="1"/>
      <c r="F95" s="1"/>
      <c r="G95" s="127"/>
      <c r="H95" s="127"/>
      <c r="I95" s="127"/>
      <c r="J95" s="127"/>
      <c r="K95" s="127"/>
      <c r="L95" s="288"/>
      <c r="M95" s="288"/>
      <c r="N95" s="288"/>
      <c r="O95" s="410"/>
      <c r="P95" s="288"/>
      <c r="Q95" s="288"/>
      <c r="R95" s="288"/>
      <c r="S95" s="288"/>
      <c r="T95" s="288"/>
      <c r="U95" s="288"/>
      <c r="V95" s="288"/>
      <c r="W95" s="288"/>
    </row>
    <row r="96" ht="15.75" customHeight="1">
      <c r="A96" s="127"/>
      <c r="E96" s="1"/>
      <c r="F96" s="1"/>
      <c r="G96" s="127"/>
      <c r="H96" s="127"/>
      <c r="I96" s="127"/>
      <c r="J96" s="127"/>
      <c r="K96" s="127"/>
      <c r="L96" s="288"/>
      <c r="M96" s="288"/>
      <c r="N96" s="288"/>
      <c r="O96" s="410"/>
      <c r="P96" s="288"/>
      <c r="Q96" s="288"/>
      <c r="R96" s="288"/>
      <c r="S96" s="288"/>
      <c r="T96" s="288"/>
      <c r="U96" s="288"/>
      <c r="V96" s="288"/>
      <c r="W96" s="288"/>
    </row>
    <row r="97" ht="15.75" customHeight="1">
      <c r="A97" s="127"/>
      <c r="E97" s="1"/>
      <c r="F97" s="1"/>
      <c r="G97" s="127"/>
      <c r="H97" s="127"/>
      <c r="I97" s="127"/>
      <c r="J97" s="127"/>
      <c r="K97" s="127"/>
      <c r="L97" s="288"/>
      <c r="M97" s="288"/>
      <c r="N97" s="288"/>
      <c r="O97" s="410"/>
      <c r="P97" s="288"/>
      <c r="Q97" s="288"/>
      <c r="R97" s="288"/>
      <c r="S97" s="288"/>
      <c r="T97" s="288"/>
      <c r="U97" s="288"/>
      <c r="V97" s="288"/>
      <c r="W97" s="288"/>
    </row>
    <row r="98" ht="15.75" customHeight="1">
      <c r="A98" s="127"/>
      <c r="E98" s="1"/>
      <c r="F98" s="1"/>
      <c r="G98" s="127"/>
      <c r="H98" s="127"/>
      <c r="I98" s="127"/>
      <c r="J98" s="127"/>
      <c r="K98" s="127"/>
      <c r="L98" s="288"/>
      <c r="M98" s="288"/>
      <c r="N98" s="288"/>
      <c r="O98" s="410"/>
      <c r="P98" s="288"/>
      <c r="Q98" s="288"/>
      <c r="R98" s="288"/>
      <c r="S98" s="288"/>
      <c r="T98" s="288"/>
      <c r="U98" s="288"/>
      <c r="V98" s="288"/>
      <c r="W98" s="288"/>
    </row>
    <row r="99" ht="15.75" customHeight="1">
      <c r="A99" s="127"/>
      <c r="E99" s="1"/>
      <c r="F99" s="1"/>
      <c r="G99" s="127"/>
      <c r="H99" s="127"/>
      <c r="I99" s="127"/>
      <c r="J99" s="127"/>
      <c r="K99" s="127"/>
      <c r="L99" s="288"/>
      <c r="M99" s="288"/>
      <c r="N99" s="288"/>
      <c r="O99" s="410"/>
      <c r="P99" s="288"/>
      <c r="Q99" s="288"/>
      <c r="R99" s="288"/>
      <c r="S99" s="288"/>
      <c r="T99" s="288"/>
      <c r="U99" s="288"/>
      <c r="V99" s="288"/>
      <c r="W99" s="288"/>
    </row>
    <row r="100" ht="15.75" customHeight="1">
      <c r="A100" s="127"/>
      <c r="E100" s="1"/>
      <c r="F100" s="1"/>
      <c r="G100" s="127"/>
      <c r="H100" s="127"/>
      <c r="I100" s="127"/>
      <c r="J100" s="127"/>
      <c r="K100" s="127"/>
      <c r="L100" s="288"/>
      <c r="M100" s="288"/>
      <c r="N100" s="288"/>
      <c r="O100" s="410"/>
      <c r="P100" s="288"/>
      <c r="Q100" s="288"/>
      <c r="R100" s="288"/>
      <c r="S100" s="288"/>
      <c r="T100" s="288"/>
      <c r="U100" s="288"/>
      <c r="V100" s="288"/>
      <c r="W100" s="288"/>
    </row>
    <row r="101" ht="15.75" customHeight="1">
      <c r="A101" s="127"/>
      <c r="E101" s="1"/>
      <c r="F101" s="1"/>
      <c r="G101" s="127"/>
      <c r="H101" s="127"/>
      <c r="I101" s="127"/>
      <c r="J101" s="127"/>
      <c r="K101" s="127"/>
      <c r="L101" s="288"/>
      <c r="M101" s="288"/>
      <c r="N101" s="288"/>
      <c r="O101" s="410"/>
      <c r="P101" s="288"/>
      <c r="Q101" s="288"/>
      <c r="R101" s="288"/>
      <c r="S101" s="288"/>
      <c r="T101" s="288"/>
      <c r="U101" s="288"/>
      <c r="V101" s="288"/>
      <c r="W101" s="288"/>
    </row>
    <row r="102" ht="15.75" customHeight="1">
      <c r="A102" s="127"/>
      <c r="E102" s="1"/>
      <c r="F102" s="1"/>
      <c r="G102" s="127"/>
      <c r="H102" s="127"/>
      <c r="I102" s="127"/>
      <c r="J102" s="127"/>
      <c r="K102" s="127"/>
      <c r="L102" s="288"/>
      <c r="M102" s="288"/>
      <c r="N102" s="288"/>
      <c r="O102" s="410"/>
      <c r="P102" s="288"/>
      <c r="Q102" s="288"/>
      <c r="R102" s="288"/>
      <c r="S102" s="288"/>
      <c r="T102" s="288"/>
      <c r="U102" s="288"/>
      <c r="V102" s="288"/>
      <c r="W102" s="288"/>
    </row>
    <row r="103" ht="15.75" customHeight="1">
      <c r="A103" s="127"/>
      <c r="E103" s="1"/>
      <c r="F103" s="1"/>
      <c r="G103" s="127"/>
      <c r="H103" s="127"/>
      <c r="I103" s="127"/>
      <c r="J103" s="127"/>
      <c r="K103" s="127"/>
      <c r="L103" s="288"/>
      <c r="M103" s="288"/>
      <c r="N103" s="288"/>
      <c r="O103" s="410"/>
      <c r="P103" s="288"/>
      <c r="Q103" s="288"/>
      <c r="R103" s="288"/>
      <c r="S103" s="288"/>
      <c r="T103" s="288"/>
      <c r="U103" s="288"/>
      <c r="V103" s="288"/>
      <c r="W103" s="288"/>
    </row>
    <row r="104" ht="15.75" customHeight="1">
      <c r="A104" s="127"/>
      <c r="E104" s="1"/>
      <c r="F104" s="1"/>
      <c r="G104" s="127"/>
      <c r="H104" s="127"/>
      <c r="I104" s="127"/>
      <c r="J104" s="127"/>
      <c r="K104" s="127"/>
      <c r="L104" s="288"/>
      <c r="M104" s="288"/>
      <c r="N104" s="288"/>
      <c r="O104" s="410"/>
      <c r="P104" s="288"/>
      <c r="Q104" s="288"/>
      <c r="R104" s="288"/>
      <c r="S104" s="288"/>
      <c r="T104" s="288"/>
      <c r="U104" s="288"/>
      <c r="V104" s="288"/>
      <c r="W104" s="288"/>
    </row>
    <row r="105" ht="15.75" customHeight="1">
      <c r="A105" s="127"/>
      <c r="E105" s="1"/>
      <c r="F105" s="1"/>
      <c r="G105" s="127"/>
      <c r="H105" s="127"/>
      <c r="I105" s="127"/>
      <c r="J105" s="127"/>
      <c r="K105" s="127"/>
      <c r="L105" s="288"/>
      <c r="M105" s="288"/>
      <c r="N105" s="288"/>
      <c r="O105" s="410"/>
      <c r="P105" s="288"/>
      <c r="Q105" s="288"/>
      <c r="R105" s="288"/>
      <c r="S105" s="288"/>
      <c r="T105" s="288"/>
      <c r="U105" s="288"/>
      <c r="V105" s="288"/>
      <c r="W105" s="288"/>
    </row>
    <row r="106" ht="15.75" customHeight="1">
      <c r="A106" s="127"/>
      <c r="E106" s="1"/>
      <c r="F106" s="1"/>
      <c r="G106" s="127"/>
      <c r="H106" s="127"/>
      <c r="I106" s="127"/>
      <c r="J106" s="127"/>
      <c r="K106" s="127"/>
      <c r="L106" s="288"/>
      <c r="M106" s="288"/>
      <c r="N106" s="288"/>
      <c r="O106" s="410"/>
      <c r="P106" s="288"/>
      <c r="Q106" s="288"/>
      <c r="R106" s="288"/>
      <c r="S106" s="288"/>
      <c r="T106" s="288"/>
      <c r="U106" s="288"/>
      <c r="V106" s="288"/>
      <c r="W106" s="288"/>
    </row>
    <row r="107" ht="15.75" customHeight="1">
      <c r="A107" s="127"/>
      <c r="E107" s="1"/>
      <c r="F107" s="1"/>
      <c r="G107" s="127"/>
      <c r="H107" s="127"/>
      <c r="I107" s="127"/>
      <c r="J107" s="127"/>
      <c r="K107" s="127"/>
      <c r="L107" s="288"/>
      <c r="M107" s="288"/>
      <c r="N107" s="288"/>
      <c r="O107" s="410"/>
      <c r="P107" s="288"/>
      <c r="Q107" s="288"/>
      <c r="R107" s="288"/>
      <c r="S107" s="288"/>
      <c r="T107" s="288"/>
      <c r="U107" s="288"/>
      <c r="V107" s="288"/>
      <c r="W107" s="288"/>
    </row>
    <row r="108" ht="15.75" customHeight="1">
      <c r="A108" s="127"/>
      <c r="E108" s="1"/>
      <c r="F108" s="1"/>
      <c r="G108" s="127"/>
      <c r="H108" s="127"/>
      <c r="I108" s="127"/>
      <c r="J108" s="127"/>
      <c r="K108" s="127"/>
      <c r="L108" s="288"/>
      <c r="M108" s="288"/>
      <c r="N108" s="288"/>
      <c r="O108" s="410"/>
      <c r="P108" s="288"/>
      <c r="Q108" s="288"/>
      <c r="R108" s="288"/>
      <c r="S108" s="288"/>
      <c r="T108" s="288"/>
      <c r="U108" s="288"/>
      <c r="V108" s="288"/>
      <c r="W108" s="288"/>
    </row>
    <row r="109" ht="15.75" customHeight="1">
      <c r="A109" s="127"/>
      <c r="E109" s="1"/>
      <c r="F109" s="1"/>
      <c r="G109" s="127"/>
      <c r="H109" s="127"/>
      <c r="I109" s="127"/>
      <c r="J109" s="127"/>
      <c r="K109" s="127"/>
      <c r="L109" s="288"/>
      <c r="M109" s="288"/>
      <c r="N109" s="288"/>
      <c r="O109" s="410"/>
      <c r="P109" s="288"/>
      <c r="Q109" s="288"/>
      <c r="R109" s="288"/>
      <c r="S109" s="288"/>
      <c r="T109" s="288"/>
      <c r="U109" s="288"/>
      <c r="V109" s="288"/>
      <c r="W109" s="288"/>
    </row>
    <row r="110" ht="15.75" customHeight="1">
      <c r="A110" s="127"/>
      <c r="F110" s="1"/>
      <c r="G110" s="127"/>
      <c r="H110" s="127"/>
      <c r="I110" s="127"/>
      <c r="J110" s="127"/>
      <c r="K110" s="127"/>
      <c r="L110" s="127"/>
      <c r="M110" s="288"/>
      <c r="N110" s="288"/>
      <c r="O110" s="410"/>
      <c r="P110" s="288"/>
      <c r="Q110" s="288"/>
      <c r="R110" s="288"/>
      <c r="S110" s="288"/>
      <c r="T110" s="288"/>
      <c r="U110" s="288"/>
      <c r="V110" s="288"/>
      <c r="W110" s="288"/>
    </row>
    <row r="111" ht="15.75" customHeight="1">
      <c r="A111" s="127"/>
      <c r="F111" s="1"/>
      <c r="G111" s="127"/>
      <c r="H111" s="127"/>
      <c r="I111" s="127"/>
      <c r="J111" s="127"/>
      <c r="K111" s="127"/>
      <c r="L111" s="127"/>
      <c r="M111" s="288"/>
      <c r="N111" s="288"/>
      <c r="O111" s="410"/>
      <c r="P111" s="288"/>
      <c r="Q111" s="288"/>
      <c r="R111" s="288"/>
      <c r="S111" s="288"/>
      <c r="T111" s="288"/>
      <c r="U111" s="288"/>
      <c r="V111" s="288"/>
      <c r="W111" s="288"/>
    </row>
    <row r="112" ht="15.75" customHeight="1">
      <c r="A112" s="127"/>
      <c r="F112" s="1"/>
      <c r="G112" s="127"/>
      <c r="H112" s="127"/>
      <c r="I112" s="127"/>
      <c r="J112" s="127"/>
      <c r="K112" s="127"/>
      <c r="L112" s="127"/>
      <c r="M112" s="288"/>
      <c r="N112" s="288"/>
      <c r="O112" s="410"/>
      <c r="P112" s="288"/>
      <c r="Q112" s="288"/>
      <c r="R112" s="288"/>
      <c r="S112" s="288"/>
      <c r="T112" s="288"/>
      <c r="U112" s="288"/>
      <c r="V112" s="288"/>
      <c r="W112" s="288"/>
    </row>
    <row r="113" ht="15.75" customHeight="1">
      <c r="A113" s="127"/>
      <c r="F113" s="1"/>
      <c r="G113" s="127"/>
      <c r="H113" s="127"/>
      <c r="I113" s="127"/>
      <c r="J113" s="127"/>
      <c r="K113" s="127"/>
      <c r="L113" s="127"/>
      <c r="M113" s="288"/>
      <c r="N113" s="288"/>
      <c r="O113" s="410"/>
      <c r="P113" s="288"/>
      <c r="Q113" s="288"/>
      <c r="R113" s="288"/>
      <c r="S113" s="288"/>
      <c r="T113" s="288"/>
      <c r="U113" s="288"/>
      <c r="V113" s="288"/>
      <c r="W113" s="288"/>
    </row>
    <row r="114" ht="15.75" customHeight="1">
      <c r="A114" s="127"/>
      <c r="F114" s="1"/>
      <c r="G114" s="127"/>
      <c r="H114" s="127"/>
      <c r="I114" s="127"/>
      <c r="J114" s="127"/>
      <c r="K114" s="127"/>
      <c r="L114" s="127"/>
      <c r="M114" s="288"/>
      <c r="N114" s="288"/>
      <c r="O114" s="410"/>
      <c r="P114" s="288"/>
      <c r="Q114" s="288"/>
      <c r="R114" s="288"/>
      <c r="S114" s="288"/>
      <c r="T114" s="288"/>
      <c r="U114" s="288"/>
      <c r="V114" s="288"/>
      <c r="W114" s="288"/>
    </row>
    <row r="115" ht="15.75" customHeight="1">
      <c r="A115" s="127"/>
      <c r="F115" s="1"/>
      <c r="G115" s="127"/>
      <c r="H115" s="127"/>
      <c r="I115" s="127"/>
      <c r="J115" s="127"/>
      <c r="K115" s="127"/>
      <c r="L115" s="127"/>
      <c r="M115" s="288"/>
      <c r="N115" s="288"/>
      <c r="O115" s="410"/>
      <c r="P115" s="288"/>
      <c r="Q115" s="288"/>
      <c r="R115" s="288"/>
      <c r="S115" s="288"/>
      <c r="T115" s="288"/>
      <c r="U115" s="288"/>
      <c r="V115" s="288"/>
      <c r="W115" s="288"/>
    </row>
    <row r="116" ht="15.75" customHeight="1">
      <c r="A116" s="127"/>
      <c r="F116" s="1"/>
      <c r="G116" s="127"/>
      <c r="H116" s="127"/>
      <c r="I116" s="127"/>
      <c r="J116" s="127"/>
      <c r="K116" s="127"/>
      <c r="L116" s="127"/>
      <c r="M116" s="288"/>
      <c r="N116" s="288"/>
      <c r="O116" s="410"/>
      <c r="P116" s="288"/>
      <c r="Q116" s="288"/>
      <c r="R116" s="288"/>
      <c r="S116" s="288"/>
      <c r="T116" s="288"/>
      <c r="U116" s="288"/>
      <c r="V116" s="288"/>
      <c r="W116" s="288"/>
    </row>
    <row r="117" ht="15.75" customHeight="1">
      <c r="A117" s="127"/>
      <c r="F117" s="1"/>
      <c r="G117" s="127"/>
      <c r="H117" s="127"/>
      <c r="I117" s="127"/>
      <c r="J117" s="127"/>
      <c r="K117" s="127"/>
      <c r="L117" s="127"/>
      <c r="M117" s="288"/>
      <c r="N117" s="288"/>
      <c r="O117" s="410"/>
      <c r="P117" s="288"/>
      <c r="Q117" s="288"/>
      <c r="R117" s="288"/>
      <c r="S117" s="288"/>
      <c r="T117" s="288"/>
      <c r="U117" s="288"/>
      <c r="V117" s="288"/>
      <c r="W117" s="288"/>
    </row>
    <row r="118" ht="15.75" customHeight="1">
      <c r="A118" s="127"/>
      <c r="F118" s="1"/>
      <c r="G118" s="127"/>
      <c r="H118" s="127"/>
      <c r="I118" s="127"/>
      <c r="J118" s="127"/>
      <c r="K118" s="127"/>
      <c r="L118" s="127"/>
      <c r="M118" s="288"/>
      <c r="N118" s="288"/>
      <c r="O118" s="410"/>
      <c r="P118" s="288"/>
      <c r="Q118" s="288"/>
      <c r="R118" s="288"/>
      <c r="S118" s="288"/>
      <c r="T118" s="288"/>
      <c r="U118" s="288"/>
      <c r="V118" s="288"/>
      <c r="W118" s="288"/>
    </row>
    <row r="119" ht="15.75" customHeight="1">
      <c r="A119" s="127"/>
      <c r="F119" s="1"/>
      <c r="G119" s="127"/>
      <c r="H119" s="127"/>
      <c r="I119" s="127"/>
      <c r="J119" s="127"/>
      <c r="K119" s="127"/>
      <c r="L119" s="127"/>
      <c r="M119" s="288"/>
      <c r="N119" s="288"/>
      <c r="O119" s="410"/>
      <c r="P119" s="288"/>
      <c r="Q119" s="288"/>
      <c r="R119" s="288"/>
      <c r="S119" s="288"/>
      <c r="T119" s="288"/>
      <c r="U119" s="288"/>
      <c r="V119" s="288"/>
      <c r="W119" s="288"/>
    </row>
    <row r="120" ht="15.75" customHeight="1">
      <c r="A120" s="127"/>
      <c r="F120" s="1"/>
      <c r="G120" s="127"/>
      <c r="H120" s="127"/>
      <c r="I120" s="127"/>
      <c r="J120" s="127"/>
      <c r="K120" s="127"/>
      <c r="L120" s="127"/>
      <c r="M120" s="288"/>
      <c r="N120" s="288"/>
      <c r="O120" s="410"/>
      <c r="P120" s="288"/>
      <c r="Q120" s="288"/>
      <c r="R120" s="288"/>
      <c r="S120" s="288"/>
      <c r="T120" s="288"/>
      <c r="U120" s="288"/>
      <c r="V120" s="288"/>
      <c r="W120" s="288"/>
    </row>
    <row r="121" ht="15.75" customHeight="1">
      <c r="A121" s="127"/>
      <c r="F121" s="1"/>
      <c r="G121" s="127"/>
      <c r="H121" s="127"/>
      <c r="I121" s="127"/>
      <c r="J121" s="127"/>
      <c r="K121" s="127"/>
      <c r="L121" s="127"/>
      <c r="M121" s="288"/>
      <c r="N121" s="288"/>
      <c r="O121" s="410"/>
      <c r="P121" s="288"/>
      <c r="Q121" s="288"/>
      <c r="R121" s="288"/>
      <c r="S121" s="288"/>
      <c r="T121" s="288"/>
      <c r="U121" s="288"/>
      <c r="V121" s="288"/>
      <c r="W121" s="288"/>
    </row>
    <row r="122" ht="15.75" customHeight="1">
      <c r="A122" s="127"/>
      <c r="F122" s="1"/>
      <c r="G122" s="127"/>
      <c r="H122" s="127"/>
      <c r="I122" s="127"/>
      <c r="J122" s="127"/>
      <c r="K122" s="127"/>
      <c r="L122" s="127"/>
      <c r="M122" s="288"/>
      <c r="N122" s="288"/>
      <c r="O122" s="410"/>
      <c r="P122" s="288"/>
      <c r="Q122" s="288"/>
      <c r="R122" s="288"/>
      <c r="S122" s="288"/>
      <c r="T122" s="288"/>
      <c r="U122" s="288"/>
      <c r="V122" s="288"/>
      <c r="W122" s="288"/>
    </row>
    <row r="123" ht="15.75" customHeight="1">
      <c r="A123" s="127"/>
      <c r="F123" s="1"/>
      <c r="G123" s="127"/>
      <c r="H123" s="127"/>
      <c r="I123" s="127"/>
      <c r="J123" s="127"/>
      <c r="K123" s="127"/>
      <c r="L123" s="127"/>
      <c r="M123" s="288"/>
      <c r="N123" s="288"/>
      <c r="O123" s="410"/>
      <c r="P123" s="288"/>
      <c r="Q123" s="288"/>
      <c r="R123" s="288"/>
      <c r="S123" s="288"/>
      <c r="T123" s="288"/>
      <c r="U123" s="288"/>
      <c r="V123" s="288"/>
      <c r="W123" s="288"/>
    </row>
    <row r="124" ht="15.75" customHeight="1">
      <c r="A124" s="127"/>
      <c r="F124" s="1"/>
      <c r="G124" s="127"/>
      <c r="H124" s="127"/>
      <c r="I124" s="127"/>
      <c r="J124" s="127"/>
      <c r="K124" s="127"/>
      <c r="L124" s="127"/>
      <c r="M124" s="288"/>
      <c r="N124" s="288"/>
      <c r="O124" s="410"/>
      <c r="P124" s="288"/>
      <c r="Q124" s="288"/>
      <c r="R124" s="288"/>
      <c r="S124" s="288"/>
      <c r="T124" s="288"/>
      <c r="U124" s="288"/>
      <c r="V124" s="288"/>
      <c r="W124" s="288"/>
    </row>
    <row r="125" ht="15.75" customHeight="1">
      <c r="A125" s="127"/>
      <c r="F125" s="1"/>
      <c r="G125" s="127"/>
      <c r="H125" s="127"/>
      <c r="I125" s="127"/>
      <c r="J125" s="127"/>
      <c r="K125" s="127"/>
      <c r="L125" s="127"/>
      <c r="M125" s="288"/>
      <c r="N125" s="288"/>
      <c r="O125" s="410"/>
      <c r="P125" s="288"/>
      <c r="Q125" s="288"/>
      <c r="R125" s="288"/>
      <c r="S125" s="288"/>
      <c r="T125" s="288"/>
      <c r="U125" s="288"/>
      <c r="V125" s="288"/>
      <c r="W125" s="288"/>
    </row>
    <row r="126" ht="15.75" customHeight="1">
      <c r="A126" s="127"/>
      <c r="F126" s="1"/>
      <c r="G126" s="127"/>
      <c r="H126" s="127"/>
      <c r="I126" s="127"/>
      <c r="J126" s="127"/>
      <c r="K126" s="127"/>
      <c r="L126" s="127"/>
      <c r="M126" s="288"/>
      <c r="N126" s="288"/>
      <c r="O126" s="410"/>
      <c r="P126" s="288"/>
      <c r="Q126" s="288"/>
      <c r="R126" s="288"/>
      <c r="S126" s="288"/>
      <c r="T126" s="288"/>
      <c r="U126" s="288"/>
      <c r="V126" s="288"/>
      <c r="W126" s="288"/>
    </row>
    <row r="127" ht="15.75" customHeight="1">
      <c r="A127" s="127"/>
      <c r="F127" s="1"/>
      <c r="G127" s="127"/>
      <c r="H127" s="127"/>
      <c r="I127" s="127"/>
      <c r="J127" s="127"/>
      <c r="K127" s="127"/>
      <c r="L127" s="127"/>
      <c r="M127" s="288"/>
      <c r="N127" s="288"/>
      <c r="O127" s="410"/>
      <c r="P127" s="288"/>
      <c r="Q127" s="288"/>
      <c r="R127" s="288"/>
      <c r="S127" s="288"/>
      <c r="T127" s="288"/>
      <c r="U127" s="288"/>
      <c r="V127" s="288"/>
      <c r="W127" s="288"/>
    </row>
    <row r="128" ht="15.75" customHeight="1">
      <c r="A128" s="127"/>
      <c r="F128" s="1"/>
      <c r="G128" s="127"/>
      <c r="H128" s="127"/>
      <c r="I128" s="127"/>
      <c r="J128" s="127"/>
      <c r="K128" s="127"/>
      <c r="L128" s="127"/>
      <c r="M128" s="288"/>
      <c r="N128" s="288"/>
      <c r="O128" s="410"/>
      <c r="P128" s="288"/>
      <c r="Q128" s="288"/>
      <c r="R128" s="288"/>
      <c r="S128" s="288"/>
      <c r="T128" s="288"/>
      <c r="U128" s="288"/>
      <c r="V128" s="288"/>
      <c r="W128" s="288"/>
    </row>
    <row r="129" ht="15.75" customHeight="1">
      <c r="A129" s="127"/>
      <c r="F129" s="1"/>
      <c r="G129" s="127"/>
      <c r="H129" s="127"/>
      <c r="I129" s="127"/>
      <c r="J129" s="127"/>
      <c r="K129" s="127"/>
      <c r="L129" s="127"/>
      <c r="M129" s="288"/>
      <c r="N129" s="288"/>
      <c r="O129" s="410"/>
      <c r="P129" s="288"/>
      <c r="Q129" s="288"/>
      <c r="R129" s="288"/>
      <c r="S129" s="288"/>
      <c r="T129" s="288"/>
      <c r="U129" s="288"/>
      <c r="V129" s="288"/>
      <c r="W129" s="288"/>
    </row>
    <row r="130" ht="15.75" customHeight="1">
      <c r="A130" s="127"/>
      <c r="F130" s="1"/>
      <c r="G130" s="127"/>
      <c r="H130" s="127"/>
      <c r="I130" s="127"/>
      <c r="J130" s="127"/>
      <c r="K130" s="127"/>
      <c r="L130" s="127"/>
      <c r="M130" s="288"/>
      <c r="N130" s="288"/>
      <c r="O130" s="410"/>
      <c r="P130" s="288"/>
      <c r="Q130" s="288"/>
      <c r="R130" s="288"/>
      <c r="S130" s="288"/>
      <c r="T130" s="288"/>
      <c r="U130" s="288"/>
      <c r="V130" s="288"/>
      <c r="W130" s="288"/>
    </row>
    <row r="131" ht="15.75" customHeight="1">
      <c r="A131" s="127"/>
      <c r="F131" s="1"/>
      <c r="G131" s="127"/>
      <c r="H131" s="127"/>
      <c r="I131" s="127"/>
      <c r="J131" s="127"/>
      <c r="K131" s="127"/>
      <c r="L131" s="127"/>
      <c r="M131" s="288"/>
      <c r="N131" s="288"/>
      <c r="O131" s="410"/>
      <c r="P131" s="288"/>
      <c r="Q131" s="288"/>
      <c r="R131" s="288"/>
      <c r="S131" s="288"/>
      <c r="T131" s="288"/>
      <c r="U131" s="288"/>
      <c r="V131" s="288"/>
      <c r="W131" s="288"/>
    </row>
    <row r="132" ht="15.75" customHeight="1">
      <c r="A132" s="127"/>
      <c r="F132" s="1"/>
      <c r="G132" s="127"/>
      <c r="H132" s="127"/>
      <c r="I132" s="127"/>
      <c r="J132" s="127"/>
      <c r="K132" s="127"/>
      <c r="L132" s="127"/>
      <c r="M132" s="288"/>
      <c r="N132" s="288"/>
      <c r="O132" s="410"/>
      <c r="P132" s="288"/>
      <c r="Q132" s="288"/>
      <c r="R132" s="288"/>
      <c r="S132" s="288"/>
      <c r="T132" s="288"/>
      <c r="U132" s="288"/>
      <c r="V132" s="288"/>
      <c r="W132" s="288"/>
    </row>
    <row r="133" ht="15.75" customHeight="1">
      <c r="A133" s="127"/>
      <c r="F133" s="1"/>
      <c r="G133" s="127"/>
      <c r="H133" s="127"/>
      <c r="I133" s="127"/>
      <c r="J133" s="127"/>
      <c r="K133" s="127"/>
      <c r="L133" s="127"/>
      <c r="M133" s="288"/>
      <c r="N133" s="288"/>
      <c r="O133" s="410"/>
      <c r="P133" s="288"/>
      <c r="Q133" s="288"/>
      <c r="R133" s="288"/>
      <c r="S133" s="288"/>
      <c r="T133" s="288"/>
      <c r="U133" s="288"/>
      <c r="V133" s="288"/>
      <c r="W133" s="288"/>
    </row>
    <row r="134" ht="15.75" customHeight="1">
      <c r="A134" s="127"/>
      <c r="F134" s="1"/>
      <c r="G134" s="127"/>
      <c r="H134" s="127"/>
      <c r="I134" s="127"/>
      <c r="J134" s="127"/>
      <c r="K134" s="127"/>
      <c r="L134" s="127"/>
      <c r="M134" s="288"/>
      <c r="N134" s="288"/>
      <c r="O134" s="410"/>
      <c r="P134" s="288"/>
      <c r="Q134" s="288"/>
      <c r="R134" s="288"/>
      <c r="S134" s="288"/>
      <c r="T134" s="288"/>
      <c r="U134" s="288"/>
      <c r="V134" s="288"/>
      <c r="W134" s="288"/>
    </row>
    <row r="135" ht="15.75" customHeight="1">
      <c r="A135" s="127"/>
      <c r="F135" s="1"/>
      <c r="G135" s="127"/>
      <c r="H135" s="127"/>
      <c r="I135" s="127"/>
      <c r="J135" s="127"/>
      <c r="K135" s="127"/>
      <c r="L135" s="127"/>
      <c r="M135" s="288"/>
      <c r="N135" s="288"/>
      <c r="O135" s="410"/>
      <c r="P135" s="288"/>
      <c r="Q135" s="288"/>
      <c r="R135" s="288"/>
      <c r="S135" s="288"/>
      <c r="T135" s="288"/>
      <c r="U135" s="288"/>
      <c r="V135" s="288"/>
      <c r="W135" s="288"/>
    </row>
    <row r="136" ht="15.75" customHeight="1">
      <c r="A136" s="127"/>
      <c r="F136" s="1"/>
      <c r="G136" s="127"/>
      <c r="H136" s="127"/>
      <c r="I136" s="127"/>
      <c r="J136" s="127"/>
      <c r="K136" s="127"/>
      <c r="L136" s="127"/>
      <c r="M136" s="288"/>
      <c r="N136" s="288"/>
      <c r="O136" s="410"/>
      <c r="P136" s="288"/>
      <c r="Q136" s="288"/>
      <c r="R136" s="288"/>
      <c r="S136" s="288"/>
      <c r="T136" s="288"/>
      <c r="U136" s="288"/>
      <c r="V136" s="288"/>
      <c r="W136" s="288"/>
    </row>
    <row r="137" ht="15.75" customHeight="1">
      <c r="A137" s="127"/>
      <c r="F137" s="1"/>
      <c r="G137" s="127"/>
      <c r="H137" s="127"/>
      <c r="I137" s="127"/>
      <c r="J137" s="127"/>
      <c r="K137" s="127"/>
      <c r="L137" s="127"/>
      <c r="M137" s="288"/>
      <c r="N137" s="288"/>
      <c r="O137" s="410"/>
      <c r="P137" s="288"/>
      <c r="Q137" s="288"/>
      <c r="R137" s="288"/>
      <c r="S137" s="288"/>
      <c r="T137" s="288"/>
      <c r="U137" s="288"/>
      <c r="V137" s="288"/>
      <c r="W137" s="288"/>
    </row>
    <row r="138" ht="15.75" customHeight="1">
      <c r="A138" s="127"/>
      <c r="F138" s="1"/>
      <c r="G138" s="127"/>
      <c r="H138" s="127"/>
      <c r="I138" s="127"/>
      <c r="J138" s="127"/>
      <c r="K138" s="127"/>
      <c r="L138" s="127"/>
      <c r="M138" s="288"/>
      <c r="N138" s="288"/>
      <c r="O138" s="410"/>
      <c r="P138" s="288"/>
      <c r="Q138" s="288"/>
      <c r="R138" s="288"/>
      <c r="S138" s="288"/>
      <c r="T138" s="288"/>
      <c r="U138" s="288"/>
      <c r="V138" s="288"/>
      <c r="W138" s="288"/>
    </row>
    <row r="139" ht="15.75" customHeight="1">
      <c r="A139" s="127"/>
      <c r="F139" s="1"/>
      <c r="G139" s="127"/>
      <c r="H139" s="127"/>
      <c r="I139" s="127"/>
      <c r="J139" s="127"/>
      <c r="K139" s="127"/>
      <c r="L139" s="127"/>
      <c r="M139" s="288"/>
      <c r="N139" s="288"/>
      <c r="O139" s="410"/>
      <c r="P139" s="288"/>
      <c r="Q139" s="288"/>
      <c r="R139" s="288"/>
      <c r="S139" s="288"/>
      <c r="T139" s="288"/>
      <c r="U139" s="288"/>
      <c r="V139" s="288"/>
      <c r="W139" s="288"/>
    </row>
    <row r="140" ht="15.75" customHeight="1">
      <c r="A140" s="127"/>
      <c r="F140" s="1"/>
      <c r="G140" s="127"/>
      <c r="H140" s="127"/>
      <c r="I140" s="127"/>
      <c r="J140" s="127"/>
      <c r="K140" s="127"/>
      <c r="L140" s="127"/>
      <c r="M140" s="288"/>
      <c r="N140" s="288"/>
      <c r="O140" s="410"/>
      <c r="P140" s="288"/>
      <c r="Q140" s="288"/>
      <c r="R140" s="288"/>
      <c r="S140" s="288"/>
      <c r="T140" s="288"/>
      <c r="U140" s="288"/>
      <c r="V140" s="288"/>
      <c r="W140" s="288"/>
    </row>
    <row r="141" ht="15.75" customHeight="1">
      <c r="A141" s="127"/>
      <c r="F141" s="1"/>
      <c r="G141" s="127"/>
      <c r="H141" s="127"/>
      <c r="I141" s="127"/>
      <c r="J141" s="127"/>
      <c r="K141" s="127"/>
      <c r="L141" s="127"/>
      <c r="M141" s="288"/>
      <c r="N141" s="288"/>
      <c r="O141" s="410"/>
      <c r="P141" s="288"/>
      <c r="Q141" s="288"/>
      <c r="R141" s="288"/>
      <c r="S141" s="288"/>
      <c r="T141" s="288"/>
      <c r="U141" s="288"/>
      <c r="V141" s="288"/>
      <c r="W141" s="288"/>
    </row>
    <row r="142" ht="15.75" customHeight="1">
      <c r="A142" s="127"/>
      <c r="F142" s="1"/>
      <c r="G142" s="127"/>
      <c r="H142" s="127"/>
      <c r="I142" s="127"/>
      <c r="J142" s="127"/>
      <c r="K142" s="127"/>
      <c r="L142" s="127"/>
      <c r="M142" s="288"/>
      <c r="N142" s="288"/>
      <c r="O142" s="410"/>
      <c r="P142" s="288"/>
      <c r="Q142" s="288"/>
      <c r="R142" s="288"/>
      <c r="S142" s="288"/>
      <c r="T142" s="288"/>
      <c r="U142" s="288"/>
      <c r="V142" s="288"/>
      <c r="W142" s="288"/>
    </row>
    <row r="143" ht="15.75" customHeight="1">
      <c r="A143" s="127"/>
      <c r="F143" s="1"/>
      <c r="G143" s="127"/>
      <c r="H143" s="127"/>
      <c r="I143" s="127"/>
      <c r="J143" s="127"/>
      <c r="K143" s="127"/>
      <c r="L143" s="127"/>
      <c r="M143" s="288"/>
      <c r="N143" s="288"/>
      <c r="O143" s="410"/>
      <c r="P143" s="288"/>
      <c r="Q143" s="288"/>
      <c r="R143" s="288"/>
      <c r="S143" s="288"/>
      <c r="T143" s="288"/>
      <c r="U143" s="288"/>
      <c r="V143" s="288"/>
      <c r="W143" s="288"/>
    </row>
    <row r="144" ht="15.75" customHeight="1">
      <c r="A144" s="127"/>
      <c r="F144" s="1"/>
      <c r="G144" s="127"/>
      <c r="H144" s="127"/>
      <c r="I144" s="127"/>
      <c r="J144" s="127"/>
      <c r="K144" s="127"/>
      <c r="L144" s="127"/>
      <c r="M144" s="288"/>
      <c r="N144" s="288"/>
      <c r="O144" s="410"/>
      <c r="P144" s="288"/>
      <c r="Q144" s="288"/>
      <c r="R144" s="288"/>
      <c r="S144" s="288"/>
      <c r="T144" s="288"/>
      <c r="U144" s="288"/>
      <c r="V144" s="288"/>
      <c r="W144" s="288"/>
    </row>
    <row r="145" ht="15.75" customHeight="1">
      <c r="A145" s="127"/>
      <c r="F145" s="1"/>
      <c r="G145" s="127"/>
      <c r="H145" s="127"/>
      <c r="I145" s="127"/>
      <c r="J145" s="127"/>
      <c r="K145" s="127"/>
      <c r="L145" s="127"/>
      <c r="M145" s="288"/>
      <c r="N145" s="288"/>
      <c r="O145" s="410"/>
      <c r="P145" s="288"/>
      <c r="Q145" s="288"/>
      <c r="R145" s="288"/>
      <c r="S145" s="288"/>
      <c r="T145" s="288"/>
      <c r="U145" s="288"/>
      <c r="V145" s="288"/>
      <c r="W145" s="288"/>
    </row>
    <row r="146" ht="15.75" customHeight="1">
      <c r="A146" s="127"/>
      <c r="F146" s="1"/>
      <c r="G146" s="127"/>
      <c r="H146" s="127"/>
      <c r="I146" s="127"/>
      <c r="J146" s="127"/>
      <c r="K146" s="127"/>
      <c r="L146" s="127"/>
      <c r="M146" s="288"/>
      <c r="N146" s="288"/>
      <c r="O146" s="410"/>
      <c r="P146" s="288"/>
      <c r="Q146" s="288"/>
      <c r="R146" s="288"/>
      <c r="S146" s="288"/>
      <c r="T146" s="288"/>
      <c r="U146" s="288"/>
      <c r="V146" s="288"/>
      <c r="W146" s="288"/>
    </row>
    <row r="147" ht="15.75" customHeight="1">
      <c r="A147" s="127"/>
      <c r="F147" s="1"/>
      <c r="G147" s="127"/>
      <c r="H147" s="127"/>
      <c r="I147" s="127"/>
      <c r="J147" s="127"/>
      <c r="K147" s="127"/>
      <c r="L147" s="127"/>
      <c r="M147" s="288"/>
      <c r="N147" s="288"/>
      <c r="O147" s="410"/>
      <c r="P147" s="288"/>
      <c r="Q147" s="288"/>
      <c r="R147" s="288"/>
      <c r="S147" s="288"/>
      <c r="T147" s="288"/>
      <c r="U147" s="288"/>
      <c r="V147" s="288"/>
      <c r="W147" s="288"/>
    </row>
    <row r="148" ht="15.75" customHeight="1">
      <c r="A148" s="127"/>
      <c r="F148" s="1"/>
      <c r="G148" s="127"/>
      <c r="H148" s="127"/>
      <c r="I148" s="127"/>
      <c r="J148" s="127"/>
      <c r="K148" s="127"/>
      <c r="L148" s="127"/>
      <c r="M148" s="288"/>
      <c r="N148" s="288"/>
      <c r="O148" s="410"/>
      <c r="P148" s="288"/>
      <c r="Q148" s="288"/>
      <c r="R148" s="288"/>
      <c r="S148" s="288"/>
      <c r="T148" s="288"/>
      <c r="U148" s="288"/>
      <c r="V148" s="288"/>
      <c r="W148" s="288"/>
    </row>
    <row r="149" ht="15.75" customHeight="1">
      <c r="A149" s="127"/>
      <c r="F149" s="1"/>
      <c r="G149" s="127"/>
      <c r="H149" s="127"/>
      <c r="I149" s="127"/>
      <c r="J149" s="127"/>
      <c r="K149" s="127"/>
      <c r="L149" s="127"/>
      <c r="M149" s="288"/>
      <c r="N149" s="288"/>
      <c r="O149" s="410"/>
      <c r="P149" s="288"/>
      <c r="Q149" s="288"/>
      <c r="R149" s="288"/>
      <c r="S149" s="288"/>
      <c r="T149" s="288"/>
      <c r="U149" s="288"/>
      <c r="V149" s="288"/>
      <c r="W149" s="288"/>
    </row>
    <row r="150" ht="15.75" customHeight="1">
      <c r="A150" s="127"/>
      <c r="F150" s="1"/>
      <c r="G150" s="127"/>
      <c r="H150" s="127"/>
      <c r="I150" s="127"/>
      <c r="J150" s="127"/>
      <c r="K150" s="127"/>
      <c r="L150" s="127"/>
      <c r="M150" s="288"/>
      <c r="N150" s="288"/>
      <c r="O150" s="410"/>
      <c r="P150" s="288"/>
      <c r="Q150" s="288"/>
      <c r="R150" s="288"/>
      <c r="S150" s="288"/>
      <c r="T150" s="288"/>
      <c r="U150" s="288"/>
      <c r="V150" s="288"/>
      <c r="W150" s="288"/>
    </row>
    <row r="151" ht="15.75" customHeight="1">
      <c r="A151" s="127"/>
      <c r="F151" s="1"/>
      <c r="G151" s="127"/>
      <c r="H151" s="127"/>
      <c r="I151" s="127"/>
      <c r="J151" s="127"/>
      <c r="K151" s="127"/>
      <c r="L151" s="127"/>
      <c r="M151" s="288"/>
      <c r="N151" s="288"/>
      <c r="O151" s="410"/>
      <c r="P151" s="288"/>
      <c r="Q151" s="288"/>
      <c r="R151" s="288"/>
      <c r="S151" s="288"/>
      <c r="T151" s="288"/>
      <c r="U151" s="288"/>
      <c r="V151" s="288"/>
      <c r="W151" s="288"/>
    </row>
    <row r="152" ht="15.75" customHeight="1">
      <c r="A152" s="127"/>
      <c r="F152" s="1"/>
      <c r="G152" s="127"/>
      <c r="H152" s="127"/>
      <c r="I152" s="127"/>
      <c r="J152" s="127"/>
      <c r="K152" s="127"/>
      <c r="L152" s="127"/>
      <c r="M152" s="288"/>
      <c r="N152" s="288"/>
      <c r="O152" s="410"/>
      <c r="P152" s="288"/>
      <c r="Q152" s="288"/>
      <c r="R152" s="288"/>
      <c r="S152" s="288"/>
      <c r="T152" s="288"/>
      <c r="U152" s="288"/>
      <c r="V152" s="288"/>
      <c r="W152" s="288"/>
    </row>
    <row r="153" ht="15.75" customHeight="1">
      <c r="A153" s="127"/>
      <c r="F153" s="1"/>
      <c r="G153" s="127"/>
      <c r="H153" s="127"/>
      <c r="I153" s="127"/>
      <c r="J153" s="127"/>
      <c r="K153" s="127"/>
      <c r="L153" s="127"/>
      <c r="M153" s="288"/>
      <c r="N153" s="288"/>
      <c r="O153" s="410"/>
      <c r="P153" s="288"/>
      <c r="Q153" s="288"/>
      <c r="R153" s="288"/>
      <c r="S153" s="288"/>
      <c r="T153" s="288"/>
      <c r="U153" s="288"/>
      <c r="V153" s="288"/>
      <c r="W153" s="288"/>
    </row>
    <row r="154" ht="15.75" customHeight="1">
      <c r="A154" s="127"/>
      <c r="F154" s="1"/>
      <c r="G154" s="127"/>
      <c r="H154" s="127"/>
      <c r="I154" s="127"/>
      <c r="J154" s="127"/>
      <c r="K154" s="127"/>
      <c r="L154" s="127"/>
      <c r="M154" s="288"/>
      <c r="N154" s="288"/>
      <c r="O154" s="410"/>
      <c r="P154" s="288"/>
      <c r="Q154" s="288"/>
      <c r="R154" s="288"/>
      <c r="S154" s="288"/>
      <c r="T154" s="288"/>
      <c r="U154" s="288"/>
      <c r="V154" s="288"/>
      <c r="W154" s="288"/>
    </row>
    <row r="155" ht="15.75" customHeight="1">
      <c r="A155" s="127"/>
      <c r="F155" s="1"/>
      <c r="G155" s="127"/>
      <c r="H155" s="127"/>
      <c r="I155" s="127"/>
      <c r="J155" s="127"/>
      <c r="K155" s="127"/>
      <c r="L155" s="127"/>
      <c r="M155" s="288"/>
      <c r="N155" s="288"/>
      <c r="O155" s="410"/>
      <c r="P155" s="288"/>
      <c r="Q155" s="288"/>
      <c r="R155" s="288"/>
      <c r="S155" s="288"/>
      <c r="T155" s="288"/>
      <c r="U155" s="288"/>
      <c r="V155" s="288"/>
      <c r="W155" s="288"/>
    </row>
    <row r="156" ht="15.75" customHeight="1">
      <c r="A156" s="127"/>
      <c r="F156" s="1"/>
      <c r="G156" s="127"/>
      <c r="H156" s="127"/>
      <c r="I156" s="127"/>
      <c r="J156" s="127"/>
      <c r="K156" s="127"/>
      <c r="L156" s="127"/>
      <c r="M156" s="288"/>
      <c r="N156" s="288"/>
      <c r="O156" s="410"/>
      <c r="P156" s="288"/>
      <c r="Q156" s="288"/>
      <c r="R156" s="288"/>
      <c r="S156" s="288"/>
      <c r="T156" s="288"/>
      <c r="U156" s="288"/>
      <c r="V156" s="288"/>
      <c r="W156" s="288"/>
    </row>
    <row r="157" ht="15.75" customHeight="1">
      <c r="A157" s="127"/>
      <c r="F157" s="1"/>
      <c r="G157" s="127"/>
      <c r="H157" s="127"/>
      <c r="I157" s="127"/>
      <c r="J157" s="127"/>
      <c r="K157" s="127"/>
      <c r="L157" s="127"/>
      <c r="M157" s="288"/>
      <c r="N157" s="288"/>
      <c r="O157" s="410"/>
      <c r="P157" s="288"/>
      <c r="Q157" s="288"/>
      <c r="R157" s="288"/>
      <c r="S157" s="288"/>
      <c r="T157" s="288"/>
      <c r="U157" s="288"/>
      <c r="V157" s="288"/>
      <c r="W157" s="288"/>
    </row>
    <row r="158" ht="15.75" customHeight="1">
      <c r="A158" s="127"/>
      <c r="F158" s="1"/>
      <c r="G158" s="127"/>
      <c r="H158" s="127"/>
      <c r="I158" s="127"/>
      <c r="J158" s="127"/>
      <c r="K158" s="127"/>
      <c r="L158" s="127"/>
      <c r="M158" s="288"/>
      <c r="N158" s="288"/>
      <c r="O158" s="410"/>
      <c r="P158" s="288"/>
      <c r="Q158" s="288"/>
      <c r="R158" s="288"/>
      <c r="S158" s="288"/>
      <c r="T158" s="288"/>
      <c r="U158" s="288"/>
      <c r="V158" s="288"/>
      <c r="W158" s="288"/>
    </row>
    <row r="159" ht="15.75" customHeight="1">
      <c r="A159" s="127"/>
      <c r="F159" s="1"/>
      <c r="G159" s="127"/>
      <c r="H159" s="127"/>
      <c r="I159" s="127"/>
      <c r="J159" s="127"/>
      <c r="K159" s="127"/>
      <c r="L159" s="127"/>
      <c r="M159" s="288"/>
      <c r="N159" s="288"/>
      <c r="O159" s="410"/>
      <c r="P159" s="288"/>
      <c r="Q159" s="288"/>
      <c r="R159" s="288"/>
      <c r="S159" s="288"/>
      <c r="T159" s="288"/>
      <c r="U159" s="288"/>
      <c r="V159" s="288"/>
      <c r="W159" s="288"/>
    </row>
    <row r="160" ht="15.75" customHeight="1">
      <c r="A160" s="127"/>
      <c r="F160" s="1"/>
      <c r="G160" s="127"/>
      <c r="H160" s="127"/>
      <c r="I160" s="127"/>
      <c r="J160" s="127"/>
      <c r="K160" s="127"/>
      <c r="L160" s="127"/>
      <c r="M160" s="288"/>
      <c r="N160" s="288"/>
      <c r="O160" s="410"/>
      <c r="P160" s="288"/>
      <c r="Q160" s="288"/>
      <c r="R160" s="288"/>
      <c r="S160" s="288"/>
      <c r="T160" s="288"/>
      <c r="U160" s="288"/>
      <c r="V160" s="288"/>
      <c r="W160" s="288"/>
    </row>
    <row r="161" ht="15.75" customHeight="1">
      <c r="A161" s="127"/>
      <c r="F161" s="1"/>
      <c r="G161" s="127"/>
      <c r="H161" s="127"/>
      <c r="I161" s="127"/>
      <c r="J161" s="127"/>
      <c r="K161" s="127"/>
      <c r="L161" s="127"/>
      <c r="M161" s="288"/>
      <c r="N161" s="288"/>
      <c r="O161" s="410"/>
      <c r="P161" s="288"/>
      <c r="Q161" s="288"/>
      <c r="R161" s="288"/>
      <c r="S161" s="288"/>
      <c r="T161" s="288"/>
      <c r="U161" s="288"/>
      <c r="V161" s="288"/>
      <c r="W161" s="288"/>
    </row>
    <row r="162" ht="15.75" customHeight="1">
      <c r="A162" s="127"/>
      <c r="F162" s="1"/>
      <c r="G162" s="127"/>
      <c r="H162" s="127"/>
      <c r="I162" s="127"/>
      <c r="J162" s="127"/>
      <c r="K162" s="127"/>
      <c r="L162" s="127"/>
      <c r="M162" s="288"/>
      <c r="N162" s="288"/>
      <c r="O162" s="410"/>
      <c r="P162" s="288"/>
      <c r="Q162" s="288"/>
      <c r="R162" s="288"/>
      <c r="S162" s="288"/>
      <c r="T162" s="288"/>
      <c r="U162" s="288"/>
      <c r="V162" s="288"/>
      <c r="W162" s="288"/>
    </row>
    <row r="163" ht="15.75" customHeight="1">
      <c r="A163" s="127"/>
      <c r="F163" s="1"/>
      <c r="G163" s="127"/>
      <c r="H163" s="127"/>
      <c r="I163" s="127"/>
      <c r="J163" s="127"/>
      <c r="K163" s="127"/>
      <c r="L163" s="127"/>
      <c r="M163" s="288"/>
      <c r="N163" s="288"/>
      <c r="O163" s="410"/>
      <c r="P163" s="288"/>
      <c r="Q163" s="288"/>
      <c r="R163" s="288"/>
      <c r="S163" s="288"/>
      <c r="T163" s="288"/>
      <c r="U163" s="288"/>
      <c r="V163" s="288"/>
      <c r="W163" s="288"/>
    </row>
    <row r="164" ht="15.75" customHeight="1">
      <c r="A164" s="127"/>
      <c r="F164" s="1"/>
      <c r="G164" s="127"/>
      <c r="H164" s="127"/>
      <c r="I164" s="127"/>
      <c r="J164" s="127"/>
      <c r="K164" s="127"/>
      <c r="L164" s="127"/>
      <c r="M164" s="288"/>
      <c r="N164" s="288"/>
      <c r="O164" s="410"/>
      <c r="P164" s="288"/>
      <c r="Q164" s="288"/>
      <c r="R164" s="288"/>
      <c r="S164" s="288"/>
      <c r="T164" s="288"/>
      <c r="U164" s="288"/>
      <c r="V164" s="288"/>
      <c r="W164" s="288"/>
    </row>
    <row r="165" ht="15.75" customHeight="1">
      <c r="A165" s="127"/>
      <c r="F165" s="1"/>
      <c r="G165" s="127"/>
      <c r="H165" s="127"/>
      <c r="I165" s="127"/>
      <c r="J165" s="127"/>
      <c r="K165" s="127"/>
      <c r="L165" s="127"/>
      <c r="M165" s="288"/>
      <c r="N165" s="288"/>
      <c r="O165" s="410"/>
      <c r="P165" s="288"/>
      <c r="Q165" s="288"/>
      <c r="R165" s="288"/>
      <c r="S165" s="288"/>
      <c r="T165" s="288"/>
      <c r="U165" s="288"/>
      <c r="V165" s="288"/>
      <c r="W165" s="288"/>
    </row>
    <row r="166" ht="15.75" customHeight="1">
      <c r="A166" s="127"/>
      <c r="F166" s="1"/>
      <c r="G166" s="127"/>
      <c r="H166" s="127"/>
      <c r="I166" s="127"/>
      <c r="J166" s="127"/>
      <c r="K166" s="127"/>
      <c r="L166" s="127"/>
      <c r="M166" s="288"/>
      <c r="N166" s="288"/>
      <c r="O166" s="410"/>
      <c r="P166" s="288"/>
      <c r="Q166" s="288"/>
      <c r="R166" s="288"/>
      <c r="S166" s="288"/>
      <c r="T166" s="288"/>
      <c r="U166" s="288"/>
      <c r="V166" s="288"/>
      <c r="W166" s="288"/>
    </row>
    <row r="167" ht="15.75" customHeight="1">
      <c r="A167" s="127"/>
      <c r="F167" s="1"/>
      <c r="G167" s="127"/>
      <c r="H167" s="127"/>
      <c r="I167" s="127"/>
      <c r="J167" s="127"/>
      <c r="K167" s="127"/>
      <c r="L167" s="127"/>
      <c r="M167" s="288"/>
      <c r="N167" s="288"/>
      <c r="O167" s="410"/>
      <c r="P167" s="288"/>
      <c r="Q167" s="288"/>
      <c r="R167" s="288"/>
      <c r="S167" s="288"/>
      <c r="T167" s="288"/>
      <c r="U167" s="288"/>
      <c r="V167" s="288"/>
      <c r="W167" s="288"/>
    </row>
    <row r="168" ht="15.75" customHeight="1">
      <c r="A168" s="127"/>
      <c r="F168" s="1"/>
      <c r="G168" s="127"/>
      <c r="H168" s="127"/>
      <c r="I168" s="127"/>
      <c r="J168" s="127"/>
      <c r="K168" s="127"/>
      <c r="L168" s="127"/>
      <c r="M168" s="288"/>
      <c r="N168" s="288"/>
      <c r="O168" s="410"/>
      <c r="P168" s="288"/>
      <c r="Q168" s="288"/>
      <c r="R168" s="288"/>
      <c r="S168" s="288"/>
      <c r="T168" s="288"/>
      <c r="U168" s="288"/>
      <c r="V168" s="288"/>
      <c r="W168" s="288"/>
    </row>
    <row r="169" ht="15.75" customHeight="1">
      <c r="A169" s="127"/>
      <c r="F169" s="1"/>
      <c r="G169" s="127"/>
      <c r="H169" s="127"/>
      <c r="I169" s="127"/>
      <c r="J169" s="127"/>
      <c r="K169" s="127"/>
      <c r="L169" s="127"/>
      <c r="M169" s="288"/>
      <c r="N169" s="288"/>
      <c r="O169" s="410"/>
      <c r="P169" s="288"/>
      <c r="Q169" s="288"/>
      <c r="R169" s="288"/>
      <c r="S169" s="288"/>
      <c r="T169" s="288"/>
      <c r="U169" s="288"/>
      <c r="V169" s="288"/>
      <c r="W169" s="288"/>
    </row>
    <row r="170" ht="15.75" customHeight="1">
      <c r="A170" s="127"/>
      <c r="F170" s="1"/>
      <c r="G170" s="127"/>
      <c r="H170" s="127"/>
      <c r="I170" s="127"/>
      <c r="J170" s="127"/>
      <c r="K170" s="127"/>
      <c r="L170" s="127"/>
      <c r="M170" s="288"/>
      <c r="N170" s="288"/>
      <c r="O170" s="410"/>
      <c r="P170" s="288"/>
      <c r="Q170" s="288"/>
      <c r="R170" s="288"/>
      <c r="S170" s="288"/>
      <c r="T170" s="288"/>
      <c r="U170" s="288"/>
      <c r="V170" s="288"/>
      <c r="W170" s="288"/>
    </row>
    <row r="171" ht="15.75" customHeight="1">
      <c r="A171" s="127"/>
      <c r="F171" s="1"/>
      <c r="G171" s="127"/>
      <c r="H171" s="127"/>
      <c r="I171" s="127"/>
      <c r="J171" s="127"/>
      <c r="K171" s="127"/>
      <c r="L171" s="127"/>
      <c r="M171" s="288"/>
      <c r="N171" s="288"/>
      <c r="O171" s="410"/>
      <c r="P171" s="288"/>
      <c r="Q171" s="288"/>
      <c r="R171" s="288"/>
      <c r="S171" s="288"/>
      <c r="T171" s="288"/>
      <c r="U171" s="288"/>
      <c r="V171" s="288"/>
      <c r="W171" s="288"/>
    </row>
    <row r="172" ht="15.75" customHeight="1">
      <c r="A172" s="127"/>
      <c r="F172" s="1"/>
      <c r="G172" s="127"/>
      <c r="H172" s="127"/>
      <c r="I172" s="127"/>
      <c r="J172" s="127"/>
      <c r="K172" s="127"/>
      <c r="L172" s="127"/>
      <c r="M172" s="288"/>
      <c r="N172" s="288"/>
      <c r="O172" s="410"/>
      <c r="P172" s="288"/>
      <c r="Q172" s="288"/>
      <c r="R172" s="288"/>
      <c r="S172" s="288"/>
      <c r="T172" s="288"/>
      <c r="U172" s="288"/>
      <c r="V172" s="288"/>
      <c r="W172" s="288"/>
    </row>
    <row r="173" ht="15.75" customHeight="1">
      <c r="A173" s="127"/>
      <c r="F173" s="1"/>
      <c r="G173" s="127"/>
      <c r="H173" s="127"/>
      <c r="I173" s="127"/>
      <c r="J173" s="127"/>
      <c r="K173" s="127"/>
      <c r="L173" s="127"/>
      <c r="M173" s="288"/>
      <c r="N173" s="288"/>
      <c r="O173" s="410"/>
      <c r="P173" s="288"/>
      <c r="Q173" s="288"/>
      <c r="R173" s="288"/>
      <c r="S173" s="288"/>
      <c r="T173" s="288"/>
      <c r="U173" s="288"/>
      <c r="V173" s="288"/>
      <c r="W173" s="288"/>
    </row>
    <row r="174" ht="15.75" customHeight="1">
      <c r="A174" s="127"/>
      <c r="F174" s="1"/>
      <c r="G174" s="127"/>
      <c r="H174" s="127"/>
      <c r="I174" s="127"/>
      <c r="J174" s="127"/>
      <c r="K174" s="127"/>
      <c r="L174" s="127"/>
      <c r="M174" s="288"/>
      <c r="N174" s="288"/>
      <c r="O174" s="410"/>
      <c r="P174" s="288"/>
      <c r="Q174" s="288"/>
      <c r="R174" s="288"/>
      <c r="S174" s="288"/>
      <c r="T174" s="288"/>
      <c r="U174" s="288"/>
      <c r="V174" s="288"/>
      <c r="W174" s="288"/>
    </row>
    <row r="175" ht="15.75" customHeight="1">
      <c r="A175" s="127"/>
      <c r="F175" s="1"/>
      <c r="G175" s="127"/>
      <c r="H175" s="127"/>
      <c r="I175" s="127"/>
      <c r="J175" s="127"/>
      <c r="K175" s="127"/>
      <c r="L175" s="127"/>
      <c r="M175" s="288"/>
      <c r="N175" s="288"/>
      <c r="O175" s="410"/>
      <c r="P175" s="288"/>
      <c r="Q175" s="288"/>
      <c r="R175" s="288"/>
      <c r="S175" s="288"/>
      <c r="T175" s="288"/>
      <c r="U175" s="288"/>
      <c r="V175" s="288"/>
      <c r="W175" s="288"/>
    </row>
    <row r="176" ht="15.75" customHeight="1">
      <c r="A176" s="127"/>
      <c r="F176" s="1"/>
      <c r="G176" s="127"/>
      <c r="H176" s="127"/>
      <c r="I176" s="127"/>
      <c r="J176" s="127"/>
      <c r="K176" s="127"/>
      <c r="L176" s="127"/>
      <c r="M176" s="288"/>
      <c r="N176" s="288"/>
      <c r="O176" s="410"/>
      <c r="P176" s="288"/>
      <c r="Q176" s="288"/>
      <c r="R176" s="288"/>
      <c r="S176" s="288"/>
      <c r="T176" s="288"/>
      <c r="U176" s="288"/>
      <c r="V176" s="288"/>
      <c r="W176" s="288"/>
    </row>
    <row r="177" ht="15.75" customHeight="1">
      <c r="A177" s="127"/>
      <c r="F177" s="1"/>
      <c r="G177" s="127"/>
      <c r="H177" s="127"/>
      <c r="I177" s="127"/>
      <c r="J177" s="127"/>
      <c r="K177" s="127"/>
      <c r="L177" s="127"/>
      <c r="M177" s="288"/>
      <c r="N177" s="288"/>
      <c r="O177" s="410"/>
      <c r="P177" s="288"/>
      <c r="Q177" s="288"/>
      <c r="R177" s="288"/>
      <c r="S177" s="288"/>
      <c r="T177" s="288"/>
      <c r="U177" s="288"/>
      <c r="V177" s="288"/>
      <c r="W177" s="288"/>
    </row>
    <row r="178" ht="15.75" customHeight="1">
      <c r="A178" s="127"/>
      <c r="F178" s="1"/>
      <c r="G178" s="127"/>
      <c r="H178" s="127"/>
      <c r="I178" s="127"/>
      <c r="J178" s="127"/>
      <c r="K178" s="127"/>
      <c r="L178" s="127"/>
      <c r="M178" s="288"/>
      <c r="N178" s="288"/>
      <c r="O178" s="410"/>
      <c r="P178" s="288"/>
      <c r="Q178" s="288"/>
      <c r="R178" s="288"/>
      <c r="S178" s="288"/>
      <c r="T178" s="288"/>
      <c r="U178" s="288"/>
      <c r="V178" s="288"/>
      <c r="W178" s="288"/>
    </row>
    <row r="179" ht="15.75" customHeight="1">
      <c r="A179" s="127"/>
      <c r="F179" s="1"/>
      <c r="G179" s="127"/>
      <c r="H179" s="127"/>
      <c r="I179" s="127"/>
      <c r="J179" s="127"/>
      <c r="K179" s="127"/>
      <c r="L179" s="127"/>
      <c r="M179" s="288"/>
      <c r="N179" s="288"/>
      <c r="O179" s="410"/>
      <c r="P179" s="288"/>
      <c r="Q179" s="288"/>
      <c r="R179" s="288"/>
      <c r="S179" s="288"/>
      <c r="T179" s="288"/>
      <c r="U179" s="288"/>
      <c r="V179" s="288"/>
      <c r="W179" s="288"/>
    </row>
    <row r="180" ht="15.75" customHeight="1">
      <c r="A180" s="127"/>
      <c r="F180" s="1"/>
      <c r="G180" s="127"/>
      <c r="H180" s="127"/>
      <c r="I180" s="127"/>
      <c r="J180" s="127"/>
      <c r="K180" s="127"/>
      <c r="L180" s="127"/>
      <c r="M180" s="288"/>
      <c r="N180" s="288"/>
      <c r="O180" s="410"/>
      <c r="P180" s="288"/>
      <c r="Q180" s="288"/>
      <c r="R180" s="288"/>
      <c r="S180" s="288"/>
      <c r="T180" s="288"/>
      <c r="U180" s="288"/>
      <c r="V180" s="288"/>
      <c r="W180" s="288"/>
    </row>
    <row r="181" ht="15.75" customHeight="1">
      <c r="A181" s="127"/>
      <c r="F181" s="1"/>
      <c r="G181" s="127"/>
      <c r="H181" s="127"/>
      <c r="I181" s="127"/>
      <c r="J181" s="127"/>
      <c r="K181" s="127"/>
      <c r="L181" s="127"/>
      <c r="M181" s="288"/>
      <c r="N181" s="288"/>
      <c r="O181" s="410"/>
      <c r="P181" s="288"/>
      <c r="Q181" s="288"/>
      <c r="R181" s="288"/>
      <c r="S181" s="288"/>
      <c r="T181" s="288"/>
      <c r="U181" s="288"/>
      <c r="V181" s="288"/>
      <c r="W181" s="288"/>
    </row>
    <row r="182" ht="15.75" customHeight="1">
      <c r="A182" s="127"/>
      <c r="F182" s="1"/>
      <c r="G182" s="127"/>
      <c r="H182" s="127"/>
      <c r="I182" s="127"/>
      <c r="J182" s="127"/>
      <c r="K182" s="127"/>
      <c r="L182" s="127"/>
      <c r="M182" s="288"/>
      <c r="N182" s="288"/>
      <c r="O182" s="410"/>
      <c r="P182" s="288"/>
      <c r="Q182" s="288"/>
      <c r="R182" s="288"/>
      <c r="S182" s="288"/>
      <c r="T182" s="288"/>
      <c r="U182" s="288"/>
      <c r="V182" s="288"/>
      <c r="W182" s="288"/>
    </row>
    <row r="183" ht="15.75" customHeight="1">
      <c r="A183" s="127"/>
      <c r="F183" s="1"/>
      <c r="G183" s="127"/>
      <c r="H183" s="127"/>
      <c r="I183" s="127"/>
      <c r="J183" s="127"/>
      <c r="K183" s="127"/>
      <c r="L183" s="127"/>
      <c r="M183" s="288"/>
      <c r="N183" s="288"/>
      <c r="O183" s="410"/>
      <c r="P183" s="288"/>
      <c r="Q183" s="288"/>
      <c r="R183" s="288"/>
      <c r="S183" s="288"/>
      <c r="T183" s="288"/>
      <c r="U183" s="288"/>
      <c r="V183" s="288"/>
      <c r="W183" s="288"/>
    </row>
    <row r="184" ht="15.75" customHeight="1">
      <c r="A184" s="127"/>
      <c r="F184" s="1"/>
      <c r="G184" s="127"/>
      <c r="H184" s="127"/>
      <c r="I184" s="127"/>
      <c r="J184" s="127"/>
      <c r="K184" s="127"/>
      <c r="L184" s="127"/>
      <c r="M184" s="288"/>
      <c r="N184" s="288"/>
      <c r="O184" s="410"/>
      <c r="P184" s="288"/>
      <c r="Q184" s="288"/>
      <c r="R184" s="288"/>
      <c r="S184" s="288"/>
      <c r="T184" s="288"/>
      <c r="U184" s="288"/>
      <c r="V184" s="288"/>
      <c r="W184" s="288"/>
    </row>
    <row r="185" ht="15.75" customHeight="1">
      <c r="A185" s="127"/>
      <c r="F185" s="1"/>
      <c r="G185" s="127"/>
      <c r="H185" s="127"/>
      <c r="I185" s="127"/>
      <c r="J185" s="127"/>
      <c r="K185" s="127"/>
      <c r="L185" s="127"/>
      <c r="M185" s="288"/>
      <c r="N185" s="288"/>
      <c r="O185" s="410"/>
      <c r="P185" s="288"/>
      <c r="Q185" s="288"/>
      <c r="R185" s="288"/>
      <c r="S185" s="288"/>
      <c r="T185" s="288"/>
      <c r="U185" s="288"/>
      <c r="V185" s="288"/>
      <c r="W185" s="288"/>
    </row>
    <row r="186" ht="15.75" customHeight="1">
      <c r="A186" s="127"/>
      <c r="F186" s="1"/>
      <c r="G186" s="127"/>
      <c r="H186" s="127"/>
      <c r="I186" s="127"/>
      <c r="J186" s="127"/>
      <c r="K186" s="127"/>
      <c r="L186" s="127"/>
      <c r="M186" s="288"/>
      <c r="N186" s="288"/>
      <c r="O186" s="410"/>
      <c r="P186" s="288"/>
      <c r="Q186" s="288"/>
      <c r="R186" s="288"/>
      <c r="S186" s="288"/>
      <c r="T186" s="288"/>
      <c r="U186" s="288"/>
      <c r="V186" s="288"/>
      <c r="W186" s="288"/>
    </row>
    <row r="187" ht="15.75" customHeight="1">
      <c r="A187" s="127"/>
      <c r="F187" s="1"/>
      <c r="G187" s="127"/>
      <c r="H187" s="127"/>
      <c r="I187" s="127"/>
      <c r="J187" s="127"/>
      <c r="K187" s="127"/>
      <c r="L187" s="127"/>
      <c r="M187" s="288"/>
      <c r="N187" s="288"/>
      <c r="O187" s="410"/>
      <c r="P187" s="288"/>
      <c r="Q187" s="288"/>
      <c r="R187" s="288"/>
      <c r="S187" s="288"/>
      <c r="T187" s="288"/>
      <c r="U187" s="288"/>
      <c r="V187" s="288"/>
      <c r="W187" s="288"/>
    </row>
    <row r="188" ht="15.75" customHeight="1">
      <c r="A188" s="127"/>
      <c r="F188" s="1"/>
      <c r="G188" s="127"/>
      <c r="H188" s="127"/>
      <c r="I188" s="127"/>
      <c r="J188" s="127"/>
      <c r="K188" s="127"/>
      <c r="L188" s="127"/>
      <c r="M188" s="288"/>
      <c r="N188" s="288"/>
      <c r="O188" s="410"/>
      <c r="P188" s="288"/>
      <c r="Q188" s="288"/>
      <c r="R188" s="288"/>
      <c r="S188" s="288"/>
      <c r="T188" s="288"/>
      <c r="U188" s="288"/>
      <c r="V188" s="288"/>
      <c r="W188" s="288"/>
    </row>
    <row r="189" ht="15.75" customHeight="1">
      <c r="A189" s="127"/>
      <c r="F189" s="1"/>
      <c r="G189" s="127"/>
      <c r="H189" s="127"/>
      <c r="I189" s="127"/>
      <c r="J189" s="127"/>
      <c r="K189" s="127"/>
      <c r="L189" s="127"/>
      <c r="M189" s="288"/>
      <c r="N189" s="288"/>
      <c r="O189" s="410"/>
      <c r="P189" s="288"/>
      <c r="Q189" s="288"/>
      <c r="R189" s="288"/>
      <c r="S189" s="288"/>
      <c r="T189" s="288"/>
      <c r="U189" s="288"/>
      <c r="V189" s="288"/>
      <c r="W189" s="288"/>
    </row>
    <row r="190" ht="15.75" customHeight="1">
      <c r="A190" s="127"/>
      <c r="F190" s="1"/>
      <c r="G190" s="127"/>
      <c r="H190" s="127"/>
      <c r="I190" s="127"/>
      <c r="J190" s="127"/>
      <c r="K190" s="127"/>
      <c r="L190" s="127"/>
      <c r="M190" s="288"/>
      <c r="N190" s="288"/>
      <c r="O190" s="410"/>
      <c r="P190" s="288"/>
      <c r="Q190" s="288"/>
      <c r="R190" s="288"/>
      <c r="S190" s="288"/>
      <c r="T190" s="288"/>
      <c r="U190" s="288"/>
      <c r="V190" s="288"/>
      <c r="W190" s="288"/>
    </row>
    <row r="191" ht="15.75" customHeight="1">
      <c r="A191" s="127"/>
      <c r="F191" s="1"/>
      <c r="G191" s="127"/>
      <c r="H191" s="127"/>
      <c r="I191" s="127"/>
      <c r="J191" s="127"/>
      <c r="K191" s="127"/>
      <c r="L191" s="127"/>
      <c r="M191" s="288"/>
      <c r="N191" s="288"/>
      <c r="O191" s="410"/>
      <c r="P191" s="288"/>
      <c r="Q191" s="288"/>
      <c r="R191" s="288"/>
      <c r="S191" s="288"/>
      <c r="T191" s="288"/>
      <c r="U191" s="288"/>
      <c r="V191" s="288"/>
      <c r="W191" s="288"/>
    </row>
    <row r="192" ht="15.75" customHeight="1">
      <c r="A192" s="127"/>
      <c r="F192" s="1"/>
      <c r="G192" s="127"/>
      <c r="H192" s="127"/>
      <c r="I192" s="127"/>
      <c r="J192" s="127"/>
      <c r="K192" s="127"/>
      <c r="L192" s="127"/>
      <c r="M192" s="288"/>
      <c r="N192" s="288"/>
      <c r="O192" s="410"/>
      <c r="P192" s="288"/>
      <c r="Q192" s="288"/>
      <c r="R192" s="288"/>
      <c r="S192" s="288"/>
      <c r="T192" s="288"/>
      <c r="U192" s="288"/>
      <c r="V192" s="288"/>
      <c r="W192" s="288"/>
    </row>
    <row r="193" ht="15.75" customHeight="1">
      <c r="A193" s="127"/>
      <c r="F193" s="1"/>
      <c r="G193" s="127"/>
      <c r="H193" s="127"/>
      <c r="I193" s="127"/>
      <c r="J193" s="127"/>
      <c r="K193" s="127"/>
      <c r="L193" s="127"/>
      <c r="M193" s="288"/>
      <c r="N193" s="288"/>
      <c r="O193" s="410"/>
      <c r="P193" s="288"/>
      <c r="Q193" s="288"/>
      <c r="R193" s="288"/>
      <c r="S193" s="288"/>
      <c r="T193" s="288"/>
      <c r="U193" s="288"/>
      <c r="V193" s="288"/>
      <c r="W193" s="288"/>
    </row>
    <row r="194" ht="15.75" customHeight="1">
      <c r="A194" s="127"/>
      <c r="F194" s="1"/>
      <c r="G194" s="127"/>
      <c r="H194" s="127"/>
      <c r="I194" s="127"/>
      <c r="J194" s="127"/>
      <c r="K194" s="127"/>
      <c r="L194" s="127"/>
      <c r="M194" s="288"/>
      <c r="N194" s="288"/>
      <c r="O194" s="410"/>
      <c r="P194" s="288"/>
      <c r="Q194" s="288"/>
      <c r="R194" s="288"/>
      <c r="S194" s="288"/>
      <c r="T194" s="288"/>
      <c r="U194" s="288"/>
      <c r="V194" s="288"/>
      <c r="W194" s="288"/>
    </row>
    <row r="195" ht="15.75" customHeight="1">
      <c r="A195" s="127"/>
      <c r="F195" s="1"/>
      <c r="G195" s="127"/>
      <c r="H195" s="127"/>
      <c r="I195" s="127"/>
      <c r="J195" s="127"/>
      <c r="K195" s="127"/>
      <c r="L195" s="127"/>
      <c r="M195" s="288"/>
      <c r="N195" s="288"/>
      <c r="O195" s="410"/>
      <c r="P195" s="288"/>
      <c r="Q195" s="288"/>
      <c r="R195" s="288"/>
      <c r="S195" s="288"/>
      <c r="T195" s="288"/>
      <c r="U195" s="288"/>
      <c r="V195" s="288"/>
      <c r="W195" s="288"/>
    </row>
    <row r="196" ht="15.75" customHeight="1">
      <c r="A196" s="127"/>
      <c r="F196" s="1"/>
      <c r="G196" s="127"/>
      <c r="H196" s="127"/>
      <c r="I196" s="127"/>
      <c r="J196" s="127"/>
      <c r="K196" s="127"/>
      <c r="L196" s="127"/>
      <c r="M196" s="288"/>
      <c r="N196" s="288"/>
      <c r="O196" s="410"/>
      <c r="P196" s="288"/>
      <c r="Q196" s="288"/>
      <c r="R196" s="288"/>
      <c r="S196" s="288"/>
      <c r="T196" s="288"/>
      <c r="U196" s="288"/>
      <c r="V196" s="288"/>
      <c r="W196" s="288"/>
    </row>
    <row r="197" ht="15.75" customHeight="1">
      <c r="A197" s="127"/>
      <c r="F197" s="1"/>
      <c r="G197" s="127"/>
      <c r="H197" s="127"/>
      <c r="I197" s="127"/>
      <c r="J197" s="127"/>
      <c r="K197" s="127"/>
      <c r="L197" s="127"/>
      <c r="M197" s="288"/>
      <c r="N197" s="288"/>
      <c r="O197" s="410"/>
      <c r="P197" s="288"/>
      <c r="Q197" s="288"/>
      <c r="R197" s="288"/>
      <c r="S197" s="288"/>
      <c r="T197" s="288"/>
      <c r="U197" s="288"/>
      <c r="V197" s="288"/>
      <c r="W197" s="288"/>
    </row>
    <row r="198" ht="15.75" customHeight="1">
      <c r="A198" s="127"/>
      <c r="F198" s="1"/>
      <c r="G198" s="127"/>
      <c r="H198" s="127"/>
      <c r="I198" s="127"/>
      <c r="J198" s="127"/>
      <c r="K198" s="127"/>
      <c r="L198" s="127"/>
      <c r="M198" s="288"/>
      <c r="N198" s="288"/>
      <c r="O198" s="410"/>
      <c r="P198" s="288"/>
      <c r="Q198" s="288"/>
      <c r="R198" s="288"/>
      <c r="S198" s="288"/>
      <c r="T198" s="288"/>
      <c r="U198" s="288"/>
      <c r="V198" s="288"/>
      <c r="W198" s="288"/>
    </row>
    <row r="199" ht="15.75" customHeight="1">
      <c r="A199" s="127"/>
      <c r="F199" s="1"/>
      <c r="G199" s="127"/>
      <c r="H199" s="127"/>
      <c r="I199" s="127"/>
      <c r="J199" s="127"/>
      <c r="K199" s="127"/>
      <c r="L199" s="127"/>
      <c r="M199" s="288"/>
      <c r="N199" s="288"/>
      <c r="O199" s="410"/>
      <c r="P199" s="288"/>
      <c r="Q199" s="288"/>
      <c r="R199" s="288"/>
      <c r="S199" s="288"/>
      <c r="T199" s="288"/>
      <c r="U199" s="288"/>
      <c r="V199" s="288"/>
      <c r="W199" s="288"/>
    </row>
    <row r="200" ht="15.75" customHeight="1">
      <c r="A200" s="127"/>
      <c r="F200" s="1"/>
      <c r="G200" s="127"/>
      <c r="H200" s="127"/>
      <c r="I200" s="127"/>
      <c r="J200" s="127"/>
      <c r="K200" s="127"/>
      <c r="L200" s="127"/>
      <c r="M200" s="288"/>
      <c r="N200" s="288"/>
      <c r="O200" s="410"/>
      <c r="P200" s="288"/>
      <c r="Q200" s="288"/>
      <c r="R200" s="288"/>
      <c r="S200" s="288"/>
      <c r="T200" s="288"/>
      <c r="U200" s="288"/>
      <c r="V200" s="288"/>
      <c r="W200" s="288"/>
    </row>
    <row r="201" ht="15.75" customHeight="1">
      <c r="A201" s="127"/>
      <c r="F201" s="1"/>
      <c r="G201" s="127"/>
      <c r="H201" s="127"/>
      <c r="I201" s="127"/>
      <c r="J201" s="127"/>
      <c r="K201" s="127"/>
      <c r="L201" s="127"/>
      <c r="M201" s="288"/>
      <c r="N201" s="288"/>
      <c r="O201" s="410"/>
      <c r="P201" s="288"/>
      <c r="Q201" s="288"/>
      <c r="R201" s="288"/>
      <c r="S201" s="288"/>
      <c r="T201" s="288"/>
      <c r="U201" s="288"/>
      <c r="V201" s="288"/>
      <c r="W201" s="288"/>
    </row>
    <row r="202" ht="15.75" customHeight="1">
      <c r="A202" s="127"/>
      <c r="F202" s="1"/>
      <c r="G202" s="127"/>
      <c r="H202" s="127"/>
      <c r="I202" s="127"/>
      <c r="J202" s="127"/>
      <c r="K202" s="127"/>
      <c r="L202" s="127"/>
      <c r="M202" s="288"/>
      <c r="N202" s="288"/>
      <c r="O202" s="410"/>
      <c r="P202" s="288"/>
      <c r="Q202" s="288"/>
      <c r="R202" s="288"/>
      <c r="S202" s="288"/>
      <c r="T202" s="288"/>
      <c r="U202" s="288"/>
      <c r="V202" s="288"/>
      <c r="W202" s="288"/>
    </row>
    <row r="203" ht="15.75" customHeight="1">
      <c r="A203" s="127"/>
      <c r="F203" s="1"/>
      <c r="G203" s="127"/>
      <c r="H203" s="127"/>
      <c r="I203" s="127"/>
      <c r="J203" s="127"/>
      <c r="K203" s="127"/>
      <c r="L203" s="127"/>
      <c r="M203" s="288"/>
      <c r="N203" s="288"/>
      <c r="O203" s="410"/>
      <c r="P203" s="288"/>
      <c r="Q203" s="288"/>
      <c r="R203" s="288"/>
      <c r="S203" s="288"/>
      <c r="T203" s="288"/>
      <c r="U203" s="288"/>
      <c r="V203" s="288"/>
      <c r="W203" s="288"/>
    </row>
    <row r="204" ht="15.75" customHeight="1">
      <c r="A204" s="127"/>
      <c r="F204" s="1"/>
      <c r="G204" s="127"/>
      <c r="H204" s="127"/>
      <c r="I204" s="127"/>
      <c r="J204" s="127"/>
      <c r="K204" s="127"/>
      <c r="L204" s="127"/>
      <c r="M204" s="288"/>
      <c r="N204" s="288"/>
      <c r="O204" s="410"/>
      <c r="P204" s="288"/>
      <c r="Q204" s="288"/>
      <c r="R204" s="288"/>
      <c r="S204" s="288"/>
      <c r="T204" s="288"/>
      <c r="U204" s="288"/>
      <c r="V204" s="288"/>
      <c r="W204" s="288"/>
    </row>
    <row r="205" ht="15.75" customHeight="1">
      <c r="A205" s="127"/>
      <c r="F205" s="1"/>
      <c r="G205" s="127"/>
      <c r="H205" s="127"/>
      <c r="I205" s="127"/>
      <c r="J205" s="127"/>
      <c r="K205" s="127"/>
      <c r="L205" s="127"/>
      <c r="M205" s="288"/>
      <c r="N205" s="288"/>
      <c r="O205" s="410"/>
      <c r="P205" s="288"/>
      <c r="Q205" s="288"/>
      <c r="R205" s="288"/>
      <c r="S205" s="288"/>
      <c r="T205" s="288"/>
      <c r="U205" s="288"/>
      <c r="V205" s="288"/>
      <c r="W205" s="288"/>
    </row>
    <row r="206" ht="15.75" customHeight="1">
      <c r="A206" s="127"/>
      <c r="F206" s="1"/>
      <c r="G206" s="127"/>
      <c r="H206" s="127"/>
      <c r="I206" s="127"/>
      <c r="J206" s="127"/>
      <c r="K206" s="127"/>
      <c r="L206" s="127"/>
      <c r="M206" s="288"/>
      <c r="N206" s="288"/>
      <c r="O206" s="410"/>
      <c r="P206" s="288"/>
      <c r="Q206" s="288"/>
      <c r="R206" s="288"/>
      <c r="S206" s="288"/>
      <c r="T206" s="288"/>
      <c r="U206" s="288"/>
      <c r="V206" s="288"/>
      <c r="W206" s="288"/>
    </row>
    <row r="207" ht="15.75" customHeight="1">
      <c r="A207" s="127"/>
      <c r="F207" s="1"/>
      <c r="G207" s="127"/>
      <c r="H207" s="127"/>
      <c r="I207" s="127"/>
      <c r="J207" s="127"/>
      <c r="K207" s="127"/>
      <c r="L207" s="127"/>
      <c r="M207" s="288"/>
      <c r="N207" s="288"/>
      <c r="O207" s="410"/>
      <c r="P207" s="288"/>
      <c r="Q207" s="288"/>
      <c r="R207" s="288"/>
      <c r="S207" s="288"/>
      <c r="T207" s="288"/>
      <c r="U207" s="288"/>
      <c r="V207" s="288"/>
      <c r="W207" s="288"/>
    </row>
    <row r="208" ht="15.75" customHeight="1">
      <c r="A208" s="127"/>
      <c r="F208" s="1"/>
      <c r="G208" s="127"/>
      <c r="H208" s="127"/>
      <c r="I208" s="127"/>
      <c r="J208" s="127"/>
      <c r="K208" s="127"/>
      <c r="L208" s="127"/>
      <c r="M208" s="288"/>
      <c r="N208" s="288"/>
      <c r="O208" s="410"/>
      <c r="P208" s="288"/>
      <c r="Q208" s="288"/>
      <c r="R208" s="288"/>
      <c r="S208" s="288"/>
      <c r="T208" s="288"/>
      <c r="U208" s="288"/>
      <c r="V208" s="288"/>
      <c r="W208" s="288"/>
    </row>
    <row r="209" ht="15.75" customHeight="1">
      <c r="A209" s="127"/>
      <c r="F209" s="1"/>
      <c r="G209" s="127"/>
      <c r="H209" s="127"/>
      <c r="I209" s="127"/>
      <c r="J209" s="127"/>
      <c r="K209" s="127"/>
      <c r="L209" s="127"/>
      <c r="M209" s="288"/>
      <c r="N209" s="288"/>
      <c r="O209" s="410"/>
      <c r="P209" s="288"/>
      <c r="Q209" s="288"/>
      <c r="R209" s="288"/>
      <c r="S209" s="288"/>
      <c r="T209" s="288"/>
      <c r="U209" s="288"/>
      <c r="V209" s="288"/>
      <c r="W209" s="288"/>
    </row>
    <row r="210" ht="15.75" customHeight="1">
      <c r="A210" s="127"/>
      <c r="F210" s="1"/>
      <c r="G210" s="127"/>
      <c r="H210" s="127"/>
      <c r="I210" s="127"/>
      <c r="J210" s="127"/>
      <c r="K210" s="127"/>
      <c r="L210" s="127"/>
      <c r="M210" s="288"/>
      <c r="N210" s="288"/>
      <c r="O210" s="410"/>
      <c r="P210" s="288"/>
      <c r="Q210" s="288"/>
      <c r="R210" s="288"/>
      <c r="S210" s="288"/>
      <c r="T210" s="288"/>
      <c r="U210" s="288"/>
      <c r="V210" s="288"/>
      <c r="W210" s="288"/>
    </row>
    <row r="211" ht="15.75" customHeight="1">
      <c r="A211" s="127"/>
      <c r="F211" s="1"/>
      <c r="G211" s="127"/>
      <c r="H211" s="127"/>
      <c r="I211" s="127"/>
      <c r="J211" s="127"/>
      <c r="K211" s="127"/>
      <c r="L211" s="127"/>
      <c r="M211" s="288"/>
      <c r="N211" s="288"/>
      <c r="O211" s="410"/>
      <c r="P211" s="288"/>
      <c r="Q211" s="288"/>
      <c r="R211" s="288"/>
      <c r="S211" s="288"/>
      <c r="T211" s="288"/>
      <c r="U211" s="288"/>
      <c r="V211" s="288"/>
      <c r="W211" s="288"/>
    </row>
    <row r="212" ht="15.75" customHeight="1">
      <c r="A212" s="127"/>
      <c r="F212" s="1"/>
      <c r="G212" s="127"/>
      <c r="H212" s="127"/>
      <c r="I212" s="127"/>
      <c r="J212" s="127"/>
      <c r="K212" s="127"/>
      <c r="L212" s="127"/>
      <c r="M212" s="288"/>
      <c r="N212" s="288"/>
      <c r="O212" s="410"/>
      <c r="P212" s="288"/>
      <c r="Q212" s="288"/>
      <c r="R212" s="288"/>
      <c r="S212" s="288"/>
      <c r="T212" s="288"/>
      <c r="U212" s="288"/>
      <c r="V212" s="288"/>
      <c r="W212" s="288"/>
    </row>
    <row r="213" ht="15.75" customHeight="1">
      <c r="A213" s="127"/>
      <c r="F213" s="1"/>
      <c r="G213" s="127"/>
      <c r="H213" s="127"/>
      <c r="I213" s="127"/>
      <c r="J213" s="127"/>
      <c r="K213" s="127"/>
      <c r="L213" s="127"/>
      <c r="M213" s="288"/>
      <c r="N213" s="288"/>
      <c r="O213" s="410"/>
      <c r="P213" s="288"/>
      <c r="Q213" s="288"/>
      <c r="R213" s="288"/>
      <c r="S213" s="288"/>
      <c r="T213" s="288"/>
      <c r="U213" s="288"/>
      <c r="V213" s="288"/>
      <c r="W213" s="288"/>
    </row>
    <row r="214" ht="15.75" customHeight="1">
      <c r="A214" s="127"/>
      <c r="F214" s="1"/>
      <c r="G214" s="127"/>
      <c r="H214" s="127"/>
      <c r="I214" s="127"/>
      <c r="J214" s="127"/>
      <c r="K214" s="127"/>
      <c r="L214" s="127"/>
      <c r="M214" s="288"/>
      <c r="N214" s="288"/>
      <c r="O214" s="410"/>
      <c r="P214" s="288"/>
      <c r="Q214" s="288"/>
      <c r="R214" s="288"/>
      <c r="S214" s="288"/>
      <c r="T214" s="288"/>
      <c r="U214" s="288"/>
      <c r="V214" s="288"/>
      <c r="W214" s="288"/>
    </row>
    <row r="215" ht="15.75" customHeight="1">
      <c r="A215" s="127"/>
      <c r="F215" s="1"/>
      <c r="G215" s="127"/>
      <c r="H215" s="127"/>
      <c r="I215" s="127"/>
      <c r="J215" s="127"/>
      <c r="K215" s="127"/>
      <c r="L215" s="127"/>
      <c r="M215" s="288"/>
      <c r="N215" s="288"/>
      <c r="O215" s="410"/>
      <c r="P215" s="288"/>
      <c r="Q215" s="288"/>
      <c r="R215" s="288"/>
      <c r="S215" s="288"/>
      <c r="T215" s="288"/>
      <c r="U215" s="288"/>
      <c r="V215" s="288"/>
      <c r="W215" s="288"/>
    </row>
    <row r="216" ht="15.75" customHeight="1">
      <c r="A216" s="127"/>
      <c r="F216" s="1"/>
      <c r="G216" s="127"/>
      <c r="H216" s="127"/>
      <c r="I216" s="127"/>
      <c r="J216" s="127"/>
      <c r="K216" s="127"/>
      <c r="L216" s="127"/>
      <c r="M216" s="288"/>
      <c r="N216" s="288"/>
      <c r="O216" s="410"/>
      <c r="P216" s="288"/>
      <c r="Q216" s="288"/>
      <c r="R216" s="288"/>
      <c r="S216" s="288"/>
      <c r="T216" s="288"/>
      <c r="U216" s="288"/>
      <c r="V216" s="288"/>
      <c r="W216" s="288"/>
    </row>
    <row r="217" ht="15.75" customHeight="1">
      <c r="A217" s="127"/>
      <c r="F217" s="1"/>
      <c r="G217" s="127"/>
      <c r="H217" s="127"/>
      <c r="I217" s="127"/>
      <c r="J217" s="127"/>
      <c r="K217" s="127"/>
      <c r="L217" s="127"/>
      <c r="M217" s="288"/>
      <c r="N217" s="288"/>
      <c r="O217" s="410"/>
      <c r="P217" s="288"/>
      <c r="Q217" s="288"/>
      <c r="R217" s="288"/>
      <c r="S217" s="288"/>
      <c r="T217" s="288"/>
      <c r="U217" s="288"/>
      <c r="V217" s="288"/>
      <c r="W217" s="288"/>
    </row>
    <row r="218" ht="15.75" customHeight="1">
      <c r="A218" s="127"/>
      <c r="F218" s="1"/>
      <c r="G218" s="127"/>
      <c r="H218" s="127"/>
      <c r="I218" s="127"/>
      <c r="J218" s="127"/>
      <c r="K218" s="127"/>
      <c r="L218" s="127"/>
      <c r="M218" s="288"/>
      <c r="N218" s="288"/>
      <c r="O218" s="410"/>
      <c r="P218" s="288"/>
      <c r="Q218" s="288"/>
      <c r="R218" s="288"/>
      <c r="S218" s="288"/>
      <c r="T218" s="288"/>
      <c r="U218" s="288"/>
      <c r="V218" s="288"/>
      <c r="W218" s="288"/>
    </row>
    <row r="219" ht="15.75" customHeight="1">
      <c r="A219" s="127"/>
      <c r="F219" s="1"/>
      <c r="G219" s="127"/>
      <c r="H219" s="127"/>
      <c r="I219" s="127"/>
      <c r="J219" s="127"/>
      <c r="K219" s="127"/>
      <c r="L219" s="127"/>
      <c r="M219" s="288"/>
      <c r="N219" s="288"/>
      <c r="O219" s="410"/>
      <c r="P219" s="288"/>
      <c r="Q219" s="288"/>
      <c r="R219" s="288"/>
      <c r="S219" s="288"/>
      <c r="T219" s="288"/>
      <c r="U219" s="288"/>
      <c r="V219" s="288"/>
      <c r="W219" s="288"/>
    </row>
    <row r="220" ht="15.75" customHeight="1">
      <c r="A220" s="127"/>
      <c r="F220" s="1"/>
      <c r="G220" s="127"/>
      <c r="H220" s="127"/>
      <c r="I220" s="127"/>
      <c r="J220" s="127"/>
      <c r="K220" s="127"/>
      <c r="L220" s="127"/>
      <c r="M220" s="288"/>
      <c r="N220" s="288"/>
      <c r="O220" s="410"/>
      <c r="P220" s="288"/>
      <c r="Q220" s="288"/>
      <c r="R220" s="288"/>
      <c r="S220" s="288"/>
      <c r="T220" s="288"/>
      <c r="U220" s="288"/>
      <c r="V220" s="288"/>
      <c r="W220" s="288"/>
    </row>
    <row r="221" ht="15.75" customHeight="1">
      <c r="A221" s="127"/>
      <c r="F221" s="1"/>
      <c r="G221" s="127"/>
      <c r="H221" s="127"/>
      <c r="I221" s="127"/>
      <c r="J221" s="127"/>
      <c r="K221" s="127"/>
      <c r="L221" s="127"/>
      <c r="M221" s="288"/>
      <c r="N221" s="288"/>
      <c r="O221" s="410"/>
      <c r="P221" s="288"/>
      <c r="Q221" s="288"/>
      <c r="R221" s="288"/>
      <c r="S221" s="288"/>
      <c r="T221" s="288"/>
      <c r="U221" s="288"/>
      <c r="V221" s="288"/>
      <c r="W221" s="288"/>
    </row>
    <row r="222" ht="15.75" customHeight="1">
      <c r="A222" s="127"/>
      <c r="F222" s="1"/>
      <c r="G222" s="127"/>
      <c r="H222" s="127"/>
      <c r="I222" s="127"/>
      <c r="J222" s="127"/>
      <c r="K222" s="127"/>
      <c r="L222" s="127"/>
      <c r="M222" s="288"/>
      <c r="N222" s="288"/>
      <c r="O222" s="410"/>
      <c r="P222" s="288"/>
      <c r="Q222" s="288"/>
      <c r="R222" s="288"/>
      <c r="S222" s="288"/>
      <c r="T222" s="288"/>
      <c r="U222" s="288"/>
      <c r="V222" s="288"/>
      <c r="W222" s="288"/>
    </row>
    <row r="223" ht="15.75" customHeight="1">
      <c r="A223" s="127"/>
      <c r="F223" s="1"/>
      <c r="G223" s="127"/>
      <c r="H223" s="127"/>
      <c r="I223" s="127"/>
      <c r="J223" s="127"/>
      <c r="K223" s="127"/>
      <c r="L223" s="127"/>
      <c r="M223" s="288"/>
      <c r="N223" s="288"/>
      <c r="O223" s="410"/>
      <c r="P223" s="288"/>
      <c r="Q223" s="288"/>
      <c r="R223" s="288"/>
      <c r="S223" s="288"/>
      <c r="T223" s="288"/>
      <c r="U223" s="288"/>
      <c r="V223" s="288"/>
      <c r="W223" s="288"/>
    </row>
    <row r="224" ht="15.75" customHeight="1">
      <c r="A224" s="127"/>
      <c r="F224" s="1"/>
      <c r="G224" s="127"/>
      <c r="H224" s="127"/>
      <c r="I224" s="127"/>
      <c r="J224" s="127"/>
      <c r="K224" s="127"/>
      <c r="L224" s="127"/>
      <c r="M224" s="288"/>
      <c r="N224" s="288"/>
      <c r="O224" s="410"/>
      <c r="P224" s="288"/>
      <c r="Q224" s="288"/>
      <c r="R224" s="288"/>
      <c r="S224" s="288"/>
      <c r="T224" s="288"/>
      <c r="U224" s="288"/>
      <c r="V224" s="288"/>
      <c r="W224" s="288"/>
    </row>
    <row r="225" ht="15.75" customHeight="1">
      <c r="A225" s="127"/>
      <c r="F225" s="1"/>
      <c r="G225" s="127"/>
      <c r="H225" s="127"/>
      <c r="I225" s="127"/>
      <c r="J225" s="127"/>
      <c r="K225" s="127"/>
      <c r="L225" s="127"/>
      <c r="M225" s="288"/>
      <c r="N225" s="288"/>
      <c r="O225" s="410"/>
      <c r="P225" s="288"/>
      <c r="Q225" s="288"/>
      <c r="R225" s="288"/>
      <c r="S225" s="288"/>
      <c r="T225" s="288"/>
      <c r="U225" s="288"/>
      <c r="V225" s="288"/>
      <c r="W225" s="288"/>
    </row>
    <row r="226" ht="15.75" customHeight="1">
      <c r="A226" s="127"/>
      <c r="F226" s="1"/>
      <c r="G226" s="127"/>
      <c r="H226" s="127"/>
      <c r="I226" s="127"/>
      <c r="J226" s="127"/>
      <c r="K226" s="127"/>
      <c r="L226" s="127"/>
      <c r="M226" s="288"/>
      <c r="N226" s="288"/>
      <c r="O226" s="410"/>
      <c r="P226" s="288"/>
      <c r="Q226" s="288"/>
      <c r="R226" s="288"/>
      <c r="S226" s="288"/>
      <c r="T226" s="288"/>
      <c r="U226" s="288"/>
      <c r="V226" s="288"/>
      <c r="W226" s="288"/>
    </row>
    <row r="227" ht="15.75" customHeight="1">
      <c r="A227" s="127"/>
      <c r="F227" s="1"/>
      <c r="G227" s="127"/>
      <c r="H227" s="127"/>
      <c r="I227" s="127"/>
      <c r="J227" s="127"/>
      <c r="K227" s="127"/>
      <c r="L227" s="127"/>
      <c r="M227" s="288"/>
      <c r="N227" s="288"/>
      <c r="O227" s="410"/>
      <c r="P227" s="288"/>
      <c r="Q227" s="288"/>
      <c r="R227" s="288"/>
      <c r="S227" s="288"/>
      <c r="T227" s="288"/>
      <c r="U227" s="288"/>
      <c r="V227" s="288"/>
      <c r="W227" s="288"/>
    </row>
    <row r="228" ht="15.75" customHeight="1">
      <c r="A228" s="127"/>
      <c r="F228" s="1"/>
      <c r="G228" s="127"/>
      <c r="H228" s="127"/>
      <c r="I228" s="127"/>
      <c r="J228" s="127"/>
      <c r="K228" s="127"/>
      <c r="L228" s="127"/>
      <c r="M228" s="288"/>
      <c r="N228" s="288"/>
      <c r="O228" s="410"/>
      <c r="P228" s="288"/>
      <c r="Q228" s="288"/>
      <c r="R228" s="288"/>
      <c r="S228" s="288"/>
      <c r="T228" s="288"/>
      <c r="U228" s="288"/>
      <c r="V228" s="288"/>
      <c r="W228" s="288"/>
    </row>
    <row r="229" ht="15.75" customHeight="1">
      <c r="A229" s="127"/>
      <c r="F229" s="1"/>
      <c r="G229" s="127"/>
      <c r="H229" s="127"/>
      <c r="I229" s="127"/>
      <c r="J229" s="127"/>
      <c r="K229" s="127"/>
      <c r="L229" s="127"/>
      <c r="M229" s="288"/>
      <c r="N229" s="288"/>
      <c r="O229" s="410"/>
      <c r="P229" s="288"/>
      <c r="Q229" s="288"/>
      <c r="R229" s="288"/>
      <c r="S229" s="288"/>
      <c r="T229" s="288"/>
      <c r="U229" s="288"/>
      <c r="V229" s="288"/>
      <c r="W229" s="288"/>
    </row>
    <row r="230" ht="15.75" customHeight="1">
      <c r="A230" s="127"/>
      <c r="F230" s="1"/>
      <c r="G230" s="127"/>
      <c r="H230" s="127"/>
      <c r="I230" s="127"/>
      <c r="J230" s="127"/>
      <c r="K230" s="127"/>
      <c r="L230" s="127"/>
      <c r="M230" s="288"/>
      <c r="N230" s="288"/>
      <c r="O230" s="410"/>
      <c r="P230" s="288"/>
      <c r="Q230" s="288"/>
      <c r="R230" s="288"/>
      <c r="S230" s="288"/>
      <c r="T230" s="288"/>
      <c r="U230" s="288"/>
      <c r="V230" s="288"/>
      <c r="W230" s="288"/>
    </row>
    <row r="231" ht="15.75" customHeight="1">
      <c r="A231" s="127"/>
      <c r="F231" s="1"/>
      <c r="G231" s="127"/>
      <c r="H231" s="127"/>
      <c r="I231" s="127"/>
      <c r="J231" s="127"/>
      <c r="K231" s="127"/>
      <c r="L231" s="127"/>
      <c r="M231" s="288"/>
      <c r="N231" s="288"/>
      <c r="O231" s="410"/>
      <c r="P231" s="288"/>
      <c r="Q231" s="288"/>
      <c r="R231" s="288"/>
      <c r="S231" s="288"/>
      <c r="T231" s="288"/>
      <c r="U231" s="288"/>
      <c r="V231" s="288"/>
      <c r="W231" s="288"/>
    </row>
    <row r="232" ht="15.75" customHeight="1">
      <c r="A232" s="127"/>
      <c r="F232" s="1"/>
      <c r="G232" s="127"/>
      <c r="H232" s="127"/>
      <c r="I232" s="127"/>
      <c r="J232" s="127"/>
      <c r="K232" s="127"/>
      <c r="L232" s="127"/>
      <c r="M232" s="288"/>
      <c r="N232" s="288"/>
      <c r="O232" s="410"/>
      <c r="P232" s="288"/>
      <c r="Q232" s="288"/>
      <c r="R232" s="288"/>
      <c r="S232" s="288"/>
      <c r="T232" s="288"/>
      <c r="U232" s="288"/>
      <c r="V232" s="288"/>
      <c r="W232" s="288"/>
    </row>
    <row r="233" ht="15.75" customHeight="1">
      <c r="A233" s="127"/>
      <c r="F233" s="1"/>
      <c r="G233" s="127"/>
      <c r="H233" s="127"/>
      <c r="I233" s="127"/>
      <c r="J233" s="127"/>
      <c r="K233" s="127"/>
      <c r="L233" s="127"/>
      <c r="M233" s="288"/>
      <c r="N233" s="288"/>
      <c r="O233" s="410"/>
      <c r="P233" s="288"/>
      <c r="Q233" s="288"/>
      <c r="R233" s="288"/>
      <c r="S233" s="288"/>
      <c r="T233" s="288"/>
      <c r="U233" s="288"/>
      <c r="V233" s="288"/>
      <c r="W233" s="288"/>
    </row>
    <row r="234" ht="15.75" customHeight="1">
      <c r="A234" s="127"/>
      <c r="F234" s="1"/>
      <c r="G234" s="127"/>
      <c r="H234" s="127"/>
      <c r="I234" s="127"/>
      <c r="J234" s="127"/>
      <c r="K234" s="127"/>
      <c r="L234" s="127"/>
      <c r="M234" s="288"/>
      <c r="N234" s="288"/>
      <c r="O234" s="410"/>
      <c r="P234" s="288"/>
      <c r="Q234" s="288"/>
      <c r="R234" s="288"/>
      <c r="S234" s="288"/>
      <c r="T234" s="288"/>
      <c r="U234" s="288"/>
      <c r="V234" s="288"/>
      <c r="W234" s="288"/>
    </row>
    <row r="235" ht="15.75" customHeight="1">
      <c r="A235" s="127"/>
      <c r="F235" s="1"/>
      <c r="G235" s="127"/>
      <c r="H235" s="127"/>
      <c r="I235" s="127"/>
      <c r="J235" s="127"/>
      <c r="K235" s="127"/>
      <c r="L235" s="127"/>
      <c r="M235" s="288"/>
      <c r="N235" s="288"/>
      <c r="O235" s="410"/>
      <c r="P235" s="288"/>
      <c r="Q235" s="288"/>
      <c r="R235" s="288"/>
      <c r="S235" s="288"/>
      <c r="T235" s="288"/>
      <c r="U235" s="288"/>
      <c r="V235" s="288"/>
      <c r="W235" s="288"/>
    </row>
    <row r="236" ht="15.75" customHeight="1">
      <c r="A236" s="127"/>
      <c r="F236" s="1"/>
      <c r="G236" s="127"/>
      <c r="H236" s="127"/>
      <c r="I236" s="127"/>
      <c r="J236" s="127"/>
      <c r="K236" s="127"/>
      <c r="L236" s="127"/>
      <c r="M236" s="288"/>
      <c r="N236" s="288"/>
      <c r="O236" s="410"/>
      <c r="P236" s="288"/>
      <c r="Q236" s="288"/>
      <c r="R236" s="288"/>
      <c r="S236" s="288"/>
      <c r="T236" s="288"/>
      <c r="U236" s="288"/>
      <c r="V236" s="288"/>
      <c r="W236" s="288"/>
    </row>
    <row r="237" ht="15.75" customHeight="1">
      <c r="A237" s="127"/>
      <c r="F237" s="1"/>
      <c r="G237" s="127"/>
      <c r="H237" s="127"/>
      <c r="I237" s="127"/>
      <c r="J237" s="127"/>
      <c r="K237" s="127"/>
      <c r="L237" s="127"/>
      <c r="M237" s="288"/>
      <c r="N237" s="288"/>
      <c r="O237" s="410"/>
      <c r="P237" s="288"/>
      <c r="Q237" s="288"/>
      <c r="R237" s="288"/>
      <c r="S237" s="288"/>
      <c r="T237" s="288"/>
      <c r="U237" s="288"/>
      <c r="V237" s="288"/>
      <c r="W237" s="288"/>
    </row>
    <row r="238" ht="15.75" customHeight="1">
      <c r="A238" s="127"/>
      <c r="F238" s="1"/>
      <c r="G238" s="127"/>
      <c r="H238" s="127"/>
      <c r="I238" s="127"/>
      <c r="J238" s="127"/>
      <c r="K238" s="127"/>
      <c r="L238" s="127"/>
      <c r="M238" s="288"/>
      <c r="N238" s="288"/>
      <c r="O238" s="410"/>
      <c r="P238" s="288"/>
      <c r="Q238" s="288"/>
      <c r="R238" s="288"/>
      <c r="S238" s="288"/>
      <c r="T238" s="288"/>
      <c r="U238" s="288"/>
      <c r="V238" s="288"/>
      <c r="W238" s="288"/>
    </row>
    <row r="239" ht="15.75" customHeight="1">
      <c r="A239" s="127"/>
      <c r="F239" s="1"/>
      <c r="G239" s="127"/>
      <c r="H239" s="127"/>
      <c r="I239" s="127"/>
      <c r="J239" s="127"/>
      <c r="K239" s="127"/>
      <c r="L239" s="127"/>
      <c r="M239" s="288"/>
      <c r="N239" s="288"/>
      <c r="O239" s="410"/>
      <c r="P239" s="288"/>
      <c r="Q239" s="288"/>
      <c r="R239" s="288"/>
      <c r="S239" s="288"/>
      <c r="T239" s="288"/>
      <c r="U239" s="288"/>
      <c r="V239" s="288"/>
      <c r="W239" s="288"/>
    </row>
    <row r="240" ht="15.75" customHeight="1">
      <c r="A240" s="127"/>
      <c r="F240" s="1"/>
      <c r="G240" s="127"/>
      <c r="H240" s="127"/>
      <c r="I240" s="127"/>
      <c r="J240" s="127"/>
      <c r="K240" s="127"/>
      <c r="L240" s="127"/>
      <c r="M240" s="288"/>
      <c r="N240" s="288"/>
      <c r="O240" s="410"/>
      <c r="P240" s="288"/>
      <c r="Q240" s="288"/>
      <c r="R240" s="288"/>
      <c r="S240" s="288"/>
      <c r="T240" s="288"/>
      <c r="U240" s="288"/>
      <c r="V240" s="288"/>
      <c r="W240" s="288"/>
    </row>
    <row r="241" ht="15.75" customHeight="1">
      <c r="A241" s="127"/>
      <c r="F241" s="1"/>
      <c r="G241" s="127"/>
      <c r="H241" s="127"/>
      <c r="I241" s="127"/>
      <c r="J241" s="127"/>
      <c r="K241" s="127"/>
      <c r="L241" s="127"/>
      <c r="M241" s="288"/>
      <c r="N241" s="288"/>
      <c r="O241" s="410"/>
      <c r="P241" s="288"/>
      <c r="Q241" s="288"/>
      <c r="R241" s="288"/>
      <c r="S241" s="288"/>
      <c r="T241" s="288"/>
      <c r="U241" s="288"/>
      <c r="V241" s="288"/>
      <c r="W241" s="288"/>
    </row>
    <row r="242" ht="15.75" customHeight="1">
      <c r="A242" s="127"/>
      <c r="F242" s="1"/>
      <c r="G242" s="127"/>
      <c r="H242" s="127"/>
      <c r="I242" s="127"/>
      <c r="J242" s="127"/>
      <c r="K242" s="127"/>
      <c r="L242" s="127"/>
      <c r="M242" s="288"/>
      <c r="N242" s="288"/>
      <c r="O242" s="410"/>
      <c r="P242" s="288"/>
      <c r="Q242" s="288"/>
      <c r="R242" s="288"/>
      <c r="S242" s="288"/>
      <c r="T242" s="288"/>
      <c r="U242" s="288"/>
      <c r="V242" s="288"/>
      <c r="W242" s="288"/>
    </row>
    <row r="243" ht="15.75" customHeight="1">
      <c r="A243" s="127"/>
      <c r="F243" s="1"/>
      <c r="G243" s="127"/>
      <c r="H243" s="127"/>
      <c r="I243" s="127"/>
      <c r="J243" s="127"/>
      <c r="K243" s="127"/>
      <c r="L243" s="127"/>
      <c r="M243" s="288"/>
      <c r="N243" s="288"/>
      <c r="O243" s="410"/>
      <c r="P243" s="288"/>
      <c r="Q243" s="288"/>
      <c r="R243" s="288"/>
      <c r="S243" s="288"/>
      <c r="T243" s="288"/>
      <c r="U243" s="288"/>
      <c r="V243" s="288"/>
      <c r="W243" s="288"/>
    </row>
    <row r="244" ht="15.75" customHeight="1">
      <c r="A244" s="127"/>
      <c r="F244" s="1"/>
      <c r="G244" s="127"/>
      <c r="H244" s="127"/>
      <c r="I244" s="127"/>
      <c r="J244" s="127"/>
      <c r="K244" s="127"/>
      <c r="L244" s="127"/>
      <c r="M244" s="288"/>
      <c r="N244" s="288"/>
      <c r="O244" s="410"/>
      <c r="P244" s="288"/>
      <c r="Q244" s="288"/>
      <c r="R244" s="288"/>
      <c r="S244" s="288"/>
      <c r="T244" s="288"/>
      <c r="U244" s="288"/>
      <c r="V244" s="288"/>
      <c r="W244" s="288"/>
    </row>
    <row r="245" ht="15.75" customHeight="1">
      <c r="A245" s="127"/>
      <c r="F245" s="1"/>
      <c r="G245" s="127"/>
      <c r="H245" s="127"/>
      <c r="I245" s="127"/>
      <c r="J245" s="127"/>
      <c r="K245" s="127"/>
      <c r="L245" s="127"/>
      <c r="M245" s="288"/>
      <c r="N245" s="288"/>
      <c r="O245" s="410"/>
      <c r="P245" s="288"/>
      <c r="Q245" s="288"/>
      <c r="R245" s="288"/>
      <c r="S245" s="288"/>
      <c r="T245" s="288"/>
      <c r="U245" s="288"/>
      <c r="V245" s="288"/>
      <c r="W245" s="288"/>
    </row>
    <row r="246" ht="15.75" customHeight="1">
      <c r="A246" s="127"/>
      <c r="F246" s="1"/>
      <c r="G246" s="127"/>
      <c r="H246" s="127"/>
      <c r="I246" s="127"/>
      <c r="J246" s="127"/>
      <c r="K246" s="127"/>
      <c r="L246" s="127"/>
      <c r="M246" s="288"/>
      <c r="N246" s="288"/>
      <c r="O246" s="410"/>
      <c r="P246" s="288"/>
      <c r="Q246" s="288"/>
      <c r="R246" s="288"/>
      <c r="S246" s="288"/>
      <c r="T246" s="288"/>
      <c r="U246" s="288"/>
      <c r="V246" s="288"/>
      <c r="W246" s="288"/>
    </row>
    <row r="247" ht="15.75" customHeight="1">
      <c r="A247" s="127"/>
      <c r="F247" s="1"/>
      <c r="G247" s="127"/>
      <c r="H247" s="127"/>
      <c r="I247" s="127"/>
      <c r="J247" s="127"/>
      <c r="K247" s="127"/>
      <c r="L247" s="127"/>
      <c r="M247" s="288"/>
      <c r="N247" s="288"/>
      <c r="O247" s="410"/>
      <c r="P247" s="288"/>
      <c r="Q247" s="288"/>
      <c r="R247" s="288"/>
      <c r="S247" s="288"/>
      <c r="T247" s="288"/>
      <c r="U247" s="288"/>
      <c r="V247" s="288"/>
      <c r="W247" s="288"/>
    </row>
    <row r="248" ht="15.75" customHeight="1">
      <c r="A248" s="127"/>
      <c r="F248" s="1"/>
      <c r="G248" s="127"/>
      <c r="H248" s="127"/>
      <c r="I248" s="127"/>
      <c r="J248" s="127"/>
      <c r="K248" s="127"/>
      <c r="L248" s="127"/>
      <c r="M248" s="288"/>
      <c r="N248" s="288"/>
      <c r="O248" s="410"/>
      <c r="P248" s="288"/>
      <c r="Q248" s="288"/>
      <c r="R248" s="288"/>
      <c r="S248" s="288"/>
      <c r="T248" s="288"/>
      <c r="U248" s="288"/>
      <c r="V248" s="288"/>
      <c r="W248" s="288"/>
    </row>
    <row r="249" ht="15.75" customHeight="1">
      <c r="A249" s="127"/>
      <c r="F249" s="1"/>
      <c r="G249" s="127"/>
      <c r="H249" s="127"/>
      <c r="I249" s="127"/>
      <c r="J249" s="127"/>
      <c r="K249" s="127"/>
      <c r="L249" s="127"/>
      <c r="M249" s="288"/>
      <c r="N249" s="288"/>
      <c r="O249" s="410"/>
      <c r="P249" s="288"/>
      <c r="Q249" s="288"/>
      <c r="R249" s="288"/>
      <c r="S249" s="288"/>
      <c r="T249" s="288"/>
      <c r="U249" s="288"/>
      <c r="V249" s="288"/>
      <c r="W249" s="288"/>
    </row>
    <row r="250" ht="15.75" customHeight="1">
      <c r="A250" s="127"/>
      <c r="F250" s="1"/>
      <c r="G250" s="127"/>
      <c r="H250" s="127"/>
      <c r="I250" s="127"/>
      <c r="J250" s="127"/>
      <c r="K250" s="127"/>
      <c r="L250" s="127"/>
      <c r="M250" s="288"/>
      <c r="N250" s="288"/>
      <c r="O250" s="410"/>
      <c r="P250" s="288"/>
      <c r="Q250" s="288"/>
      <c r="R250" s="288"/>
      <c r="S250" s="288"/>
      <c r="T250" s="288"/>
      <c r="U250" s="288"/>
      <c r="V250" s="288"/>
      <c r="W250" s="288"/>
    </row>
    <row r="251" ht="15.75" customHeight="1">
      <c r="A251" s="127"/>
      <c r="F251" s="1"/>
      <c r="G251" s="127"/>
      <c r="H251" s="127"/>
      <c r="I251" s="127"/>
      <c r="J251" s="127"/>
      <c r="K251" s="127"/>
      <c r="L251" s="127"/>
      <c r="M251" s="288"/>
      <c r="N251" s="288"/>
      <c r="O251" s="410"/>
      <c r="P251" s="288"/>
      <c r="Q251" s="288"/>
      <c r="R251" s="288"/>
      <c r="S251" s="288"/>
      <c r="T251" s="288"/>
      <c r="U251" s="288"/>
      <c r="V251" s="288"/>
      <c r="W251" s="288"/>
    </row>
    <row r="252" ht="15.75" customHeight="1">
      <c r="A252" s="127"/>
      <c r="F252" s="1"/>
      <c r="G252" s="127"/>
      <c r="H252" s="127"/>
      <c r="I252" s="127"/>
      <c r="J252" s="127"/>
      <c r="K252" s="127"/>
      <c r="L252" s="127"/>
      <c r="M252" s="288"/>
      <c r="N252" s="288"/>
      <c r="O252" s="410"/>
      <c r="P252" s="288"/>
      <c r="Q252" s="288"/>
      <c r="R252" s="288"/>
      <c r="S252" s="288"/>
      <c r="T252" s="288"/>
      <c r="U252" s="288"/>
      <c r="V252" s="288"/>
      <c r="W252" s="288"/>
    </row>
    <row r="253" ht="15.75" customHeight="1">
      <c r="A253" s="127"/>
      <c r="F253" s="1"/>
      <c r="G253" s="127"/>
      <c r="H253" s="127"/>
      <c r="I253" s="127"/>
      <c r="J253" s="127"/>
      <c r="K253" s="127"/>
      <c r="L253" s="127"/>
      <c r="M253" s="288"/>
      <c r="N253" s="288"/>
      <c r="O253" s="410"/>
      <c r="P253" s="288"/>
      <c r="Q253" s="288"/>
      <c r="R253" s="288"/>
      <c r="S253" s="288"/>
      <c r="T253" s="288"/>
      <c r="U253" s="288"/>
      <c r="V253" s="288"/>
      <c r="W253" s="288"/>
    </row>
    <row r="254" ht="15.75" customHeight="1">
      <c r="A254" s="127"/>
      <c r="F254" s="1"/>
      <c r="G254" s="127"/>
      <c r="H254" s="127"/>
      <c r="I254" s="127"/>
      <c r="J254" s="127"/>
      <c r="K254" s="127"/>
      <c r="L254" s="127"/>
      <c r="M254" s="288"/>
      <c r="N254" s="288"/>
      <c r="O254" s="410"/>
      <c r="P254" s="288"/>
      <c r="Q254" s="288"/>
      <c r="R254" s="288"/>
      <c r="S254" s="288"/>
      <c r="T254" s="288"/>
      <c r="U254" s="288"/>
      <c r="V254" s="288"/>
      <c r="W254" s="288"/>
    </row>
    <row r="255" ht="15.75" customHeight="1">
      <c r="A255" s="127"/>
      <c r="F255" s="1"/>
      <c r="G255" s="127"/>
      <c r="H255" s="127"/>
      <c r="I255" s="127"/>
      <c r="J255" s="127"/>
      <c r="K255" s="127"/>
      <c r="L255" s="127"/>
      <c r="M255" s="288"/>
      <c r="N255" s="288"/>
      <c r="O255" s="410"/>
      <c r="P255" s="288"/>
      <c r="Q255" s="288"/>
      <c r="R255" s="288"/>
      <c r="S255" s="288"/>
      <c r="T255" s="288"/>
      <c r="U255" s="288"/>
      <c r="V255" s="288"/>
      <c r="W255" s="288"/>
    </row>
    <row r="256" ht="15.75" customHeight="1">
      <c r="A256" s="127"/>
      <c r="F256" s="1"/>
      <c r="G256" s="127"/>
      <c r="H256" s="127"/>
      <c r="I256" s="127"/>
      <c r="J256" s="127"/>
      <c r="K256" s="127"/>
      <c r="L256" s="127"/>
      <c r="M256" s="288"/>
      <c r="N256" s="288"/>
      <c r="O256" s="410"/>
      <c r="P256" s="288"/>
      <c r="Q256" s="288"/>
      <c r="R256" s="288"/>
      <c r="S256" s="288"/>
      <c r="T256" s="288"/>
      <c r="U256" s="288"/>
      <c r="V256" s="288"/>
      <c r="W256" s="288"/>
    </row>
    <row r="257" ht="15.75" customHeight="1">
      <c r="A257" s="127"/>
      <c r="F257" s="1"/>
      <c r="G257" s="127"/>
      <c r="H257" s="127"/>
      <c r="I257" s="127"/>
      <c r="J257" s="127"/>
      <c r="K257" s="127"/>
      <c r="L257" s="127"/>
      <c r="M257" s="288"/>
      <c r="N257" s="288"/>
      <c r="O257" s="410"/>
      <c r="P257" s="288"/>
      <c r="Q257" s="288"/>
      <c r="R257" s="288"/>
      <c r="S257" s="288"/>
      <c r="T257" s="288"/>
      <c r="U257" s="288"/>
      <c r="V257" s="288"/>
      <c r="W257" s="288"/>
    </row>
    <row r="258" ht="15.75" customHeight="1">
      <c r="A258" s="127"/>
      <c r="F258" s="1"/>
      <c r="G258" s="127"/>
      <c r="H258" s="127"/>
      <c r="I258" s="127"/>
      <c r="J258" s="127"/>
      <c r="K258" s="127"/>
      <c r="L258" s="127"/>
      <c r="M258" s="288"/>
      <c r="N258" s="288"/>
      <c r="O258" s="410"/>
      <c r="P258" s="288"/>
      <c r="Q258" s="288"/>
      <c r="R258" s="288"/>
      <c r="S258" s="288"/>
      <c r="T258" s="288"/>
      <c r="U258" s="288"/>
      <c r="V258" s="288"/>
      <c r="W258" s="288"/>
    </row>
    <row r="259" ht="15.75" customHeight="1">
      <c r="A259" s="127"/>
      <c r="F259" s="1"/>
      <c r="G259" s="127"/>
      <c r="H259" s="127"/>
      <c r="I259" s="127"/>
      <c r="J259" s="127"/>
      <c r="K259" s="127"/>
      <c r="L259" s="127"/>
      <c r="M259" s="288"/>
      <c r="N259" s="288"/>
      <c r="O259" s="410"/>
      <c r="P259" s="288"/>
      <c r="Q259" s="288"/>
      <c r="R259" s="288"/>
      <c r="S259" s="288"/>
      <c r="T259" s="288"/>
      <c r="U259" s="288"/>
      <c r="V259" s="288"/>
      <c r="W259" s="288"/>
    </row>
    <row r="260" ht="15.75" customHeight="1">
      <c r="A260" s="127"/>
      <c r="F260" s="1"/>
      <c r="G260" s="127"/>
      <c r="H260" s="127"/>
      <c r="I260" s="127"/>
      <c r="J260" s="127"/>
      <c r="K260" s="127"/>
      <c r="L260" s="127"/>
      <c r="M260" s="288"/>
      <c r="N260" s="288"/>
      <c r="O260" s="410"/>
      <c r="P260" s="288"/>
      <c r="Q260" s="288"/>
      <c r="R260" s="288"/>
      <c r="S260" s="288"/>
      <c r="T260" s="288"/>
      <c r="U260" s="288"/>
      <c r="V260" s="288"/>
      <c r="W260" s="288"/>
    </row>
    <row r="261" ht="15.75" customHeight="1">
      <c r="A261" s="127"/>
      <c r="F261" s="1"/>
      <c r="G261" s="127"/>
      <c r="H261" s="127"/>
      <c r="I261" s="127"/>
      <c r="J261" s="127"/>
      <c r="K261" s="127"/>
      <c r="L261" s="127"/>
      <c r="M261" s="288"/>
      <c r="N261" s="288"/>
      <c r="O261" s="410"/>
      <c r="P261" s="288"/>
      <c r="Q261" s="288"/>
      <c r="R261" s="288"/>
      <c r="S261" s="288"/>
      <c r="T261" s="288"/>
      <c r="U261" s="288"/>
      <c r="V261" s="288"/>
      <c r="W261" s="288"/>
    </row>
    <row r="262" ht="15.75" customHeight="1">
      <c r="A262" s="127"/>
      <c r="F262" s="1"/>
      <c r="G262" s="127"/>
      <c r="H262" s="127"/>
      <c r="I262" s="127"/>
      <c r="J262" s="127"/>
      <c r="K262" s="127"/>
      <c r="L262" s="127"/>
      <c r="M262" s="288"/>
      <c r="N262" s="288"/>
      <c r="O262" s="410"/>
      <c r="P262" s="288"/>
      <c r="Q262" s="288"/>
      <c r="R262" s="288"/>
      <c r="S262" s="288"/>
      <c r="T262" s="288"/>
      <c r="U262" s="288"/>
      <c r="V262" s="288"/>
      <c r="W262" s="288"/>
    </row>
    <row r="263" ht="15.75" customHeight="1">
      <c r="A263" s="127"/>
      <c r="F263" s="1"/>
      <c r="G263" s="127"/>
      <c r="H263" s="127"/>
      <c r="I263" s="127"/>
      <c r="J263" s="127"/>
      <c r="K263" s="127"/>
      <c r="L263" s="127"/>
      <c r="M263" s="288"/>
      <c r="N263" s="288"/>
      <c r="O263" s="410"/>
      <c r="P263" s="288"/>
      <c r="Q263" s="288"/>
      <c r="R263" s="288"/>
      <c r="S263" s="288"/>
      <c r="T263" s="288"/>
      <c r="U263" s="288"/>
      <c r="V263" s="288"/>
      <c r="W263" s="288"/>
    </row>
    <row r="264" ht="15.75" customHeight="1">
      <c r="A264" s="127"/>
      <c r="F264" s="1"/>
      <c r="G264" s="127"/>
      <c r="H264" s="127"/>
      <c r="I264" s="127"/>
      <c r="J264" s="127"/>
      <c r="K264" s="127"/>
      <c r="L264" s="127"/>
      <c r="M264" s="288"/>
      <c r="N264" s="288"/>
      <c r="O264" s="410"/>
      <c r="P264" s="288"/>
      <c r="Q264" s="288"/>
      <c r="R264" s="288"/>
      <c r="S264" s="288"/>
      <c r="T264" s="288"/>
      <c r="U264" s="288"/>
      <c r="V264" s="288"/>
      <c r="W264" s="288"/>
    </row>
    <row r="265" ht="15.75" customHeight="1">
      <c r="A265" s="127"/>
      <c r="F265" s="1"/>
      <c r="G265" s="127"/>
      <c r="H265" s="127"/>
      <c r="I265" s="127"/>
      <c r="J265" s="127"/>
      <c r="K265" s="127"/>
      <c r="L265" s="127"/>
      <c r="M265" s="288"/>
      <c r="N265" s="288"/>
      <c r="O265" s="410"/>
      <c r="P265" s="288"/>
      <c r="Q265" s="288"/>
      <c r="R265" s="288"/>
      <c r="S265" s="288"/>
      <c r="T265" s="288"/>
      <c r="U265" s="288"/>
      <c r="V265" s="288"/>
      <c r="W265" s="288"/>
    </row>
    <row r="266" ht="15.75" customHeight="1">
      <c r="A266" s="127"/>
      <c r="F266" s="1"/>
      <c r="G266" s="127"/>
      <c r="H266" s="127"/>
      <c r="I266" s="127"/>
      <c r="J266" s="127"/>
      <c r="K266" s="127"/>
      <c r="L266" s="127"/>
      <c r="M266" s="288"/>
      <c r="N266" s="288"/>
      <c r="O266" s="410"/>
      <c r="P266" s="288"/>
      <c r="Q266" s="288"/>
      <c r="R266" s="288"/>
      <c r="S266" s="288"/>
      <c r="T266" s="288"/>
      <c r="U266" s="288"/>
      <c r="V266" s="288"/>
      <c r="W266" s="288"/>
    </row>
    <row r="267" ht="15.75" customHeight="1">
      <c r="A267" s="127"/>
      <c r="F267" s="1"/>
      <c r="G267" s="127"/>
      <c r="H267" s="127"/>
      <c r="I267" s="127"/>
      <c r="J267" s="127"/>
      <c r="K267" s="127"/>
      <c r="L267" s="127"/>
      <c r="M267" s="288"/>
      <c r="N267" s="288"/>
      <c r="O267" s="410"/>
      <c r="P267" s="288"/>
      <c r="Q267" s="288"/>
      <c r="R267" s="288"/>
      <c r="S267" s="288"/>
      <c r="T267" s="288"/>
      <c r="U267" s="288"/>
      <c r="V267" s="288"/>
      <c r="W267" s="288"/>
    </row>
    <row r="268" ht="15.75" customHeight="1">
      <c r="A268" s="127"/>
      <c r="F268" s="1"/>
      <c r="G268" s="127"/>
      <c r="H268" s="127"/>
      <c r="I268" s="127"/>
      <c r="J268" s="127"/>
      <c r="K268" s="127"/>
      <c r="L268" s="127"/>
      <c r="M268" s="288"/>
      <c r="N268" s="288"/>
      <c r="O268" s="410"/>
      <c r="P268" s="288"/>
      <c r="Q268" s="288"/>
      <c r="R268" s="288"/>
      <c r="S268" s="288"/>
      <c r="T268" s="288"/>
      <c r="U268" s="288"/>
      <c r="V268" s="288"/>
      <c r="W268" s="288"/>
    </row>
    <row r="269" ht="15.75" customHeight="1">
      <c r="A269" s="127"/>
      <c r="F269" s="1"/>
      <c r="G269" s="127"/>
      <c r="H269" s="127"/>
      <c r="I269" s="127"/>
      <c r="J269" s="127"/>
      <c r="K269" s="127"/>
      <c r="L269" s="127"/>
      <c r="M269" s="288"/>
      <c r="N269" s="288"/>
      <c r="O269" s="410"/>
      <c r="P269" s="288"/>
      <c r="Q269" s="288"/>
      <c r="R269" s="288"/>
      <c r="S269" s="288"/>
      <c r="T269" s="288"/>
      <c r="U269" s="288"/>
      <c r="V269" s="288"/>
      <c r="W269" s="288"/>
    </row>
    <row r="270" ht="15.75" customHeight="1">
      <c r="A270" s="127"/>
      <c r="F270" s="1"/>
      <c r="G270" s="127"/>
      <c r="H270" s="127"/>
      <c r="I270" s="127"/>
      <c r="J270" s="127"/>
      <c r="K270" s="127"/>
      <c r="L270" s="127"/>
      <c r="M270" s="288"/>
      <c r="N270" s="288"/>
      <c r="O270" s="410"/>
      <c r="P270" s="288"/>
      <c r="Q270" s="288"/>
      <c r="R270" s="288"/>
      <c r="S270" s="288"/>
      <c r="T270" s="288"/>
      <c r="U270" s="288"/>
      <c r="V270" s="288"/>
      <c r="W270" s="288"/>
    </row>
    <row r="271" ht="15.75" customHeight="1">
      <c r="A271" s="127"/>
      <c r="F271" s="1"/>
      <c r="G271" s="127"/>
      <c r="H271" s="127"/>
      <c r="I271" s="127"/>
      <c r="J271" s="127"/>
      <c r="K271" s="127"/>
      <c r="L271" s="127"/>
      <c r="M271" s="288"/>
      <c r="N271" s="288"/>
      <c r="O271" s="410"/>
      <c r="P271" s="288"/>
      <c r="Q271" s="288"/>
      <c r="R271" s="288"/>
      <c r="S271" s="288"/>
      <c r="T271" s="288"/>
      <c r="U271" s="288"/>
      <c r="V271" s="288"/>
      <c r="W271" s="288"/>
    </row>
    <row r="272" ht="15.75" customHeight="1">
      <c r="A272" s="127"/>
      <c r="F272" s="1"/>
      <c r="G272" s="127"/>
      <c r="H272" s="127"/>
      <c r="I272" s="127"/>
      <c r="J272" s="127"/>
      <c r="K272" s="127"/>
      <c r="L272" s="127"/>
      <c r="M272" s="288"/>
      <c r="N272" s="288"/>
      <c r="O272" s="410"/>
      <c r="P272" s="288"/>
      <c r="Q272" s="288"/>
      <c r="R272" s="288"/>
      <c r="S272" s="288"/>
      <c r="T272" s="288"/>
      <c r="U272" s="288"/>
      <c r="V272" s="288"/>
      <c r="W272" s="288"/>
    </row>
    <row r="273" ht="15.75" customHeight="1">
      <c r="A273" s="127"/>
      <c r="F273" s="1"/>
      <c r="G273" s="127"/>
      <c r="H273" s="127"/>
      <c r="I273" s="127"/>
      <c r="J273" s="127"/>
      <c r="K273" s="127"/>
      <c r="L273" s="127"/>
      <c r="M273" s="288"/>
      <c r="N273" s="288"/>
      <c r="O273" s="410"/>
      <c r="P273" s="288"/>
      <c r="Q273" s="288"/>
      <c r="R273" s="288"/>
      <c r="S273" s="288"/>
      <c r="T273" s="288"/>
      <c r="U273" s="288"/>
      <c r="V273" s="288"/>
      <c r="W273" s="288"/>
    </row>
    <row r="274" ht="15.75" customHeight="1">
      <c r="A274" s="127"/>
      <c r="F274" s="1"/>
      <c r="G274" s="127"/>
      <c r="H274" s="127"/>
      <c r="I274" s="127"/>
      <c r="J274" s="127"/>
      <c r="K274" s="127"/>
      <c r="L274" s="127"/>
      <c r="M274" s="288"/>
      <c r="N274" s="288"/>
      <c r="O274" s="410"/>
      <c r="P274" s="288"/>
      <c r="Q274" s="288"/>
      <c r="R274" s="288"/>
      <c r="S274" s="288"/>
      <c r="T274" s="288"/>
      <c r="U274" s="288"/>
      <c r="V274" s="288"/>
      <c r="W274" s="288"/>
    </row>
    <row r="275" ht="15.75" customHeight="1">
      <c r="A275" s="127"/>
      <c r="F275" s="1"/>
      <c r="G275" s="127"/>
      <c r="H275" s="127"/>
      <c r="I275" s="127"/>
      <c r="J275" s="127"/>
      <c r="K275" s="127"/>
      <c r="L275" s="127"/>
      <c r="M275" s="288"/>
      <c r="N275" s="288"/>
      <c r="O275" s="410"/>
      <c r="P275" s="288"/>
      <c r="Q275" s="288"/>
      <c r="R275" s="288"/>
      <c r="S275" s="288"/>
      <c r="T275" s="288"/>
      <c r="U275" s="288"/>
      <c r="V275" s="288"/>
      <c r="W275" s="288"/>
    </row>
    <row r="276" ht="15.75" customHeight="1">
      <c r="A276" s="127"/>
      <c r="F276" s="1"/>
      <c r="G276" s="127"/>
      <c r="H276" s="127"/>
      <c r="I276" s="127"/>
      <c r="J276" s="127"/>
      <c r="K276" s="127"/>
      <c r="L276" s="127"/>
      <c r="M276" s="288"/>
      <c r="N276" s="288"/>
      <c r="O276" s="410"/>
      <c r="P276" s="288"/>
      <c r="Q276" s="288"/>
      <c r="R276" s="288"/>
      <c r="S276" s="288"/>
      <c r="T276" s="288"/>
      <c r="U276" s="288"/>
      <c r="V276" s="288"/>
      <c r="W276" s="288"/>
    </row>
    <row r="277" ht="15.75" customHeight="1">
      <c r="A277" s="127"/>
      <c r="F277" s="1"/>
      <c r="G277" s="127"/>
      <c r="H277" s="127"/>
      <c r="I277" s="127"/>
      <c r="J277" s="127"/>
      <c r="K277" s="127"/>
      <c r="L277" s="127"/>
      <c r="M277" s="288"/>
      <c r="N277" s="288"/>
      <c r="O277" s="410"/>
      <c r="P277" s="288"/>
      <c r="Q277" s="288"/>
      <c r="R277" s="288"/>
      <c r="S277" s="288"/>
      <c r="T277" s="288"/>
      <c r="U277" s="288"/>
      <c r="V277" s="288"/>
      <c r="W277" s="288"/>
    </row>
    <row r="278" ht="15.75" customHeight="1">
      <c r="A278" s="127"/>
      <c r="F278" s="1"/>
      <c r="G278" s="127"/>
      <c r="H278" s="127"/>
      <c r="I278" s="127"/>
      <c r="J278" s="127"/>
      <c r="K278" s="127"/>
      <c r="L278" s="127"/>
      <c r="M278" s="288"/>
      <c r="N278" s="288"/>
      <c r="O278" s="410"/>
      <c r="P278" s="288"/>
      <c r="Q278" s="288"/>
      <c r="R278" s="288"/>
      <c r="S278" s="288"/>
      <c r="T278" s="288"/>
      <c r="U278" s="288"/>
      <c r="V278" s="288"/>
      <c r="W278" s="288"/>
    </row>
    <row r="279" ht="15.75" customHeight="1">
      <c r="A279" s="127"/>
      <c r="F279" s="1"/>
      <c r="G279" s="127"/>
      <c r="H279" s="127"/>
      <c r="I279" s="127"/>
      <c r="J279" s="127"/>
      <c r="K279" s="127"/>
      <c r="L279" s="127"/>
      <c r="M279" s="288"/>
      <c r="N279" s="288"/>
      <c r="O279" s="410"/>
      <c r="P279" s="288"/>
      <c r="Q279" s="288"/>
      <c r="R279" s="288"/>
      <c r="S279" s="288"/>
      <c r="T279" s="288"/>
      <c r="U279" s="288"/>
      <c r="V279" s="288"/>
      <c r="W279" s="288"/>
    </row>
    <row r="280" ht="15.75" customHeight="1">
      <c r="A280" s="127"/>
      <c r="F280" s="1"/>
      <c r="G280" s="127"/>
      <c r="H280" s="127"/>
      <c r="I280" s="127"/>
      <c r="J280" s="127"/>
      <c r="K280" s="127"/>
      <c r="L280" s="127"/>
      <c r="M280" s="288"/>
      <c r="N280" s="288"/>
      <c r="O280" s="410"/>
      <c r="P280" s="288"/>
      <c r="Q280" s="288"/>
      <c r="R280" s="288"/>
      <c r="S280" s="288"/>
      <c r="T280" s="288"/>
      <c r="U280" s="288"/>
      <c r="V280" s="288"/>
      <c r="W280" s="288"/>
    </row>
    <row r="281" ht="15.75" customHeight="1">
      <c r="A281" s="127"/>
      <c r="F281" s="1"/>
      <c r="G281" s="127"/>
      <c r="H281" s="127"/>
      <c r="I281" s="127"/>
      <c r="J281" s="127"/>
      <c r="K281" s="127"/>
      <c r="L281" s="127"/>
      <c r="M281" s="288"/>
      <c r="N281" s="288"/>
      <c r="O281" s="410"/>
      <c r="P281" s="288"/>
      <c r="Q281" s="288"/>
      <c r="R281" s="288"/>
      <c r="S281" s="288"/>
      <c r="T281" s="288"/>
      <c r="U281" s="288"/>
      <c r="V281" s="288"/>
      <c r="W281" s="288"/>
    </row>
    <row r="282" ht="15.75" customHeight="1">
      <c r="A282" s="127"/>
      <c r="F282" s="1"/>
      <c r="G282" s="127"/>
      <c r="H282" s="127"/>
      <c r="I282" s="127"/>
      <c r="J282" s="127"/>
      <c r="K282" s="127"/>
      <c r="L282" s="127"/>
      <c r="M282" s="288"/>
      <c r="N282" s="288"/>
      <c r="O282" s="410"/>
      <c r="P282" s="288"/>
      <c r="Q282" s="288"/>
      <c r="R282" s="288"/>
      <c r="S282" s="288"/>
      <c r="T282" s="288"/>
      <c r="U282" s="288"/>
      <c r="V282" s="288"/>
      <c r="W282" s="288"/>
    </row>
    <row r="283" ht="15.75" customHeight="1">
      <c r="A283" s="127"/>
      <c r="F283" s="1"/>
      <c r="G283" s="127"/>
      <c r="H283" s="127"/>
      <c r="I283" s="127"/>
      <c r="J283" s="127"/>
      <c r="K283" s="127"/>
      <c r="L283" s="127"/>
      <c r="M283" s="288"/>
      <c r="N283" s="288"/>
      <c r="O283" s="410"/>
      <c r="P283" s="288"/>
      <c r="Q283" s="288"/>
      <c r="R283" s="288"/>
      <c r="S283" s="288"/>
      <c r="T283" s="288"/>
      <c r="U283" s="288"/>
      <c r="V283" s="288"/>
      <c r="W283" s="288"/>
    </row>
    <row r="284" ht="15.75" customHeight="1">
      <c r="A284" s="127"/>
      <c r="F284" s="1"/>
      <c r="G284" s="127"/>
      <c r="H284" s="127"/>
      <c r="I284" s="127"/>
      <c r="J284" s="127"/>
      <c r="K284" s="127"/>
      <c r="L284" s="127"/>
      <c r="M284" s="288"/>
      <c r="N284" s="288"/>
      <c r="O284" s="410"/>
      <c r="P284" s="288"/>
      <c r="Q284" s="288"/>
      <c r="R284" s="288"/>
      <c r="S284" s="288"/>
      <c r="T284" s="288"/>
      <c r="U284" s="288"/>
      <c r="V284" s="288"/>
      <c r="W284" s="288"/>
    </row>
    <row r="285" ht="15.75" customHeight="1">
      <c r="A285" s="127"/>
      <c r="F285" s="1"/>
      <c r="G285" s="127"/>
      <c r="H285" s="127"/>
      <c r="I285" s="127"/>
      <c r="J285" s="127"/>
      <c r="K285" s="127"/>
      <c r="L285" s="127"/>
      <c r="M285" s="288"/>
      <c r="N285" s="288"/>
      <c r="O285" s="410"/>
      <c r="P285" s="288"/>
      <c r="Q285" s="288"/>
      <c r="R285" s="288"/>
      <c r="S285" s="288"/>
      <c r="T285" s="288"/>
      <c r="U285" s="288"/>
      <c r="V285" s="288"/>
      <c r="W285" s="288"/>
    </row>
    <row r="286" ht="15.75" customHeight="1">
      <c r="A286" s="127"/>
      <c r="F286" s="1"/>
      <c r="G286" s="127"/>
      <c r="H286" s="127"/>
      <c r="I286" s="127"/>
      <c r="J286" s="127"/>
      <c r="K286" s="127"/>
      <c r="L286" s="127"/>
      <c r="M286" s="288"/>
      <c r="N286" s="288"/>
      <c r="O286" s="410"/>
      <c r="P286" s="288"/>
      <c r="Q286" s="288"/>
      <c r="R286" s="288"/>
      <c r="S286" s="288"/>
      <c r="T286" s="288"/>
      <c r="U286" s="288"/>
      <c r="V286" s="288"/>
      <c r="W286" s="288"/>
    </row>
    <row r="287" ht="15.75" customHeight="1">
      <c r="A287" s="127"/>
      <c r="F287" s="1"/>
      <c r="G287" s="127"/>
      <c r="H287" s="127"/>
      <c r="I287" s="127"/>
      <c r="J287" s="127"/>
      <c r="K287" s="127"/>
      <c r="L287" s="127"/>
      <c r="M287" s="288"/>
      <c r="N287" s="288"/>
      <c r="O287" s="410"/>
      <c r="P287" s="288"/>
      <c r="Q287" s="288"/>
      <c r="R287" s="288"/>
      <c r="S287" s="288"/>
      <c r="T287" s="288"/>
      <c r="U287" s="288"/>
      <c r="V287" s="288"/>
      <c r="W287" s="288"/>
    </row>
    <row r="288" ht="15.75" customHeight="1">
      <c r="A288" s="127"/>
      <c r="F288" s="1"/>
      <c r="G288" s="127"/>
      <c r="H288" s="127"/>
      <c r="I288" s="127"/>
      <c r="J288" s="127"/>
      <c r="K288" s="127"/>
      <c r="L288" s="127"/>
      <c r="M288" s="288"/>
      <c r="N288" s="288"/>
      <c r="O288" s="410"/>
      <c r="P288" s="288"/>
      <c r="Q288" s="288"/>
      <c r="R288" s="288"/>
      <c r="S288" s="288"/>
      <c r="T288" s="288"/>
      <c r="U288" s="288"/>
      <c r="V288" s="288"/>
      <c r="W288" s="288"/>
    </row>
    <row r="289" ht="15.75" customHeight="1">
      <c r="A289" s="127"/>
      <c r="F289" s="1"/>
      <c r="G289" s="127"/>
      <c r="H289" s="127"/>
      <c r="I289" s="127"/>
      <c r="J289" s="127"/>
      <c r="K289" s="127"/>
      <c r="L289" s="127"/>
      <c r="M289" s="288"/>
      <c r="N289" s="288"/>
      <c r="O289" s="410"/>
      <c r="P289" s="288"/>
      <c r="Q289" s="288"/>
      <c r="R289" s="288"/>
      <c r="S289" s="288"/>
      <c r="T289" s="288"/>
      <c r="U289" s="288"/>
      <c r="V289" s="288"/>
      <c r="W289" s="288"/>
    </row>
    <row r="290" ht="15.75" customHeight="1">
      <c r="A290" s="127"/>
      <c r="F290" s="1"/>
      <c r="G290" s="127"/>
      <c r="H290" s="127"/>
      <c r="I290" s="127"/>
      <c r="J290" s="127"/>
      <c r="K290" s="127"/>
      <c r="L290" s="127"/>
      <c r="M290" s="288"/>
      <c r="N290" s="288"/>
      <c r="O290" s="410"/>
      <c r="P290" s="288"/>
      <c r="Q290" s="288"/>
      <c r="R290" s="288"/>
      <c r="S290" s="288"/>
      <c r="T290" s="288"/>
      <c r="U290" s="288"/>
      <c r="V290" s="288"/>
      <c r="W290" s="288"/>
    </row>
    <row r="291" ht="15.75" customHeight="1">
      <c r="A291" s="127"/>
      <c r="F291" s="1"/>
      <c r="G291" s="127"/>
      <c r="H291" s="127"/>
      <c r="I291" s="127"/>
      <c r="J291" s="127"/>
      <c r="K291" s="127"/>
      <c r="L291" s="127"/>
      <c r="M291" s="288"/>
      <c r="N291" s="288"/>
      <c r="O291" s="410"/>
      <c r="P291" s="288"/>
      <c r="Q291" s="288"/>
      <c r="R291" s="288"/>
      <c r="S291" s="288"/>
      <c r="T291" s="288"/>
      <c r="U291" s="288"/>
      <c r="V291" s="288"/>
      <c r="W291" s="288"/>
    </row>
    <row r="292" ht="15.75" customHeight="1">
      <c r="G292" s="288"/>
      <c r="H292" s="288"/>
      <c r="I292" s="288"/>
      <c r="J292" s="288"/>
      <c r="K292" s="288"/>
      <c r="L292" s="288"/>
      <c r="M292" s="288"/>
      <c r="N292" s="288"/>
      <c r="O292" s="410"/>
      <c r="P292" s="288"/>
      <c r="Q292" s="288"/>
      <c r="R292" s="288"/>
      <c r="S292" s="288"/>
      <c r="T292" s="288"/>
      <c r="U292" s="288"/>
      <c r="V292" s="288"/>
      <c r="W292" s="288"/>
    </row>
    <row r="293" ht="15.75" customHeight="1">
      <c r="G293" s="288"/>
      <c r="H293" s="288"/>
      <c r="I293" s="288"/>
      <c r="J293" s="288"/>
      <c r="K293" s="288"/>
      <c r="L293" s="288"/>
      <c r="M293" s="288"/>
      <c r="N293" s="288"/>
      <c r="O293" s="410"/>
      <c r="P293" s="288"/>
      <c r="Q293" s="288"/>
      <c r="R293" s="288"/>
      <c r="S293" s="288"/>
      <c r="T293" s="288"/>
      <c r="U293" s="288"/>
      <c r="V293" s="288"/>
      <c r="W293" s="288"/>
    </row>
    <row r="294" ht="15.75" customHeight="1">
      <c r="G294" s="288"/>
      <c r="H294" s="288"/>
      <c r="I294" s="288"/>
      <c r="J294" s="288"/>
      <c r="K294" s="288"/>
      <c r="L294" s="288"/>
      <c r="M294" s="288"/>
      <c r="N294" s="288"/>
      <c r="O294" s="410"/>
      <c r="P294" s="288"/>
      <c r="Q294" s="288"/>
      <c r="R294" s="288"/>
      <c r="S294" s="288"/>
      <c r="T294" s="288"/>
      <c r="U294" s="288"/>
      <c r="V294" s="288"/>
      <c r="W294" s="288"/>
    </row>
    <row r="295" ht="15.75" customHeight="1">
      <c r="G295" s="288"/>
      <c r="H295" s="288"/>
      <c r="I295" s="288"/>
      <c r="J295" s="288"/>
      <c r="K295" s="288"/>
      <c r="L295" s="288"/>
      <c r="M295" s="288"/>
      <c r="N295" s="288"/>
      <c r="O295" s="410"/>
      <c r="P295" s="288"/>
      <c r="Q295" s="288"/>
      <c r="R295" s="288"/>
      <c r="S295" s="288"/>
      <c r="T295" s="288"/>
      <c r="U295" s="288"/>
      <c r="V295" s="288"/>
      <c r="W295" s="288"/>
    </row>
    <row r="296" ht="15.75" customHeight="1">
      <c r="G296" s="288"/>
      <c r="H296" s="288"/>
      <c r="I296" s="288"/>
      <c r="J296" s="288"/>
      <c r="K296" s="288"/>
      <c r="L296" s="288"/>
      <c r="M296" s="288"/>
      <c r="N296" s="288"/>
      <c r="O296" s="410"/>
      <c r="P296" s="288"/>
      <c r="Q296" s="288"/>
      <c r="R296" s="288"/>
      <c r="S296" s="288"/>
      <c r="T296" s="288"/>
      <c r="U296" s="288"/>
      <c r="V296" s="288"/>
      <c r="W296" s="288"/>
    </row>
    <row r="297" ht="15.75" customHeight="1">
      <c r="G297" s="288"/>
      <c r="H297" s="288"/>
      <c r="I297" s="288"/>
      <c r="J297" s="288"/>
      <c r="K297" s="288"/>
      <c r="L297" s="288"/>
      <c r="M297" s="288"/>
      <c r="N297" s="288"/>
      <c r="O297" s="410"/>
      <c r="P297" s="288"/>
      <c r="Q297" s="288"/>
      <c r="R297" s="288"/>
      <c r="S297" s="288"/>
      <c r="T297" s="288"/>
      <c r="U297" s="288"/>
      <c r="V297" s="288"/>
      <c r="W297" s="288"/>
    </row>
    <row r="298" ht="15.75" customHeight="1">
      <c r="G298" s="288"/>
      <c r="H298" s="288"/>
      <c r="I298" s="288"/>
      <c r="J298" s="288"/>
      <c r="K298" s="288"/>
      <c r="L298" s="288"/>
      <c r="M298" s="288"/>
      <c r="N298" s="288"/>
      <c r="O298" s="410"/>
      <c r="P298" s="288"/>
      <c r="Q298" s="288"/>
      <c r="R298" s="288"/>
      <c r="S298" s="288"/>
      <c r="T298" s="288"/>
      <c r="U298" s="288"/>
      <c r="V298" s="288"/>
      <c r="W298" s="288"/>
    </row>
    <row r="299" ht="15.75" customHeight="1">
      <c r="G299" s="288"/>
      <c r="H299" s="288"/>
      <c r="I299" s="288"/>
      <c r="J299" s="288"/>
      <c r="K299" s="288"/>
      <c r="L299" s="288"/>
      <c r="M299" s="288"/>
      <c r="N299" s="288"/>
      <c r="O299" s="410"/>
      <c r="P299" s="288"/>
      <c r="Q299" s="288"/>
      <c r="R299" s="288"/>
      <c r="S299" s="288"/>
      <c r="T299" s="288"/>
      <c r="U299" s="288"/>
      <c r="V299" s="288"/>
      <c r="W299" s="288"/>
    </row>
    <row r="300" ht="15.75" customHeight="1">
      <c r="G300" s="288"/>
      <c r="H300" s="288"/>
      <c r="I300" s="288"/>
      <c r="J300" s="288"/>
      <c r="K300" s="288"/>
      <c r="L300" s="288"/>
      <c r="M300" s="288"/>
      <c r="N300" s="288"/>
      <c r="O300" s="410"/>
      <c r="P300" s="288"/>
      <c r="Q300" s="288"/>
      <c r="R300" s="288"/>
      <c r="S300" s="288"/>
      <c r="T300" s="288"/>
      <c r="U300" s="288"/>
      <c r="V300" s="288"/>
      <c r="W300" s="288"/>
    </row>
    <row r="301" ht="15.75" customHeight="1">
      <c r="G301" s="288"/>
      <c r="H301" s="288"/>
      <c r="I301" s="288"/>
      <c r="J301" s="288"/>
      <c r="K301" s="288"/>
      <c r="L301" s="288"/>
      <c r="M301" s="288"/>
      <c r="N301" s="288"/>
      <c r="O301" s="410"/>
      <c r="P301" s="288"/>
      <c r="Q301" s="288"/>
      <c r="R301" s="288"/>
      <c r="S301" s="288"/>
      <c r="T301" s="288"/>
      <c r="U301" s="288"/>
      <c r="V301" s="288"/>
      <c r="W301" s="288"/>
    </row>
    <row r="302" ht="15.75" customHeight="1">
      <c r="G302" s="288"/>
      <c r="H302" s="288"/>
      <c r="I302" s="288"/>
      <c r="J302" s="288"/>
      <c r="K302" s="288"/>
      <c r="L302" s="288"/>
      <c r="M302" s="288"/>
      <c r="N302" s="288"/>
      <c r="O302" s="410"/>
      <c r="P302" s="288"/>
      <c r="Q302" s="288"/>
      <c r="R302" s="288"/>
      <c r="S302" s="288"/>
      <c r="T302" s="288"/>
      <c r="U302" s="288"/>
      <c r="V302" s="288"/>
      <c r="W302" s="288"/>
    </row>
    <row r="303" ht="15.75" customHeight="1">
      <c r="G303" s="288"/>
      <c r="H303" s="288"/>
      <c r="I303" s="288"/>
      <c r="J303" s="288"/>
      <c r="K303" s="288"/>
      <c r="L303" s="288"/>
      <c r="M303" s="288"/>
      <c r="N303" s="288"/>
      <c r="O303" s="410"/>
      <c r="P303" s="288"/>
      <c r="Q303" s="288"/>
      <c r="R303" s="288"/>
      <c r="S303" s="288"/>
      <c r="T303" s="288"/>
      <c r="U303" s="288"/>
      <c r="V303" s="288"/>
      <c r="W303" s="288"/>
    </row>
    <row r="304" ht="15.75" customHeight="1">
      <c r="G304" s="288"/>
      <c r="H304" s="288"/>
      <c r="I304" s="288"/>
      <c r="J304" s="288"/>
      <c r="K304" s="288"/>
      <c r="L304" s="288"/>
      <c r="M304" s="288"/>
      <c r="N304" s="288"/>
      <c r="O304" s="410"/>
      <c r="P304" s="288"/>
      <c r="Q304" s="288"/>
      <c r="R304" s="288"/>
      <c r="S304" s="288"/>
      <c r="T304" s="288"/>
      <c r="U304" s="288"/>
      <c r="V304" s="288"/>
      <c r="W304" s="288"/>
    </row>
    <row r="305" ht="15.75" customHeight="1">
      <c r="G305" s="288"/>
      <c r="H305" s="288"/>
      <c r="I305" s="288"/>
      <c r="J305" s="288"/>
      <c r="K305" s="288"/>
      <c r="L305" s="288"/>
      <c r="M305" s="288"/>
      <c r="N305" s="288"/>
      <c r="O305" s="410"/>
      <c r="P305" s="288"/>
      <c r="Q305" s="288"/>
      <c r="R305" s="288"/>
      <c r="S305" s="288"/>
      <c r="T305" s="288"/>
      <c r="U305" s="288"/>
      <c r="V305" s="288"/>
      <c r="W305" s="288"/>
    </row>
    <row r="306" ht="15.75" customHeight="1">
      <c r="G306" s="288"/>
      <c r="H306" s="288"/>
      <c r="I306" s="288"/>
      <c r="J306" s="288"/>
      <c r="K306" s="288"/>
      <c r="L306" s="288"/>
      <c r="M306" s="288"/>
      <c r="N306" s="288"/>
      <c r="O306" s="410"/>
      <c r="P306" s="288"/>
      <c r="Q306" s="288"/>
      <c r="R306" s="288"/>
      <c r="S306" s="288"/>
      <c r="T306" s="288"/>
      <c r="U306" s="288"/>
      <c r="V306" s="288"/>
      <c r="W306" s="288"/>
    </row>
    <row r="307" ht="15.75" customHeight="1">
      <c r="G307" s="288"/>
      <c r="H307" s="288"/>
      <c r="I307" s="288"/>
      <c r="J307" s="288"/>
      <c r="K307" s="288"/>
      <c r="L307" s="288"/>
      <c r="M307" s="288"/>
      <c r="N307" s="288"/>
      <c r="O307" s="410"/>
      <c r="P307" s="288"/>
      <c r="Q307" s="288"/>
      <c r="R307" s="288"/>
      <c r="S307" s="288"/>
      <c r="T307" s="288"/>
      <c r="U307" s="288"/>
      <c r="V307" s="288"/>
      <c r="W307" s="288"/>
    </row>
    <row r="308" ht="15.75" customHeight="1">
      <c r="G308" s="288"/>
      <c r="H308" s="288"/>
      <c r="I308" s="288"/>
      <c r="J308" s="288"/>
      <c r="K308" s="288"/>
      <c r="L308" s="288"/>
      <c r="M308" s="288"/>
      <c r="N308" s="288"/>
      <c r="O308" s="410"/>
      <c r="P308" s="288"/>
      <c r="Q308" s="288"/>
      <c r="R308" s="288"/>
      <c r="S308" s="288"/>
      <c r="T308" s="288"/>
      <c r="U308" s="288"/>
      <c r="V308" s="288"/>
      <c r="W308" s="288"/>
    </row>
    <row r="309" ht="15.75" customHeight="1">
      <c r="G309" s="288"/>
      <c r="H309" s="288"/>
      <c r="I309" s="288"/>
      <c r="J309" s="288"/>
      <c r="K309" s="288"/>
      <c r="L309" s="288"/>
      <c r="M309" s="288"/>
      <c r="N309" s="288"/>
      <c r="O309" s="410"/>
      <c r="P309" s="288"/>
      <c r="Q309" s="288"/>
      <c r="R309" s="288"/>
      <c r="S309" s="288"/>
      <c r="T309" s="288"/>
      <c r="U309" s="288"/>
      <c r="V309" s="288"/>
      <c r="W309" s="288"/>
    </row>
    <row r="310" ht="15.75" customHeight="1">
      <c r="G310" s="288"/>
      <c r="H310" s="288"/>
      <c r="I310" s="288"/>
      <c r="J310" s="288"/>
      <c r="K310" s="288"/>
      <c r="L310" s="288"/>
      <c r="M310" s="288"/>
      <c r="N310" s="288"/>
      <c r="O310" s="410"/>
      <c r="P310" s="288"/>
      <c r="Q310" s="288"/>
      <c r="R310" s="288"/>
      <c r="S310" s="288"/>
      <c r="T310" s="288"/>
      <c r="U310" s="288"/>
      <c r="V310" s="288"/>
      <c r="W310" s="288"/>
    </row>
    <row r="311" ht="15.75" customHeight="1">
      <c r="G311" s="288"/>
      <c r="H311" s="288"/>
      <c r="I311" s="288"/>
      <c r="J311" s="288"/>
      <c r="K311" s="288"/>
      <c r="L311" s="288"/>
      <c r="M311" s="288"/>
      <c r="N311" s="288"/>
      <c r="O311" s="410"/>
      <c r="P311" s="288"/>
      <c r="Q311" s="288"/>
      <c r="R311" s="288"/>
      <c r="S311" s="288"/>
      <c r="T311" s="288"/>
      <c r="U311" s="288"/>
      <c r="V311" s="288"/>
      <c r="W311" s="288"/>
    </row>
    <row r="312" ht="15.75" customHeight="1">
      <c r="G312" s="288"/>
      <c r="H312" s="288"/>
      <c r="I312" s="288"/>
      <c r="J312" s="288"/>
      <c r="K312" s="288"/>
      <c r="L312" s="288"/>
      <c r="M312" s="288"/>
      <c r="N312" s="288"/>
      <c r="O312" s="410"/>
      <c r="P312" s="288"/>
      <c r="Q312" s="288"/>
      <c r="R312" s="288"/>
      <c r="S312" s="288"/>
      <c r="T312" s="288"/>
      <c r="U312" s="288"/>
      <c r="V312" s="288"/>
      <c r="W312" s="288"/>
    </row>
    <row r="313" ht="15.75" customHeight="1">
      <c r="G313" s="288"/>
      <c r="H313" s="288"/>
      <c r="I313" s="288"/>
      <c r="J313" s="288"/>
      <c r="K313" s="288"/>
      <c r="L313" s="288"/>
      <c r="M313" s="288"/>
      <c r="N313" s="288"/>
      <c r="O313" s="410"/>
      <c r="P313" s="288"/>
      <c r="Q313" s="288"/>
      <c r="R313" s="288"/>
      <c r="S313" s="288"/>
      <c r="T313" s="288"/>
      <c r="U313" s="288"/>
      <c r="V313" s="288"/>
      <c r="W313" s="288"/>
    </row>
    <row r="314" ht="15.75" customHeight="1">
      <c r="G314" s="288"/>
      <c r="H314" s="288"/>
      <c r="I314" s="288"/>
      <c r="J314" s="288"/>
      <c r="K314" s="288"/>
      <c r="L314" s="288"/>
      <c r="M314" s="288"/>
      <c r="N314" s="288"/>
      <c r="O314" s="410"/>
      <c r="P314" s="288"/>
      <c r="Q314" s="288"/>
      <c r="R314" s="288"/>
      <c r="S314" s="288"/>
      <c r="T314" s="288"/>
      <c r="U314" s="288"/>
      <c r="V314" s="288"/>
      <c r="W314" s="288"/>
    </row>
    <row r="315" ht="15.75" customHeight="1">
      <c r="G315" s="288"/>
      <c r="H315" s="288"/>
      <c r="I315" s="288"/>
      <c r="J315" s="288"/>
      <c r="K315" s="288"/>
      <c r="L315" s="288"/>
      <c r="M315" s="288"/>
      <c r="N315" s="288"/>
      <c r="O315" s="410"/>
      <c r="P315" s="288"/>
      <c r="Q315" s="288"/>
      <c r="R315" s="288"/>
      <c r="S315" s="288"/>
      <c r="T315" s="288"/>
      <c r="U315" s="288"/>
      <c r="V315" s="288"/>
      <c r="W315" s="288"/>
    </row>
    <row r="316" ht="15.75" customHeight="1">
      <c r="G316" s="288"/>
      <c r="H316" s="288"/>
      <c r="I316" s="288"/>
      <c r="J316" s="288"/>
      <c r="K316" s="288"/>
      <c r="L316" s="288"/>
      <c r="M316" s="288"/>
      <c r="N316" s="288"/>
      <c r="O316" s="410"/>
      <c r="P316" s="288"/>
      <c r="Q316" s="288"/>
      <c r="R316" s="288"/>
      <c r="S316" s="288"/>
      <c r="T316" s="288"/>
      <c r="U316" s="288"/>
      <c r="V316" s="288"/>
      <c r="W316" s="288"/>
    </row>
    <row r="317" ht="15.75" customHeight="1">
      <c r="G317" s="288"/>
      <c r="H317" s="288"/>
      <c r="I317" s="288"/>
      <c r="J317" s="288"/>
      <c r="K317" s="288"/>
      <c r="L317" s="288"/>
      <c r="M317" s="288"/>
      <c r="N317" s="288"/>
      <c r="O317" s="410"/>
      <c r="P317" s="288"/>
      <c r="Q317" s="288"/>
      <c r="R317" s="288"/>
      <c r="S317" s="288"/>
      <c r="T317" s="288"/>
      <c r="U317" s="288"/>
      <c r="V317" s="288"/>
      <c r="W317" s="288"/>
    </row>
    <row r="318" ht="15.75" customHeight="1">
      <c r="G318" s="288"/>
      <c r="H318" s="288"/>
      <c r="I318" s="288"/>
      <c r="J318" s="288"/>
      <c r="K318" s="288"/>
      <c r="L318" s="288"/>
      <c r="M318" s="288"/>
      <c r="N318" s="288"/>
      <c r="O318" s="410"/>
      <c r="P318" s="288"/>
      <c r="Q318" s="288"/>
      <c r="R318" s="288"/>
      <c r="S318" s="288"/>
      <c r="T318" s="288"/>
      <c r="U318" s="288"/>
      <c r="V318" s="288"/>
      <c r="W318" s="288"/>
    </row>
    <row r="319" ht="15.75" customHeight="1">
      <c r="G319" s="288"/>
      <c r="H319" s="288"/>
      <c r="I319" s="288"/>
      <c r="J319" s="288"/>
      <c r="K319" s="288"/>
      <c r="L319" s="288"/>
      <c r="M319" s="288"/>
      <c r="N319" s="288"/>
      <c r="O319" s="410"/>
      <c r="P319" s="288"/>
      <c r="Q319" s="288"/>
      <c r="R319" s="288"/>
      <c r="S319" s="288"/>
      <c r="T319" s="288"/>
      <c r="U319" s="288"/>
      <c r="V319" s="288"/>
      <c r="W319" s="288"/>
    </row>
    <row r="320" ht="15.75" customHeight="1">
      <c r="G320" s="288"/>
      <c r="H320" s="288"/>
      <c r="I320" s="288"/>
      <c r="J320" s="288"/>
      <c r="K320" s="288"/>
      <c r="L320" s="288"/>
      <c r="M320" s="288"/>
      <c r="N320" s="288"/>
      <c r="O320" s="410"/>
      <c r="P320" s="288"/>
      <c r="Q320" s="288"/>
      <c r="R320" s="288"/>
      <c r="S320" s="288"/>
      <c r="T320" s="288"/>
      <c r="U320" s="288"/>
      <c r="V320" s="288"/>
      <c r="W320" s="288"/>
    </row>
    <row r="321" ht="15.75" customHeight="1">
      <c r="G321" s="288"/>
      <c r="H321" s="288"/>
      <c r="I321" s="288"/>
      <c r="J321" s="288"/>
      <c r="K321" s="288"/>
      <c r="L321" s="288"/>
      <c r="M321" s="288"/>
      <c r="N321" s="288"/>
      <c r="O321" s="410"/>
      <c r="P321" s="288"/>
      <c r="Q321" s="288"/>
      <c r="R321" s="288"/>
      <c r="S321" s="288"/>
      <c r="T321" s="288"/>
      <c r="U321" s="288"/>
      <c r="V321" s="288"/>
      <c r="W321" s="288"/>
    </row>
    <row r="322" ht="15.75" customHeight="1">
      <c r="G322" s="288"/>
      <c r="H322" s="288"/>
      <c r="I322" s="288"/>
      <c r="J322" s="288"/>
      <c r="K322" s="288"/>
      <c r="L322" s="288"/>
      <c r="M322" s="288"/>
      <c r="N322" s="288"/>
      <c r="O322" s="410"/>
      <c r="P322" s="288"/>
      <c r="Q322" s="288"/>
      <c r="R322" s="288"/>
      <c r="S322" s="288"/>
      <c r="T322" s="288"/>
      <c r="U322" s="288"/>
      <c r="V322" s="288"/>
      <c r="W322" s="288"/>
    </row>
    <row r="323" ht="15.75" customHeight="1">
      <c r="G323" s="288"/>
      <c r="H323" s="288"/>
      <c r="I323" s="288"/>
      <c r="J323" s="288"/>
      <c r="K323" s="288"/>
      <c r="L323" s="288"/>
      <c r="M323" s="288"/>
      <c r="N323" s="288"/>
      <c r="O323" s="410"/>
      <c r="P323" s="288"/>
      <c r="Q323" s="288"/>
      <c r="R323" s="288"/>
      <c r="S323" s="288"/>
      <c r="T323" s="288"/>
      <c r="U323" s="288"/>
      <c r="V323" s="288"/>
      <c r="W323" s="288"/>
    </row>
    <row r="324" ht="15.75" customHeight="1">
      <c r="G324" s="288"/>
      <c r="H324" s="288"/>
      <c r="I324" s="288"/>
      <c r="J324" s="288"/>
      <c r="K324" s="288"/>
      <c r="L324" s="288"/>
      <c r="M324" s="288"/>
      <c r="N324" s="288"/>
      <c r="O324" s="410"/>
      <c r="P324" s="288"/>
      <c r="Q324" s="288"/>
      <c r="R324" s="288"/>
      <c r="S324" s="288"/>
      <c r="T324" s="288"/>
      <c r="U324" s="288"/>
      <c r="V324" s="288"/>
      <c r="W324" s="288"/>
    </row>
    <row r="325" ht="15.75" customHeight="1">
      <c r="G325" s="288"/>
      <c r="H325" s="288"/>
      <c r="I325" s="288"/>
      <c r="J325" s="288"/>
      <c r="K325" s="288"/>
      <c r="L325" s="288"/>
      <c r="M325" s="288"/>
      <c r="N325" s="288"/>
      <c r="O325" s="410"/>
      <c r="P325" s="288"/>
      <c r="Q325" s="288"/>
      <c r="R325" s="288"/>
      <c r="S325" s="288"/>
      <c r="T325" s="288"/>
      <c r="U325" s="288"/>
      <c r="V325" s="288"/>
      <c r="W325" s="288"/>
    </row>
    <row r="326" ht="15.75" customHeight="1">
      <c r="G326" s="288"/>
      <c r="H326" s="288"/>
      <c r="I326" s="288"/>
      <c r="J326" s="288"/>
      <c r="K326" s="288"/>
      <c r="L326" s="288"/>
      <c r="M326" s="288"/>
      <c r="N326" s="288"/>
      <c r="O326" s="410"/>
      <c r="P326" s="288"/>
      <c r="Q326" s="288"/>
      <c r="R326" s="288"/>
      <c r="S326" s="288"/>
      <c r="T326" s="288"/>
      <c r="U326" s="288"/>
      <c r="V326" s="288"/>
      <c r="W326" s="288"/>
    </row>
    <row r="327" ht="15.75" customHeight="1">
      <c r="G327" s="288"/>
      <c r="H327" s="288"/>
      <c r="I327" s="288"/>
      <c r="J327" s="288"/>
      <c r="K327" s="288"/>
      <c r="L327" s="288"/>
      <c r="M327" s="288"/>
      <c r="N327" s="288"/>
      <c r="O327" s="410"/>
      <c r="P327" s="288"/>
      <c r="Q327" s="288"/>
      <c r="R327" s="288"/>
      <c r="S327" s="288"/>
      <c r="T327" s="288"/>
      <c r="U327" s="288"/>
      <c r="V327" s="288"/>
      <c r="W327" s="288"/>
    </row>
    <row r="328" ht="15.75" customHeight="1">
      <c r="G328" s="288"/>
      <c r="H328" s="288"/>
      <c r="I328" s="288"/>
      <c r="J328" s="288"/>
      <c r="K328" s="288"/>
      <c r="L328" s="288"/>
      <c r="M328" s="288"/>
      <c r="N328" s="288"/>
      <c r="O328" s="410"/>
      <c r="P328" s="288"/>
      <c r="Q328" s="288"/>
      <c r="R328" s="288"/>
      <c r="S328" s="288"/>
      <c r="T328" s="288"/>
      <c r="U328" s="288"/>
      <c r="V328" s="288"/>
      <c r="W328" s="288"/>
    </row>
    <row r="329" ht="15.75" customHeight="1">
      <c r="G329" s="288"/>
      <c r="H329" s="288"/>
      <c r="I329" s="288"/>
      <c r="J329" s="288"/>
      <c r="K329" s="288"/>
      <c r="L329" s="288"/>
      <c r="M329" s="288"/>
      <c r="N329" s="288"/>
      <c r="O329" s="410"/>
      <c r="P329" s="288"/>
      <c r="Q329" s="288"/>
      <c r="R329" s="288"/>
      <c r="S329" s="288"/>
      <c r="T329" s="288"/>
      <c r="U329" s="288"/>
      <c r="V329" s="288"/>
      <c r="W329" s="288"/>
    </row>
    <row r="330" ht="15.75" customHeight="1">
      <c r="G330" s="288"/>
      <c r="H330" s="288"/>
      <c r="I330" s="288"/>
      <c r="J330" s="288"/>
      <c r="K330" s="288"/>
      <c r="L330" s="288"/>
      <c r="M330" s="288"/>
      <c r="N330" s="288"/>
      <c r="O330" s="410"/>
      <c r="P330" s="288"/>
      <c r="Q330" s="288"/>
      <c r="R330" s="288"/>
      <c r="S330" s="288"/>
      <c r="T330" s="288"/>
      <c r="U330" s="288"/>
      <c r="V330" s="288"/>
      <c r="W330" s="288"/>
    </row>
    <row r="331" ht="15.75" customHeight="1">
      <c r="G331" s="288"/>
      <c r="H331" s="288"/>
      <c r="I331" s="288"/>
      <c r="J331" s="288"/>
      <c r="K331" s="288"/>
      <c r="L331" s="288"/>
      <c r="M331" s="288"/>
      <c r="N331" s="288"/>
      <c r="O331" s="410"/>
      <c r="P331" s="288"/>
      <c r="Q331" s="288"/>
      <c r="R331" s="288"/>
      <c r="S331" s="288"/>
      <c r="T331" s="288"/>
      <c r="U331" s="288"/>
      <c r="V331" s="288"/>
      <c r="W331" s="288"/>
    </row>
    <row r="332" ht="15.75" customHeight="1">
      <c r="G332" s="288"/>
      <c r="H332" s="288"/>
      <c r="I332" s="288"/>
      <c r="J332" s="288"/>
      <c r="K332" s="288"/>
      <c r="L332" s="288"/>
      <c r="M332" s="288"/>
      <c r="N332" s="288"/>
      <c r="O332" s="410"/>
      <c r="P332" s="288"/>
      <c r="Q332" s="288"/>
      <c r="R332" s="288"/>
      <c r="S332" s="288"/>
      <c r="T332" s="288"/>
      <c r="U332" s="288"/>
      <c r="V332" s="288"/>
      <c r="W332" s="288"/>
    </row>
    <row r="333" ht="15.75" customHeight="1">
      <c r="G333" s="288"/>
      <c r="H333" s="288"/>
      <c r="I333" s="288"/>
      <c r="J333" s="288"/>
      <c r="K333" s="288"/>
      <c r="L333" s="288"/>
      <c r="M333" s="288"/>
      <c r="N333" s="288"/>
      <c r="O333" s="410"/>
      <c r="P333" s="288"/>
      <c r="Q333" s="288"/>
      <c r="R333" s="288"/>
      <c r="S333" s="288"/>
      <c r="T333" s="288"/>
      <c r="U333" s="288"/>
      <c r="V333" s="288"/>
      <c r="W333" s="288"/>
    </row>
    <row r="334" ht="15.75" customHeight="1">
      <c r="G334" s="288"/>
      <c r="H334" s="288"/>
      <c r="I334" s="288"/>
      <c r="J334" s="288"/>
      <c r="K334" s="288"/>
      <c r="L334" s="288"/>
      <c r="M334" s="288"/>
      <c r="N334" s="288"/>
      <c r="O334" s="410"/>
      <c r="P334" s="288"/>
      <c r="Q334" s="288"/>
      <c r="R334" s="288"/>
      <c r="S334" s="288"/>
      <c r="T334" s="288"/>
      <c r="U334" s="288"/>
      <c r="V334" s="288"/>
      <c r="W334" s="288"/>
    </row>
    <row r="335" ht="15.75" customHeight="1">
      <c r="G335" s="288"/>
      <c r="H335" s="288"/>
      <c r="I335" s="288"/>
      <c r="J335" s="288"/>
      <c r="K335" s="288"/>
      <c r="L335" s="288"/>
      <c r="M335" s="288"/>
      <c r="N335" s="288"/>
      <c r="O335" s="410"/>
      <c r="P335" s="288"/>
      <c r="Q335" s="288"/>
      <c r="R335" s="288"/>
      <c r="S335" s="288"/>
      <c r="T335" s="288"/>
      <c r="U335" s="288"/>
      <c r="V335" s="288"/>
      <c r="W335" s="288"/>
    </row>
    <row r="336" ht="15.75" customHeight="1">
      <c r="G336" s="288"/>
      <c r="H336" s="288"/>
      <c r="I336" s="288"/>
      <c r="J336" s="288"/>
      <c r="K336" s="288"/>
      <c r="L336" s="288"/>
      <c r="M336" s="288"/>
      <c r="N336" s="288"/>
      <c r="O336" s="410"/>
      <c r="P336" s="288"/>
      <c r="Q336" s="288"/>
      <c r="R336" s="288"/>
      <c r="S336" s="288"/>
      <c r="T336" s="288"/>
      <c r="U336" s="288"/>
      <c r="V336" s="288"/>
      <c r="W336" s="288"/>
    </row>
    <row r="337" ht="15.75" customHeight="1">
      <c r="G337" s="288"/>
      <c r="H337" s="288"/>
      <c r="I337" s="288"/>
      <c r="J337" s="288"/>
      <c r="K337" s="288"/>
      <c r="L337" s="288"/>
      <c r="M337" s="288"/>
      <c r="N337" s="288"/>
      <c r="O337" s="410"/>
      <c r="P337" s="288"/>
      <c r="Q337" s="288"/>
      <c r="R337" s="288"/>
      <c r="S337" s="288"/>
      <c r="T337" s="288"/>
      <c r="U337" s="288"/>
      <c r="V337" s="288"/>
      <c r="W337" s="288"/>
    </row>
    <row r="338" ht="15.75" customHeight="1">
      <c r="G338" s="288"/>
      <c r="H338" s="288"/>
      <c r="I338" s="288"/>
      <c r="J338" s="288"/>
      <c r="K338" s="288"/>
      <c r="L338" s="288"/>
      <c r="M338" s="288"/>
      <c r="N338" s="288"/>
      <c r="O338" s="410"/>
      <c r="P338" s="288"/>
      <c r="Q338" s="288"/>
      <c r="R338" s="288"/>
      <c r="S338" s="288"/>
      <c r="T338" s="288"/>
      <c r="U338" s="288"/>
      <c r="V338" s="288"/>
      <c r="W338" s="288"/>
    </row>
    <row r="339" ht="15.75" customHeight="1">
      <c r="G339" s="288"/>
      <c r="H339" s="288"/>
      <c r="I339" s="288"/>
      <c r="J339" s="288"/>
      <c r="K339" s="288"/>
      <c r="L339" s="288"/>
      <c r="M339" s="288"/>
      <c r="N339" s="288"/>
      <c r="O339" s="410"/>
      <c r="P339" s="288"/>
      <c r="Q339" s="288"/>
      <c r="R339" s="288"/>
      <c r="S339" s="288"/>
      <c r="T339" s="288"/>
      <c r="U339" s="288"/>
      <c r="V339" s="288"/>
      <c r="W339" s="288"/>
    </row>
    <row r="340" ht="15.75" customHeight="1">
      <c r="G340" s="288"/>
      <c r="H340" s="288"/>
      <c r="I340" s="288"/>
      <c r="J340" s="288"/>
      <c r="K340" s="288"/>
      <c r="L340" s="288"/>
      <c r="M340" s="288"/>
      <c r="N340" s="288"/>
      <c r="O340" s="410"/>
      <c r="P340" s="288"/>
      <c r="Q340" s="288"/>
      <c r="R340" s="288"/>
      <c r="S340" s="288"/>
      <c r="T340" s="288"/>
      <c r="U340" s="288"/>
      <c r="V340" s="288"/>
      <c r="W340" s="288"/>
    </row>
    <row r="341" ht="15.75" customHeight="1">
      <c r="G341" s="288"/>
      <c r="H341" s="288"/>
      <c r="I341" s="288"/>
      <c r="J341" s="288"/>
      <c r="K341" s="288"/>
      <c r="L341" s="288"/>
      <c r="M341" s="288"/>
      <c r="N341" s="288"/>
      <c r="O341" s="410"/>
      <c r="P341" s="288"/>
      <c r="Q341" s="288"/>
      <c r="R341" s="288"/>
      <c r="S341" s="288"/>
      <c r="T341" s="288"/>
      <c r="U341" s="288"/>
      <c r="V341" s="288"/>
      <c r="W341" s="288"/>
    </row>
    <row r="342" ht="15.75" customHeight="1">
      <c r="G342" s="288"/>
      <c r="H342" s="288"/>
      <c r="I342" s="288"/>
      <c r="J342" s="288"/>
      <c r="K342" s="288"/>
      <c r="L342" s="288"/>
      <c r="M342" s="288"/>
      <c r="N342" s="288"/>
      <c r="O342" s="410"/>
      <c r="P342" s="288"/>
      <c r="Q342" s="288"/>
      <c r="R342" s="288"/>
      <c r="S342" s="288"/>
      <c r="T342" s="288"/>
      <c r="U342" s="288"/>
      <c r="V342" s="288"/>
      <c r="W342" s="288"/>
    </row>
    <row r="343" ht="15.75" customHeight="1">
      <c r="G343" s="288"/>
      <c r="H343" s="288"/>
      <c r="I343" s="288"/>
      <c r="J343" s="288"/>
      <c r="K343" s="288"/>
      <c r="L343" s="288"/>
      <c r="M343" s="288"/>
      <c r="N343" s="288"/>
      <c r="O343" s="410"/>
      <c r="P343" s="288"/>
      <c r="Q343" s="288"/>
      <c r="R343" s="288"/>
      <c r="S343" s="288"/>
      <c r="T343" s="288"/>
      <c r="U343" s="288"/>
      <c r="V343" s="288"/>
      <c r="W343" s="288"/>
    </row>
    <row r="344" ht="15.75" customHeight="1">
      <c r="G344" s="288"/>
      <c r="H344" s="288"/>
      <c r="I344" s="288"/>
      <c r="J344" s="288"/>
      <c r="K344" s="288"/>
      <c r="L344" s="288"/>
      <c r="M344" s="288"/>
      <c r="N344" s="288"/>
      <c r="O344" s="410"/>
      <c r="P344" s="288"/>
      <c r="Q344" s="288"/>
      <c r="R344" s="288"/>
      <c r="S344" s="288"/>
      <c r="T344" s="288"/>
      <c r="U344" s="288"/>
      <c r="V344" s="288"/>
      <c r="W344" s="288"/>
    </row>
    <row r="345" ht="15.75" customHeight="1">
      <c r="G345" s="288"/>
      <c r="H345" s="288"/>
      <c r="I345" s="288"/>
      <c r="J345" s="288"/>
      <c r="K345" s="288"/>
      <c r="L345" s="288"/>
      <c r="M345" s="288"/>
      <c r="N345" s="288"/>
      <c r="O345" s="410"/>
      <c r="P345" s="288"/>
      <c r="Q345" s="288"/>
      <c r="R345" s="288"/>
      <c r="S345" s="288"/>
      <c r="T345" s="288"/>
      <c r="U345" s="288"/>
      <c r="V345" s="288"/>
      <c r="W345" s="288"/>
    </row>
    <row r="346" ht="15.75" customHeight="1">
      <c r="G346" s="288"/>
      <c r="H346" s="288"/>
      <c r="I346" s="288"/>
      <c r="J346" s="288"/>
      <c r="K346" s="288"/>
      <c r="L346" s="288"/>
      <c r="M346" s="288"/>
      <c r="N346" s="288"/>
      <c r="O346" s="410"/>
      <c r="P346" s="288"/>
      <c r="Q346" s="288"/>
      <c r="R346" s="288"/>
      <c r="S346" s="288"/>
      <c r="T346" s="288"/>
      <c r="U346" s="288"/>
      <c r="V346" s="288"/>
      <c r="W346" s="288"/>
    </row>
    <row r="347" ht="15.75" customHeight="1">
      <c r="G347" s="288"/>
      <c r="H347" s="288"/>
      <c r="I347" s="288"/>
      <c r="J347" s="288"/>
      <c r="K347" s="288"/>
      <c r="L347" s="288"/>
      <c r="M347" s="288"/>
      <c r="N347" s="288"/>
      <c r="O347" s="410"/>
      <c r="P347" s="288"/>
      <c r="Q347" s="288"/>
      <c r="R347" s="288"/>
      <c r="S347" s="288"/>
      <c r="T347" s="288"/>
      <c r="U347" s="288"/>
      <c r="V347" s="288"/>
      <c r="W347" s="288"/>
    </row>
    <row r="348" ht="15.75" customHeight="1">
      <c r="G348" s="288"/>
      <c r="H348" s="288"/>
      <c r="I348" s="288"/>
      <c r="J348" s="288"/>
      <c r="K348" s="288"/>
      <c r="L348" s="288"/>
      <c r="M348" s="288"/>
      <c r="N348" s="288"/>
      <c r="O348" s="410"/>
      <c r="P348" s="288"/>
      <c r="Q348" s="288"/>
      <c r="R348" s="288"/>
      <c r="S348" s="288"/>
      <c r="T348" s="288"/>
      <c r="U348" s="288"/>
      <c r="V348" s="288"/>
      <c r="W348" s="288"/>
    </row>
    <row r="349" ht="15.75" customHeight="1">
      <c r="G349" s="288"/>
      <c r="H349" s="288"/>
      <c r="I349" s="288"/>
      <c r="J349" s="288"/>
      <c r="K349" s="288"/>
      <c r="L349" s="288"/>
      <c r="M349" s="288"/>
      <c r="N349" s="288"/>
      <c r="O349" s="410"/>
      <c r="P349" s="288"/>
      <c r="Q349" s="288"/>
      <c r="R349" s="288"/>
      <c r="S349" s="288"/>
      <c r="T349" s="288"/>
      <c r="U349" s="288"/>
      <c r="V349" s="288"/>
      <c r="W349" s="288"/>
    </row>
    <row r="350" ht="15.75" customHeight="1">
      <c r="G350" s="288"/>
      <c r="H350" s="288"/>
      <c r="I350" s="288"/>
      <c r="J350" s="288"/>
      <c r="K350" s="288"/>
      <c r="L350" s="288"/>
      <c r="M350" s="288"/>
      <c r="N350" s="288"/>
      <c r="O350" s="410"/>
      <c r="P350" s="288"/>
      <c r="Q350" s="288"/>
      <c r="R350" s="288"/>
      <c r="S350" s="288"/>
      <c r="T350" s="288"/>
      <c r="U350" s="288"/>
      <c r="V350" s="288"/>
      <c r="W350" s="288"/>
    </row>
    <row r="351" ht="15.75" customHeight="1">
      <c r="G351" s="288"/>
      <c r="H351" s="288"/>
      <c r="I351" s="288"/>
      <c r="J351" s="288"/>
      <c r="K351" s="288"/>
      <c r="L351" s="288"/>
      <c r="M351" s="288"/>
      <c r="N351" s="288"/>
      <c r="O351" s="410"/>
      <c r="P351" s="288"/>
      <c r="Q351" s="288"/>
      <c r="R351" s="288"/>
      <c r="S351" s="288"/>
      <c r="T351" s="288"/>
      <c r="U351" s="288"/>
      <c r="V351" s="288"/>
      <c r="W351" s="288"/>
    </row>
    <row r="352" ht="15.75" customHeight="1">
      <c r="G352" s="288"/>
      <c r="H352" s="288"/>
      <c r="I352" s="288"/>
      <c r="J352" s="288"/>
      <c r="K352" s="288"/>
      <c r="L352" s="288"/>
      <c r="M352" s="288"/>
      <c r="N352" s="288"/>
      <c r="O352" s="410"/>
      <c r="P352" s="288"/>
      <c r="Q352" s="288"/>
      <c r="R352" s="288"/>
      <c r="S352" s="288"/>
      <c r="T352" s="288"/>
      <c r="U352" s="288"/>
      <c r="V352" s="288"/>
      <c r="W352" s="288"/>
    </row>
    <row r="353" ht="15.75" customHeight="1">
      <c r="G353" s="288"/>
      <c r="H353" s="288"/>
      <c r="I353" s="288"/>
      <c r="J353" s="288"/>
      <c r="K353" s="288"/>
      <c r="L353" s="288"/>
      <c r="M353" s="288"/>
      <c r="N353" s="288"/>
      <c r="O353" s="410"/>
      <c r="P353" s="288"/>
      <c r="Q353" s="288"/>
      <c r="R353" s="288"/>
      <c r="S353" s="288"/>
      <c r="T353" s="288"/>
      <c r="U353" s="288"/>
      <c r="V353" s="288"/>
      <c r="W353" s="288"/>
    </row>
    <row r="354" ht="15.75" customHeight="1">
      <c r="G354" s="288"/>
      <c r="H354" s="288"/>
      <c r="I354" s="288"/>
      <c r="J354" s="288"/>
      <c r="K354" s="288"/>
      <c r="L354" s="288"/>
      <c r="M354" s="288"/>
      <c r="N354" s="288"/>
      <c r="O354" s="410"/>
      <c r="P354" s="288"/>
      <c r="Q354" s="288"/>
      <c r="R354" s="288"/>
      <c r="S354" s="288"/>
      <c r="T354" s="288"/>
      <c r="U354" s="288"/>
      <c r="V354" s="288"/>
      <c r="W354" s="288"/>
    </row>
    <row r="355" ht="15.75" customHeight="1">
      <c r="G355" s="288"/>
      <c r="H355" s="288"/>
      <c r="I355" s="288"/>
      <c r="J355" s="288"/>
      <c r="K355" s="288"/>
      <c r="L355" s="288"/>
      <c r="M355" s="288"/>
      <c r="N355" s="288"/>
      <c r="O355" s="410"/>
      <c r="P355" s="288"/>
      <c r="Q355" s="288"/>
      <c r="R355" s="288"/>
      <c r="S355" s="288"/>
      <c r="T355" s="288"/>
      <c r="U355" s="288"/>
      <c r="V355" s="288"/>
      <c r="W355" s="288"/>
    </row>
    <row r="356" ht="15.75" customHeight="1">
      <c r="G356" s="288"/>
      <c r="H356" s="288"/>
      <c r="I356" s="288"/>
      <c r="J356" s="288"/>
      <c r="K356" s="288"/>
      <c r="L356" s="288"/>
      <c r="M356" s="288"/>
      <c r="N356" s="288"/>
      <c r="O356" s="410"/>
      <c r="P356" s="288"/>
      <c r="Q356" s="288"/>
      <c r="R356" s="288"/>
      <c r="S356" s="288"/>
      <c r="T356" s="288"/>
      <c r="U356" s="288"/>
      <c r="V356" s="288"/>
      <c r="W356" s="288"/>
    </row>
    <row r="357" ht="15.75" customHeight="1">
      <c r="G357" s="288"/>
      <c r="H357" s="288"/>
      <c r="I357" s="288"/>
      <c r="J357" s="288"/>
      <c r="K357" s="288"/>
      <c r="L357" s="288"/>
      <c r="M357" s="288"/>
      <c r="N357" s="288"/>
      <c r="O357" s="410"/>
      <c r="P357" s="288"/>
      <c r="Q357" s="288"/>
      <c r="R357" s="288"/>
      <c r="S357" s="288"/>
      <c r="T357" s="288"/>
      <c r="U357" s="288"/>
      <c r="V357" s="288"/>
      <c r="W357" s="288"/>
    </row>
    <row r="358" ht="15.75" customHeight="1">
      <c r="G358" s="288"/>
      <c r="H358" s="288"/>
      <c r="I358" s="288"/>
      <c r="J358" s="288"/>
      <c r="K358" s="288"/>
      <c r="L358" s="288"/>
      <c r="M358" s="288"/>
      <c r="N358" s="288"/>
      <c r="O358" s="410"/>
      <c r="P358" s="288"/>
      <c r="Q358" s="288"/>
      <c r="R358" s="288"/>
      <c r="S358" s="288"/>
      <c r="T358" s="288"/>
      <c r="U358" s="288"/>
      <c r="V358" s="288"/>
      <c r="W358" s="288"/>
    </row>
    <row r="359" ht="15.75" customHeight="1">
      <c r="G359" s="288"/>
      <c r="H359" s="288"/>
      <c r="I359" s="288"/>
      <c r="J359" s="288"/>
      <c r="K359" s="288"/>
      <c r="L359" s="288"/>
      <c r="M359" s="288"/>
      <c r="N359" s="288"/>
      <c r="O359" s="410"/>
      <c r="P359" s="288"/>
      <c r="Q359" s="288"/>
      <c r="R359" s="288"/>
      <c r="S359" s="288"/>
      <c r="T359" s="288"/>
      <c r="U359" s="288"/>
      <c r="V359" s="288"/>
      <c r="W359" s="288"/>
    </row>
    <row r="360" ht="15.75" customHeight="1">
      <c r="G360" s="288"/>
      <c r="H360" s="288"/>
      <c r="I360" s="288"/>
      <c r="J360" s="288"/>
      <c r="K360" s="288"/>
      <c r="L360" s="288"/>
      <c r="M360" s="288"/>
      <c r="N360" s="288"/>
      <c r="O360" s="410"/>
      <c r="P360" s="288"/>
      <c r="Q360" s="288"/>
      <c r="R360" s="288"/>
      <c r="S360" s="288"/>
      <c r="T360" s="288"/>
      <c r="U360" s="288"/>
      <c r="V360" s="288"/>
      <c r="W360" s="288"/>
    </row>
    <row r="361" ht="15.75" customHeight="1">
      <c r="G361" s="288"/>
      <c r="H361" s="288"/>
      <c r="I361" s="288"/>
      <c r="J361" s="288"/>
      <c r="K361" s="288"/>
      <c r="L361" s="288"/>
      <c r="M361" s="288"/>
      <c r="N361" s="288"/>
      <c r="O361" s="410"/>
      <c r="P361" s="288"/>
      <c r="Q361" s="288"/>
      <c r="R361" s="288"/>
      <c r="S361" s="288"/>
      <c r="T361" s="288"/>
      <c r="U361" s="288"/>
      <c r="V361" s="288"/>
      <c r="W361" s="288"/>
    </row>
    <row r="362" ht="15.75" customHeight="1">
      <c r="G362" s="288"/>
      <c r="H362" s="288"/>
      <c r="I362" s="288"/>
      <c r="J362" s="288"/>
      <c r="K362" s="288"/>
      <c r="L362" s="288"/>
      <c r="M362" s="288"/>
      <c r="N362" s="288"/>
      <c r="O362" s="410"/>
      <c r="P362" s="288"/>
      <c r="Q362" s="288"/>
      <c r="R362" s="288"/>
      <c r="S362" s="288"/>
      <c r="T362" s="288"/>
      <c r="U362" s="288"/>
      <c r="V362" s="288"/>
      <c r="W362" s="288"/>
    </row>
    <row r="363" ht="15.75" customHeight="1">
      <c r="G363" s="288"/>
      <c r="H363" s="288"/>
      <c r="I363" s="288"/>
      <c r="J363" s="288"/>
      <c r="K363" s="288"/>
      <c r="L363" s="288"/>
      <c r="M363" s="288"/>
      <c r="N363" s="288"/>
      <c r="O363" s="410"/>
      <c r="P363" s="288"/>
      <c r="Q363" s="288"/>
      <c r="R363" s="288"/>
      <c r="S363" s="288"/>
      <c r="T363" s="288"/>
      <c r="U363" s="288"/>
      <c r="V363" s="288"/>
      <c r="W363" s="288"/>
    </row>
    <row r="364" ht="15.75" customHeight="1">
      <c r="G364" s="288"/>
      <c r="H364" s="288"/>
      <c r="I364" s="288"/>
      <c r="J364" s="288"/>
      <c r="K364" s="288"/>
      <c r="L364" s="288"/>
      <c r="M364" s="288"/>
      <c r="N364" s="288"/>
      <c r="O364" s="410"/>
      <c r="P364" s="288"/>
      <c r="Q364" s="288"/>
      <c r="R364" s="288"/>
      <c r="S364" s="288"/>
      <c r="T364" s="288"/>
      <c r="U364" s="288"/>
      <c r="V364" s="288"/>
      <c r="W364" s="288"/>
    </row>
    <row r="365" ht="15.75" customHeight="1">
      <c r="G365" s="288"/>
      <c r="H365" s="288"/>
      <c r="I365" s="288"/>
      <c r="J365" s="288"/>
      <c r="K365" s="288"/>
      <c r="L365" s="288"/>
      <c r="M365" s="288"/>
      <c r="N365" s="288"/>
      <c r="O365" s="410"/>
      <c r="P365" s="288"/>
      <c r="Q365" s="288"/>
      <c r="R365" s="288"/>
      <c r="S365" s="288"/>
      <c r="T365" s="288"/>
      <c r="U365" s="288"/>
      <c r="V365" s="288"/>
      <c r="W365" s="288"/>
    </row>
    <row r="366" ht="15.75" customHeight="1">
      <c r="G366" s="288"/>
      <c r="H366" s="288"/>
      <c r="I366" s="288"/>
      <c r="J366" s="288"/>
      <c r="K366" s="288"/>
      <c r="L366" s="288"/>
      <c r="M366" s="288"/>
      <c r="N366" s="288"/>
      <c r="O366" s="410"/>
      <c r="P366" s="288"/>
      <c r="Q366" s="288"/>
      <c r="R366" s="288"/>
      <c r="S366" s="288"/>
      <c r="T366" s="288"/>
      <c r="U366" s="288"/>
      <c r="V366" s="288"/>
      <c r="W366" s="288"/>
    </row>
    <row r="367" ht="15.75" customHeight="1">
      <c r="G367" s="288"/>
      <c r="H367" s="288"/>
      <c r="I367" s="288"/>
      <c r="J367" s="288"/>
      <c r="K367" s="288"/>
      <c r="L367" s="288"/>
      <c r="M367" s="288"/>
      <c r="N367" s="288"/>
      <c r="O367" s="410"/>
      <c r="P367" s="288"/>
      <c r="Q367" s="288"/>
      <c r="R367" s="288"/>
      <c r="S367" s="288"/>
      <c r="T367" s="288"/>
      <c r="U367" s="288"/>
      <c r="V367" s="288"/>
      <c r="W367" s="288"/>
    </row>
    <row r="368" ht="15.75" customHeight="1">
      <c r="G368" s="288"/>
      <c r="H368" s="288"/>
      <c r="I368" s="288"/>
      <c r="J368" s="288"/>
      <c r="K368" s="288"/>
      <c r="L368" s="288"/>
      <c r="M368" s="288"/>
      <c r="N368" s="288"/>
      <c r="O368" s="410"/>
      <c r="P368" s="288"/>
      <c r="Q368" s="288"/>
      <c r="R368" s="288"/>
      <c r="S368" s="288"/>
      <c r="T368" s="288"/>
      <c r="U368" s="288"/>
      <c r="V368" s="288"/>
      <c r="W368" s="288"/>
    </row>
    <row r="369" ht="15.75" customHeight="1">
      <c r="G369" s="288"/>
      <c r="H369" s="288"/>
      <c r="I369" s="288"/>
      <c r="J369" s="288"/>
      <c r="K369" s="288"/>
      <c r="L369" s="288"/>
      <c r="M369" s="288"/>
      <c r="N369" s="288"/>
      <c r="O369" s="410"/>
      <c r="P369" s="288"/>
      <c r="Q369" s="288"/>
      <c r="R369" s="288"/>
      <c r="S369" s="288"/>
      <c r="T369" s="288"/>
      <c r="U369" s="288"/>
      <c r="V369" s="288"/>
      <c r="W369" s="288"/>
    </row>
    <row r="370" ht="15.75" customHeight="1">
      <c r="G370" s="288"/>
      <c r="H370" s="288"/>
      <c r="I370" s="288"/>
      <c r="J370" s="288"/>
      <c r="K370" s="288"/>
      <c r="L370" s="288"/>
      <c r="M370" s="288"/>
      <c r="N370" s="288"/>
      <c r="O370" s="410"/>
      <c r="P370" s="288"/>
      <c r="Q370" s="288"/>
      <c r="R370" s="288"/>
      <c r="S370" s="288"/>
      <c r="T370" s="288"/>
      <c r="U370" s="288"/>
      <c r="V370" s="288"/>
      <c r="W370" s="288"/>
    </row>
    <row r="371" ht="15.75" customHeight="1">
      <c r="G371" s="288"/>
      <c r="H371" s="288"/>
      <c r="I371" s="288"/>
      <c r="J371" s="288"/>
      <c r="K371" s="288"/>
      <c r="L371" s="288"/>
      <c r="M371" s="288"/>
      <c r="N371" s="288"/>
      <c r="O371" s="410"/>
      <c r="P371" s="288"/>
      <c r="Q371" s="288"/>
      <c r="R371" s="288"/>
      <c r="S371" s="288"/>
      <c r="T371" s="288"/>
      <c r="U371" s="288"/>
      <c r="V371" s="288"/>
      <c r="W371" s="288"/>
    </row>
    <row r="372" ht="15.75" customHeight="1">
      <c r="G372" s="288"/>
      <c r="H372" s="288"/>
      <c r="I372" s="288"/>
      <c r="J372" s="288"/>
      <c r="K372" s="288"/>
      <c r="L372" s="288"/>
      <c r="M372" s="288"/>
      <c r="N372" s="288"/>
      <c r="O372" s="410"/>
      <c r="P372" s="288"/>
      <c r="Q372" s="288"/>
      <c r="R372" s="288"/>
      <c r="S372" s="288"/>
      <c r="T372" s="288"/>
      <c r="U372" s="288"/>
      <c r="V372" s="288"/>
      <c r="W372" s="288"/>
    </row>
    <row r="373" ht="15.75" customHeight="1">
      <c r="G373" s="288"/>
      <c r="H373" s="288"/>
      <c r="I373" s="288"/>
      <c r="J373" s="288"/>
      <c r="K373" s="288"/>
      <c r="L373" s="288"/>
      <c r="M373" s="288"/>
      <c r="N373" s="288"/>
      <c r="O373" s="410"/>
      <c r="P373" s="288"/>
      <c r="Q373" s="288"/>
      <c r="R373" s="288"/>
      <c r="S373" s="288"/>
      <c r="T373" s="288"/>
      <c r="U373" s="288"/>
      <c r="V373" s="288"/>
      <c r="W373" s="288"/>
    </row>
    <row r="374" ht="15.75" customHeight="1">
      <c r="G374" s="288"/>
      <c r="H374" s="288"/>
      <c r="I374" s="288"/>
      <c r="J374" s="288"/>
      <c r="K374" s="288"/>
      <c r="L374" s="288"/>
      <c r="M374" s="288"/>
      <c r="N374" s="288"/>
      <c r="O374" s="410"/>
      <c r="P374" s="288"/>
      <c r="Q374" s="288"/>
      <c r="R374" s="288"/>
      <c r="S374" s="288"/>
      <c r="T374" s="288"/>
      <c r="U374" s="288"/>
      <c r="V374" s="288"/>
      <c r="W374" s="288"/>
    </row>
    <row r="375" ht="15.75" customHeight="1">
      <c r="G375" s="288"/>
      <c r="H375" s="288"/>
      <c r="I375" s="288"/>
      <c r="J375" s="288"/>
      <c r="K375" s="288"/>
      <c r="L375" s="288"/>
      <c r="M375" s="288"/>
      <c r="N375" s="288"/>
      <c r="O375" s="410"/>
      <c r="P375" s="288"/>
      <c r="Q375" s="288"/>
      <c r="R375" s="288"/>
      <c r="S375" s="288"/>
      <c r="T375" s="288"/>
      <c r="U375" s="288"/>
      <c r="V375" s="288"/>
      <c r="W375" s="288"/>
    </row>
    <row r="376" ht="15.75" customHeight="1">
      <c r="G376" s="288"/>
      <c r="H376" s="288"/>
      <c r="I376" s="288"/>
      <c r="J376" s="288"/>
      <c r="K376" s="288"/>
      <c r="L376" s="288"/>
      <c r="M376" s="288"/>
      <c r="N376" s="288"/>
      <c r="O376" s="410"/>
      <c r="P376" s="288"/>
      <c r="Q376" s="288"/>
      <c r="R376" s="288"/>
      <c r="S376" s="288"/>
      <c r="T376" s="288"/>
      <c r="U376" s="288"/>
      <c r="V376" s="288"/>
      <c r="W376" s="288"/>
    </row>
    <row r="377" ht="15.75" customHeight="1">
      <c r="G377" s="288"/>
      <c r="H377" s="288"/>
      <c r="I377" s="288"/>
      <c r="J377" s="288"/>
      <c r="K377" s="288"/>
      <c r="L377" s="288"/>
      <c r="M377" s="288"/>
      <c r="N377" s="288"/>
      <c r="O377" s="410"/>
      <c r="P377" s="288"/>
      <c r="Q377" s="288"/>
      <c r="R377" s="288"/>
      <c r="S377" s="288"/>
      <c r="T377" s="288"/>
      <c r="U377" s="288"/>
      <c r="V377" s="288"/>
      <c r="W377" s="288"/>
    </row>
    <row r="378" ht="15.75" customHeight="1">
      <c r="G378" s="288"/>
      <c r="H378" s="288"/>
      <c r="I378" s="288"/>
      <c r="J378" s="288"/>
      <c r="K378" s="288"/>
      <c r="L378" s="288"/>
      <c r="M378" s="288"/>
      <c r="N378" s="288"/>
      <c r="O378" s="410"/>
      <c r="P378" s="288"/>
      <c r="Q378" s="288"/>
      <c r="R378" s="288"/>
      <c r="S378" s="288"/>
      <c r="T378" s="288"/>
      <c r="U378" s="288"/>
      <c r="V378" s="288"/>
      <c r="W378" s="288"/>
    </row>
    <row r="379" ht="15.75" customHeight="1">
      <c r="G379" s="288"/>
      <c r="H379" s="288"/>
      <c r="I379" s="288"/>
      <c r="J379" s="288"/>
      <c r="K379" s="288"/>
      <c r="L379" s="288"/>
      <c r="M379" s="288"/>
      <c r="N379" s="288"/>
      <c r="O379" s="410"/>
      <c r="P379" s="288"/>
      <c r="Q379" s="288"/>
      <c r="R379" s="288"/>
      <c r="S379" s="288"/>
      <c r="T379" s="288"/>
      <c r="U379" s="288"/>
      <c r="V379" s="288"/>
      <c r="W379" s="288"/>
    </row>
    <row r="380" ht="15.75" customHeight="1">
      <c r="G380" s="288"/>
      <c r="H380" s="288"/>
      <c r="I380" s="288"/>
      <c r="J380" s="288"/>
      <c r="K380" s="288"/>
      <c r="L380" s="288"/>
      <c r="M380" s="288"/>
      <c r="N380" s="288"/>
      <c r="O380" s="410"/>
      <c r="P380" s="288"/>
      <c r="Q380" s="288"/>
      <c r="R380" s="288"/>
      <c r="S380" s="288"/>
      <c r="T380" s="288"/>
      <c r="U380" s="288"/>
      <c r="V380" s="288"/>
      <c r="W380" s="288"/>
    </row>
    <row r="381" ht="15.75" customHeight="1">
      <c r="G381" s="288"/>
      <c r="H381" s="288"/>
      <c r="I381" s="288"/>
      <c r="J381" s="288"/>
      <c r="K381" s="288"/>
      <c r="L381" s="288"/>
      <c r="M381" s="288"/>
      <c r="N381" s="288"/>
      <c r="O381" s="410"/>
      <c r="P381" s="288"/>
      <c r="Q381" s="288"/>
      <c r="R381" s="288"/>
      <c r="S381" s="288"/>
      <c r="T381" s="288"/>
      <c r="U381" s="288"/>
      <c r="V381" s="288"/>
      <c r="W381" s="288"/>
    </row>
    <row r="382" ht="15.75" customHeight="1">
      <c r="G382" s="288"/>
      <c r="H382" s="288"/>
      <c r="I382" s="288"/>
      <c r="J382" s="288"/>
      <c r="K382" s="288"/>
      <c r="L382" s="288"/>
      <c r="M382" s="288"/>
      <c r="N382" s="288"/>
      <c r="O382" s="410"/>
      <c r="P382" s="288"/>
      <c r="Q382" s="288"/>
      <c r="R382" s="288"/>
      <c r="S382" s="288"/>
      <c r="T382" s="288"/>
      <c r="U382" s="288"/>
      <c r="V382" s="288"/>
      <c r="W382" s="288"/>
    </row>
    <row r="383" ht="15.75" customHeight="1">
      <c r="G383" s="288"/>
      <c r="H383" s="288"/>
      <c r="I383" s="288"/>
      <c r="J383" s="288"/>
      <c r="K383" s="288"/>
      <c r="L383" s="288"/>
      <c r="M383" s="288"/>
      <c r="N383" s="288"/>
      <c r="O383" s="410"/>
      <c r="P383" s="288"/>
      <c r="Q383" s="288"/>
      <c r="R383" s="288"/>
      <c r="S383" s="288"/>
      <c r="T383" s="288"/>
      <c r="U383" s="288"/>
      <c r="V383" s="288"/>
      <c r="W383" s="288"/>
    </row>
    <row r="384" ht="15.75" customHeight="1">
      <c r="G384" s="288"/>
      <c r="H384" s="288"/>
      <c r="I384" s="288"/>
      <c r="J384" s="288"/>
      <c r="K384" s="288"/>
      <c r="L384" s="288"/>
      <c r="M384" s="288"/>
      <c r="N384" s="288"/>
      <c r="O384" s="410"/>
      <c r="P384" s="288"/>
      <c r="Q384" s="288"/>
      <c r="R384" s="288"/>
      <c r="S384" s="288"/>
      <c r="T384" s="288"/>
      <c r="U384" s="288"/>
      <c r="V384" s="288"/>
      <c r="W384" s="288"/>
    </row>
    <row r="385" ht="15.75" customHeight="1">
      <c r="G385" s="288"/>
      <c r="H385" s="288"/>
      <c r="I385" s="288"/>
      <c r="J385" s="288"/>
      <c r="K385" s="288"/>
      <c r="L385" s="288"/>
      <c r="M385" s="288"/>
      <c r="N385" s="288"/>
      <c r="O385" s="410"/>
      <c r="P385" s="288"/>
      <c r="Q385" s="288"/>
      <c r="R385" s="288"/>
      <c r="S385" s="288"/>
      <c r="T385" s="288"/>
      <c r="U385" s="288"/>
      <c r="V385" s="288"/>
      <c r="W385" s="288"/>
    </row>
    <row r="386" ht="15.75" customHeight="1">
      <c r="G386" s="288"/>
      <c r="H386" s="288"/>
      <c r="I386" s="288"/>
      <c r="J386" s="288"/>
      <c r="K386" s="288"/>
      <c r="L386" s="288"/>
      <c r="M386" s="288"/>
      <c r="N386" s="288"/>
      <c r="O386" s="410"/>
      <c r="P386" s="288"/>
      <c r="Q386" s="288"/>
      <c r="R386" s="288"/>
      <c r="S386" s="288"/>
      <c r="T386" s="288"/>
      <c r="U386" s="288"/>
      <c r="V386" s="288"/>
      <c r="W386" s="288"/>
    </row>
    <row r="387" ht="15.75" customHeight="1">
      <c r="G387" s="288"/>
      <c r="H387" s="288"/>
      <c r="I387" s="288"/>
      <c r="J387" s="288"/>
      <c r="K387" s="288"/>
      <c r="L387" s="288"/>
      <c r="M387" s="288"/>
      <c r="N387" s="288"/>
      <c r="O387" s="410"/>
      <c r="P387" s="288"/>
      <c r="Q387" s="288"/>
      <c r="R387" s="288"/>
      <c r="S387" s="288"/>
      <c r="T387" s="288"/>
      <c r="U387" s="288"/>
      <c r="V387" s="288"/>
      <c r="W387" s="288"/>
    </row>
    <row r="388" ht="15.75" customHeight="1">
      <c r="G388" s="288"/>
      <c r="H388" s="288"/>
      <c r="I388" s="288"/>
      <c r="J388" s="288"/>
      <c r="K388" s="288"/>
      <c r="L388" s="288"/>
      <c r="M388" s="288"/>
      <c r="N388" s="288"/>
      <c r="O388" s="410"/>
      <c r="P388" s="288"/>
      <c r="Q388" s="288"/>
      <c r="R388" s="288"/>
      <c r="S388" s="288"/>
      <c r="T388" s="288"/>
      <c r="U388" s="288"/>
      <c r="V388" s="288"/>
      <c r="W388" s="288"/>
    </row>
    <row r="389" ht="15.75" customHeight="1">
      <c r="G389" s="288"/>
      <c r="H389" s="288"/>
      <c r="I389" s="288"/>
      <c r="J389" s="288"/>
      <c r="K389" s="288"/>
      <c r="L389" s="288"/>
      <c r="M389" s="288"/>
      <c r="N389" s="288"/>
      <c r="O389" s="410"/>
      <c r="P389" s="288"/>
      <c r="Q389" s="288"/>
      <c r="R389" s="288"/>
      <c r="S389" s="288"/>
      <c r="T389" s="288"/>
      <c r="U389" s="288"/>
      <c r="V389" s="288"/>
      <c r="W389" s="288"/>
    </row>
    <row r="390" ht="15.75" customHeight="1">
      <c r="G390" s="288"/>
      <c r="H390" s="288"/>
      <c r="I390" s="288"/>
      <c r="J390" s="288"/>
      <c r="K390" s="288"/>
      <c r="L390" s="288"/>
      <c r="M390" s="288"/>
      <c r="N390" s="288"/>
      <c r="O390" s="410"/>
      <c r="P390" s="288"/>
      <c r="Q390" s="288"/>
      <c r="R390" s="288"/>
      <c r="S390" s="288"/>
      <c r="T390" s="288"/>
      <c r="U390" s="288"/>
      <c r="V390" s="288"/>
      <c r="W390" s="288"/>
    </row>
    <row r="391" ht="15.75" customHeight="1">
      <c r="G391" s="288"/>
      <c r="H391" s="288"/>
      <c r="I391" s="288"/>
      <c r="J391" s="288"/>
      <c r="K391" s="288"/>
      <c r="L391" s="288"/>
      <c r="M391" s="288"/>
      <c r="N391" s="288"/>
      <c r="O391" s="410"/>
      <c r="P391" s="288"/>
      <c r="Q391" s="288"/>
      <c r="R391" s="288"/>
      <c r="S391" s="288"/>
      <c r="T391" s="288"/>
      <c r="U391" s="288"/>
      <c r="V391" s="288"/>
      <c r="W391" s="288"/>
    </row>
    <row r="392" ht="15.75" customHeight="1">
      <c r="G392" s="288"/>
      <c r="H392" s="288"/>
      <c r="I392" s="288"/>
      <c r="J392" s="288"/>
      <c r="K392" s="288"/>
      <c r="L392" s="288"/>
      <c r="M392" s="288"/>
      <c r="N392" s="288"/>
      <c r="O392" s="410"/>
      <c r="P392" s="288"/>
      <c r="Q392" s="288"/>
      <c r="R392" s="288"/>
      <c r="S392" s="288"/>
      <c r="T392" s="288"/>
      <c r="U392" s="288"/>
      <c r="V392" s="288"/>
      <c r="W392" s="288"/>
    </row>
    <row r="393" ht="15.75" customHeight="1">
      <c r="G393" s="288"/>
      <c r="H393" s="288"/>
      <c r="I393" s="288"/>
      <c r="J393" s="288"/>
      <c r="K393" s="288"/>
      <c r="L393" s="288"/>
      <c r="M393" s="288"/>
      <c r="N393" s="288"/>
      <c r="O393" s="410"/>
      <c r="P393" s="288"/>
      <c r="Q393" s="288"/>
      <c r="R393" s="288"/>
      <c r="S393" s="288"/>
      <c r="T393" s="288"/>
      <c r="U393" s="288"/>
      <c r="V393" s="288"/>
      <c r="W393" s="288"/>
    </row>
    <row r="394" ht="15.75" customHeight="1">
      <c r="G394" s="288"/>
      <c r="H394" s="288"/>
      <c r="I394" s="288"/>
      <c r="J394" s="288"/>
      <c r="K394" s="288"/>
      <c r="L394" s="288"/>
      <c r="M394" s="288"/>
      <c r="N394" s="288"/>
      <c r="O394" s="410"/>
      <c r="P394" s="288"/>
      <c r="Q394" s="288"/>
      <c r="R394" s="288"/>
      <c r="S394" s="288"/>
      <c r="T394" s="288"/>
      <c r="U394" s="288"/>
      <c r="V394" s="288"/>
      <c r="W394" s="288"/>
    </row>
    <row r="395" ht="15.75" customHeight="1">
      <c r="G395" s="288"/>
      <c r="H395" s="288"/>
      <c r="I395" s="288"/>
      <c r="J395" s="288"/>
      <c r="K395" s="288"/>
      <c r="L395" s="288"/>
      <c r="M395" s="288"/>
      <c r="N395" s="288"/>
      <c r="O395" s="410"/>
      <c r="P395" s="288"/>
      <c r="Q395" s="288"/>
      <c r="R395" s="288"/>
      <c r="S395" s="288"/>
      <c r="T395" s="288"/>
      <c r="U395" s="288"/>
      <c r="V395" s="288"/>
      <c r="W395" s="288"/>
    </row>
    <row r="396" ht="15.75" customHeight="1">
      <c r="G396" s="288"/>
      <c r="H396" s="288"/>
      <c r="I396" s="288"/>
      <c r="J396" s="288"/>
      <c r="K396" s="288"/>
      <c r="L396" s="288"/>
      <c r="M396" s="288"/>
      <c r="N396" s="288"/>
      <c r="O396" s="410"/>
      <c r="P396" s="288"/>
      <c r="Q396" s="288"/>
      <c r="R396" s="288"/>
      <c r="S396" s="288"/>
      <c r="T396" s="288"/>
      <c r="U396" s="288"/>
      <c r="V396" s="288"/>
      <c r="W396" s="288"/>
    </row>
    <row r="397" ht="15.75" customHeight="1">
      <c r="G397" s="288"/>
      <c r="H397" s="288"/>
      <c r="I397" s="288"/>
      <c r="J397" s="288"/>
      <c r="K397" s="288"/>
      <c r="L397" s="288"/>
      <c r="M397" s="288"/>
      <c r="N397" s="288"/>
      <c r="O397" s="410"/>
      <c r="P397" s="288"/>
      <c r="Q397" s="288"/>
      <c r="R397" s="288"/>
      <c r="S397" s="288"/>
      <c r="T397" s="288"/>
      <c r="U397" s="288"/>
      <c r="V397" s="288"/>
      <c r="W397" s="288"/>
    </row>
    <row r="398" ht="15.75" customHeight="1">
      <c r="G398" s="288"/>
      <c r="H398" s="288"/>
      <c r="I398" s="288"/>
      <c r="J398" s="288"/>
      <c r="K398" s="288"/>
      <c r="L398" s="288"/>
      <c r="M398" s="288"/>
      <c r="N398" s="288"/>
      <c r="O398" s="410"/>
      <c r="P398" s="288"/>
      <c r="Q398" s="288"/>
      <c r="R398" s="288"/>
      <c r="S398" s="288"/>
      <c r="T398" s="288"/>
      <c r="U398" s="288"/>
      <c r="V398" s="288"/>
      <c r="W398" s="288"/>
    </row>
    <row r="399" ht="15.75" customHeight="1">
      <c r="G399" s="288"/>
      <c r="H399" s="288"/>
      <c r="I399" s="288"/>
      <c r="J399" s="288"/>
      <c r="K399" s="288"/>
      <c r="L399" s="288"/>
      <c r="M399" s="288"/>
      <c r="N399" s="288"/>
      <c r="O399" s="410"/>
      <c r="P399" s="288"/>
      <c r="Q399" s="288"/>
      <c r="R399" s="288"/>
      <c r="S399" s="288"/>
      <c r="T399" s="288"/>
      <c r="U399" s="288"/>
      <c r="V399" s="288"/>
      <c r="W399" s="288"/>
    </row>
    <row r="400" ht="15.75" customHeight="1">
      <c r="G400" s="288"/>
      <c r="H400" s="288"/>
      <c r="I400" s="288"/>
      <c r="J400" s="288"/>
      <c r="K400" s="288"/>
      <c r="L400" s="288"/>
      <c r="M400" s="288"/>
      <c r="N400" s="288"/>
      <c r="O400" s="410"/>
      <c r="P400" s="288"/>
      <c r="Q400" s="288"/>
      <c r="R400" s="288"/>
      <c r="S400" s="288"/>
      <c r="T400" s="288"/>
      <c r="U400" s="288"/>
      <c r="V400" s="288"/>
      <c r="W400" s="288"/>
    </row>
    <row r="401" ht="15.75" customHeight="1">
      <c r="G401" s="288"/>
      <c r="H401" s="288"/>
      <c r="I401" s="288"/>
      <c r="J401" s="288"/>
      <c r="K401" s="288"/>
      <c r="L401" s="288"/>
      <c r="M401" s="288"/>
      <c r="N401" s="288"/>
      <c r="O401" s="410"/>
      <c r="P401" s="288"/>
      <c r="Q401" s="288"/>
      <c r="R401" s="288"/>
      <c r="S401" s="288"/>
      <c r="T401" s="288"/>
      <c r="U401" s="288"/>
      <c r="V401" s="288"/>
      <c r="W401" s="288"/>
    </row>
    <row r="402" ht="15.75" customHeight="1">
      <c r="G402" s="288"/>
      <c r="H402" s="288"/>
      <c r="I402" s="288"/>
      <c r="J402" s="288"/>
      <c r="K402" s="288"/>
      <c r="L402" s="288"/>
      <c r="M402" s="288"/>
      <c r="N402" s="288"/>
      <c r="O402" s="410"/>
      <c r="P402" s="288"/>
      <c r="Q402" s="288"/>
      <c r="R402" s="288"/>
      <c r="S402" s="288"/>
      <c r="T402" s="288"/>
      <c r="U402" s="288"/>
      <c r="V402" s="288"/>
      <c r="W402" s="288"/>
    </row>
    <row r="403" ht="15.75" customHeight="1">
      <c r="G403" s="288"/>
      <c r="H403" s="288"/>
      <c r="I403" s="288"/>
      <c r="J403" s="288"/>
      <c r="K403" s="288"/>
      <c r="L403" s="288"/>
      <c r="M403" s="288"/>
      <c r="N403" s="288"/>
      <c r="O403" s="410"/>
      <c r="P403" s="288"/>
      <c r="Q403" s="288"/>
      <c r="R403" s="288"/>
      <c r="S403" s="288"/>
      <c r="T403" s="288"/>
      <c r="U403" s="288"/>
      <c r="V403" s="288"/>
      <c r="W403" s="288"/>
    </row>
    <row r="404" ht="15.75" customHeight="1">
      <c r="G404" s="288"/>
      <c r="H404" s="288"/>
      <c r="I404" s="288"/>
      <c r="J404" s="288"/>
      <c r="K404" s="288"/>
      <c r="L404" s="288"/>
      <c r="M404" s="288"/>
      <c r="N404" s="288"/>
      <c r="O404" s="410"/>
      <c r="P404" s="288"/>
      <c r="Q404" s="288"/>
      <c r="R404" s="288"/>
      <c r="S404" s="288"/>
      <c r="T404" s="288"/>
      <c r="U404" s="288"/>
      <c r="V404" s="288"/>
      <c r="W404" s="288"/>
    </row>
    <row r="405" ht="15.75" customHeight="1">
      <c r="G405" s="288"/>
      <c r="H405" s="288"/>
      <c r="I405" s="288"/>
      <c r="J405" s="288"/>
      <c r="K405" s="288"/>
      <c r="L405" s="288"/>
      <c r="M405" s="288"/>
      <c r="N405" s="288"/>
      <c r="O405" s="410"/>
      <c r="P405" s="288"/>
      <c r="Q405" s="288"/>
      <c r="R405" s="288"/>
      <c r="S405" s="288"/>
      <c r="T405" s="288"/>
      <c r="U405" s="288"/>
      <c r="V405" s="288"/>
      <c r="W405" s="288"/>
    </row>
    <row r="406" ht="15.75" customHeight="1">
      <c r="G406" s="288"/>
      <c r="H406" s="288"/>
      <c r="I406" s="288"/>
      <c r="J406" s="288"/>
      <c r="K406" s="288"/>
      <c r="L406" s="288"/>
      <c r="M406" s="288"/>
      <c r="N406" s="288"/>
      <c r="O406" s="410"/>
      <c r="P406" s="288"/>
      <c r="Q406" s="288"/>
      <c r="R406" s="288"/>
      <c r="S406" s="288"/>
      <c r="T406" s="288"/>
      <c r="U406" s="288"/>
      <c r="V406" s="288"/>
      <c r="W406" s="288"/>
    </row>
    <row r="407" ht="15.75" customHeight="1">
      <c r="G407" s="288"/>
      <c r="H407" s="288"/>
      <c r="I407" s="288"/>
      <c r="J407" s="288"/>
      <c r="K407" s="288"/>
      <c r="L407" s="288"/>
      <c r="M407" s="288"/>
      <c r="N407" s="288"/>
      <c r="O407" s="410"/>
      <c r="P407" s="288"/>
      <c r="Q407" s="288"/>
      <c r="R407" s="288"/>
      <c r="S407" s="288"/>
      <c r="T407" s="288"/>
      <c r="U407" s="288"/>
      <c r="V407" s="288"/>
      <c r="W407" s="288"/>
    </row>
    <row r="408" ht="15.75" customHeight="1">
      <c r="G408" s="288"/>
      <c r="H408" s="288"/>
      <c r="I408" s="288"/>
      <c r="J408" s="288"/>
      <c r="K408" s="288"/>
      <c r="L408" s="288"/>
      <c r="M408" s="288"/>
      <c r="N408" s="288"/>
      <c r="O408" s="410"/>
      <c r="P408" s="288"/>
      <c r="Q408" s="288"/>
      <c r="R408" s="288"/>
      <c r="S408" s="288"/>
      <c r="T408" s="288"/>
      <c r="U408" s="288"/>
      <c r="V408" s="288"/>
      <c r="W408" s="288"/>
    </row>
    <row r="409" ht="15.75" customHeight="1">
      <c r="G409" s="288"/>
      <c r="H409" s="288"/>
      <c r="I409" s="288"/>
      <c r="J409" s="288"/>
      <c r="K409" s="288"/>
      <c r="L409" s="288"/>
      <c r="M409" s="288"/>
      <c r="N409" s="288"/>
      <c r="O409" s="410"/>
      <c r="P409" s="288"/>
      <c r="Q409" s="288"/>
      <c r="R409" s="288"/>
      <c r="S409" s="288"/>
      <c r="T409" s="288"/>
      <c r="U409" s="288"/>
      <c r="V409" s="288"/>
      <c r="W409" s="288"/>
    </row>
    <row r="410" ht="15.75" customHeight="1">
      <c r="G410" s="288"/>
      <c r="H410" s="288"/>
      <c r="I410" s="288"/>
      <c r="J410" s="288"/>
      <c r="K410" s="288"/>
      <c r="L410" s="288"/>
      <c r="M410" s="288"/>
      <c r="N410" s="288"/>
      <c r="O410" s="410"/>
      <c r="P410" s="288"/>
      <c r="Q410" s="288"/>
      <c r="R410" s="288"/>
      <c r="S410" s="288"/>
      <c r="T410" s="288"/>
      <c r="U410" s="288"/>
      <c r="V410" s="288"/>
      <c r="W410" s="288"/>
    </row>
    <row r="411" ht="15.75" customHeight="1">
      <c r="G411" s="288"/>
      <c r="H411" s="288"/>
      <c r="I411" s="288"/>
      <c r="J411" s="288"/>
      <c r="K411" s="288"/>
      <c r="L411" s="288"/>
      <c r="M411" s="288"/>
      <c r="N411" s="288"/>
      <c r="O411" s="410"/>
      <c r="P411" s="288"/>
      <c r="Q411" s="288"/>
      <c r="R411" s="288"/>
      <c r="S411" s="288"/>
      <c r="T411" s="288"/>
      <c r="U411" s="288"/>
      <c r="V411" s="288"/>
      <c r="W411" s="288"/>
    </row>
    <row r="412" ht="15.75" customHeight="1">
      <c r="G412" s="288"/>
      <c r="H412" s="288"/>
      <c r="I412" s="288"/>
      <c r="J412" s="288"/>
      <c r="K412" s="288"/>
      <c r="L412" s="288"/>
      <c r="M412" s="288"/>
      <c r="N412" s="288"/>
      <c r="O412" s="410"/>
      <c r="P412" s="288"/>
      <c r="Q412" s="288"/>
      <c r="R412" s="288"/>
      <c r="S412" s="288"/>
      <c r="T412" s="288"/>
      <c r="U412" s="288"/>
      <c r="V412" s="288"/>
      <c r="W412" s="288"/>
    </row>
    <row r="413" ht="15.75" customHeight="1">
      <c r="G413" s="288"/>
      <c r="H413" s="288"/>
      <c r="I413" s="288"/>
      <c r="J413" s="288"/>
      <c r="K413" s="288"/>
      <c r="L413" s="288"/>
      <c r="M413" s="288"/>
      <c r="N413" s="288"/>
      <c r="O413" s="410"/>
      <c r="P413" s="288"/>
      <c r="Q413" s="288"/>
      <c r="R413" s="288"/>
      <c r="S413" s="288"/>
      <c r="T413" s="288"/>
      <c r="U413" s="288"/>
      <c r="V413" s="288"/>
      <c r="W413" s="288"/>
    </row>
    <row r="414" ht="15.75" customHeight="1">
      <c r="G414" s="288"/>
      <c r="H414" s="288"/>
      <c r="I414" s="288"/>
      <c r="J414" s="288"/>
      <c r="K414" s="288"/>
      <c r="L414" s="288"/>
      <c r="M414" s="288"/>
      <c r="N414" s="288"/>
      <c r="O414" s="410"/>
      <c r="P414" s="288"/>
      <c r="Q414" s="288"/>
      <c r="R414" s="288"/>
      <c r="S414" s="288"/>
      <c r="T414" s="288"/>
      <c r="U414" s="288"/>
      <c r="V414" s="288"/>
      <c r="W414" s="288"/>
    </row>
    <row r="415" ht="15.75" customHeight="1">
      <c r="G415" s="288"/>
      <c r="H415" s="288"/>
      <c r="I415" s="288"/>
      <c r="J415" s="288"/>
      <c r="K415" s="288"/>
      <c r="L415" s="288"/>
      <c r="M415" s="288"/>
      <c r="N415" s="288"/>
      <c r="O415" s="410"/>
      <c r="P415" s="288"/>
      <c r="Q415" s="288"/>
      <c r="R415" s="288"/>
      <c r="S415" s="288"/>
      <c r="T415" s="288"/>
      <c r="U415" s="288"/>
      <c r="V415" s="288"/>
      <c r="W415" s="288"/>
    </row>
    <row r="416" ht="15.75" customHeight="1">
      <c r="G416" s="288"/>
      <c r="H416" s="288"/>
      <c r="I416" s="288"/>
      <c r="J416" s="288"/>
      <c r="K416" s="288"/>
      <c r="L416" s="288"/>
      <c r="M416" s="288"/>
      <c r="N416" s="288"/>
      <c r="O416" s="410"/>
      <c r="P416" s="288"/>
      <c r="Q416" s="288"/>
      <c r="R416" s="288"/>
      <c r="S416" s="288"/>
      <c r="T416" s="288"/>
      <c r="U416" s="288"/>
      <c r="V416" s="288"/>
      <c r="W416" s="288"/>
    </row>
    <row r="417" ht="15.75" customHeight="1">
      <c r="G417" s="288"/>
      <c r="H417" s="288"/>
      <c r="I417" s="288"/>
      <c r="J417" s="288"/>
      <c r="K417" s="288"/>
      <c r="L417" s="288"/>
      <c r="M417" s="288"/>
      <c r="N417" s="288"/>
      <c r="O417" s="410"/>
      <c r="P417" s="288"/>
      <c r="Q417" s="288"/>
      <c r="R417" s="288"/>
      <c r="S417" s="288"/>
      <c r="T417" s="288"/>
      <c r="U417" s="288"/>
      <c r="V417" s="288"/>
      <c r="W417" s="288"/>
    </row>
    <row r="418" ht="15.75" customHeight="1">
      <c r="G418" s="288"/>
      <c r="H418" s="288"/>
      <c r="I418" s="288"/>
      <c r="J418" s="288"/>
      <c r="K418" s="288"/>
      <c r="L418" s="288"/>
      <c r="M418" s="288"/>
      <c r="N418" s="288"/>
      <c r="O418" s="410"/>
      <c r="P418" s="288"/>
      <c r="Q418" s="288"/>
      <c r="R418" s="288"/>
      <c r="S418" s="288"/>
      <c r="T418" s="288"/>
      <c r="U418" s="288"/>
      <c r="V418" s="288"/>
      <c r="W418" s="288"/>
    </row>
    <row r="419" ht="15.75" customHeight="1">
      <c r="G419" s="288"/>
      <c r="H419" s="288"/>
      <c r="I419" s="288"/>
      <c r="J419" s="288"/>
      <c r="K419" s="288"/>
      <c r="L419" s="288"/>
      <c r="M419" s="288"/>
      <c r="N419" s="288"/>
      <c r="O419" s="410"/>
      <c r="P419" s="288"/>
      <c r="Q419" s="288"/>
      <c r="R419" s="288"/>
      <c r="S419" s="288"/>
      <c r="T419" s="288"/>
      <c r="U419" s="288"/>
      <c r="V419" s="288"/>
      <c r="W419" s="288"/>
    </row>
    <row r="420" ht="15.75" customHeight="1">
      <c r="G420" s="288"/>
      <c r="H420" s="288"/>
      <c r="I420" s="288"/>
      <c r="J420" s="288"/>
      <c r="K420" s="288"/>
      <c r="L420" s="288"/>
      <c r="M420" s="288"/>
      <c r="N420" s="288"/>
      <c r="O420" s="410"/>
      <c r="P420" s="288"/>
      <c r="Q420" s="288"/>
      <c r="R420" s="288"/>
      <c r="S420" s="288"/>
      <c r="T420" s="288"/>
      <c r="U420" s="288"/>
      <c r="V420" s="288"/>
      <c r="W420" s="288"/>
    </row>
    <row r="421" ht="15.75" customHeight="1">
      <c r="G421" s="288"/>
      <c r="H421" s="288"/>
      <c r="I421" s="288"/>
      <c r="J421" s="288"/>
      <c r="K421" s="288"/>
      <c r="L421" s="288"/>
      <c r="M421" s="288"/>
      <c r="N421" s="288"/>
      <c r="O421" s="410"/>
      <c r="P421" s="288"/>
      <c r="Q421" s="288"/>
      <c r="R421" s="288"/>
      <c r="S421" s="288"/>
      <c r="T421" s="288"/>
      <c r="U421" s="288"/>
      <c r="V421" s="288"/>
      <c r="W421" s="288"/>
    </row>
    <row r="422" ht="15.75" customHeight="1">
      <c r="G422" s="288"/>
      <c r="H422" s="288"/>
      <c r="I422" s="288"/>
      <c r="J422" s="288"/>
      <c r="K422" s="288"/>
      <c r="L422" s="288"/>
      <c r="M422" s="288"/>
      <c r="N422" s="288"/>
      <c r="O422" s="410"/>
      <c r="P422" s="288"/>
      <c r="Q422" s="288"/>
      <c r="R422" s="288"/>
      <c r="S422" s="288"/>
      <c r="T422" s="288"/>
      <c r="U422" s="288"/>
      <c r="V422" s="288"/>
      <c r="W422" s="288"/>
    </row>
    <row r="423" ht="15.75" customHeight="1">
      <c r="G423" s="288"/>
      <c r="H423" s="288"/>
      <c r="I423" s="288"/>
      <c r="J423" s="288"/>
      <c r="K423" s="288"/>
      <c r="L423" s="288"/>
      <c r="M423" s="288"/>
      <c r="N423" s="288"/>
      <c r="O423" s="410"/>
      <c r="P423" s="288"/>
      <c r="Q423" s="288"/>
      <c r="R423" s="288"/>
      <c r="S423" s="288"/>
      <c r="T423" s="288"/>
      <c r="U423" s="288"/>
      <c r="V423" s="288"/>
      <c r="W423" s="288"/>
    </row>
    <row r="424" ht="15.75" customHeight="1">
      <c r="G424" s="288"/>
      <c r="H424" s="288"/>
      <c r="I424" s="288"/>
      <c r="J424" s="288"/>
      <c r="K424" s="288"/>
      <c r="L424" s="288"/>
      <c r="M424" s="288"/>
      <c r="N424" s="288"/>
      <c r="O424" s="410"/>
      <c r="P424" s="288"/>
      <c r="Q424" s="288"/>
      <c r="R424" s="288"/>
      <c r="S424" s="288"/>
      <c r="T424" s="288"/>
      <c r="U424" s="288"/>
      <c r="V424" s="288"/>
      <c r="W424" s="288"/>
    </row>
    <row r="425" ht="15.75" customHeight="1">
      <c r="G425" s="288"/>
      <c r="H425" s="288"/>
      <c r="I425" s="288"/>
      <c r="J425" s="288"/>
      <c r="K425" s="288"/>
      <c r="L425" s="288"/>
      <c r="M425" s="288"/>
      <c r="N425" s="288"/>
      <c r="O425" s="410"/>
      <c r="P425" s="288"/>
      <c r="Q425" s="288"/>
      <c r="R425" s="288"/>
      <c r="S425" s="288"/>
      <c r="T425" s="288"/>
      <c r="U425" s="288"/>
      <c r="V425" s="288"/>
      <c r="W425" s="288"/>
    </row>
    <row r="426" ht="15.75" customHeight="1">
      <c r="G426" s="288"/>
      <c r="H426" s="288"/>
      <c r="I426" s="288"/>
      <c r="J426" s="288"/>
      <c r="K426" s="288"/>
      <c r="L426" s="288"/>
      <c r="M426" s="288"/>
      <c r="N426" s="288"/>
      <c r="O426" s="410"/>
      <c r="P426" s="288"/>
      <c r="Q426" s="288"/>
      <c r="R426" s="288"/>
      <c r="S426" s="288"/>
      <c r="T426" s="288"/>
      <c r="U426" s="288"/>
      <c r="V426" s="288"/>
      <c r="W426" s="288"/>
    </row>
    <row r="427" ht="15.75" customHeight="1">
      <c r="G427" s="288"/>
      <c r="H427" s="288"/>
      <c r="I427" s="288"/>
      <c r="J427" s="288"/>
      <c r="K427" s="288"/>
      <c r="L427" s="288"/>
      <c r="M427" s="288"/>
      <c r="N427" s="288"/>
      <c r="O427" s="410"/>
      <c r="P427" s="288"/>
      <c r="Q427" s="288"/>
      <c r="R427" s="288"/>
      <c r="S427" s="288"/>
      <c r="T427" s="288"/>
      <c r="U427" s="288"/>
      <c r="V427" s="288"/>
      <c r="W427" s="288"/>
    </row>
    <row r="428" ht="15.75" customHeight="1">
      <c r="G428" s="288"/>
      <c r="H428" s="288"/>
      <c r="I428" s="288"/>
      <c r="J428" s="288"/>
      <c r="K428" s="288"/>
      <c r="L428" s="288"/>
      <c r="M428" s="288"/>
      <c r="N428" s="288"/>
      <c r="O428" s="410"/>
      <c r="P428" s="288"/>
      <c r="Q428" s="288"/>
      <c r="R428" s="288"/>
      <c r="S428" s="288"/>
      <c r="T428" s="288"/>
      <c r="U428" s="288"/>
      <c r="V428" s="288"/>
      <c r="W428" s="288"/>
    </row>
    <row r="429" ht="15.75" customHeight="1">
      <c r="G429" s="288"/>
      <c r="H429" s="288"/>
      <c r="I429" s="288"/>
      <c r="J429" s="288"/>
      <c r="K429" s="288"/>
      <c r="L429" s="288"/>
      <c r="M429" s="288"/>
      <c r="N429" s="288"/>
      <c r="O429" s="410"/>
      <c r="P429" s="288"/>
      <c r="Q429" s="288"/>
      <c r="R429" s="288"/>
      <c r="S429" s="288"/>
      <c r="T429" s="288"/>
      <c r="U429" s="288"/>
      <c r="V429" s="288"/>
      <c r="W429" s="288"/>
    </row>
    <row r="430" ht="15.75" customHeight="1">
      <c r="G430" s="288"/>
      <c r="H430" s="288"/>
      <c r="I430" s="288"/>
      <c r="J430" s="288"/>
      <c r="K430" s="288"/>
      <c r="L430" s="288"/>
      <c r="M430" s="288"/>
      <c r="N430" s="288"/>
      <c r="O430" s="410"/>
      <c r="P430" s="288"/>
      <c r="Q430" s="288"/>
      <c r="R430" s="288"/>
      <c r="S430" s="288"/>
      <c r="T430" s="288"/>
      <c r="U430" s="288"/>
      <c r="V430" s="288"/>
      <c r="W430" s="288"/>
    </row>
    <row r="431" ht="15.75" customHeight="1">
      <c r="G431" s="288"/>
      <c r="H431" s="288"/>
      <c r="I431" s="288"/>
      <c r="J431" s="288"/>
      <c r="K431" s="288"/>
      <c r="L431" s="288"/>
      <c r="M431" s="288"/>
      <c r="N431" s="288"/>
      <c r="O431" s="410"/>
      <c r="P431" s="288"/>
      <c r="Q431" s="288"/>
      <c r="R431" s="288"/>
      <c r="S431" s="288"/>
      <c r="T431" s="288"/>
      <c r="U431" s="288"/>
      <c r="V431" s="288"/>
      <c r="W431" s="288"/>
    </row>
    <row r="432" ht="15.75" customHeight="1">
      <c r="G432" s="288"/>
      <c r="H432" s="288"/>
      <c r="I432" s="288"/>
      <c r="J432" s="288"/>
      <c r="K432" s="288"/>
      <c r="L432" s="288"/>
      <c r="M432" s="288"/>
      <c r="N432" s="288"/>
      <c r="O432" s="410"/>
      <c r="P432" s="288"/>
      <c r="Q432" s="288"/>
      <c r="R432" s="288"/>
      <c r="S432" s="288"/>
      <c r="T432" s="288"/>
      <c r="U432" s="288"/>
      <c r="V432" s="288"/>
      <c r="W432" s="288"/>
    </row>
    <row r="433" ht="15.75" customHeight="1">
      <c r="G433" s="288"/>
      <c r="H433" s="288"/>
      <c r="I433" s="288"/>
      <c r="J433" s="288"/>
      <c r="K433" s="288"/>
      <c r="L433" s="288"/>
      <c r="M433" s="288"/>
      <c r="N433" s="288"/>
      <c r="O433" s="410"/>
      <c r="P433" s="288"/>
      <c r="Q433" s="288"/>
      <c r="R433" s="288"/>
      <c r="S433" s="288"/>
      <c r="T433" s="288"/>
      <c r="U433" s="288"/>
      <c r="V433" s="288"/>
      <c r="W433" s="288"/>
    </row>
    <row r="434" ht="15.75" customHeight="1">
      <c r="G434" s="288"/>
      <c r="H434" s="288"/>
      <c r="I434" s="288"/>
      <c r="J434" s="288"/>
      <c r="K434" s="288"/>
      <c r="L434" s="288"/>
      <c r="M434" s="288"/>
      <c r="N434" s="288"/>
      <c r="O434" s="410"/>
      <c r="P434" s="288"/>
      <c r="Q434" s="288"/>
      <c r="R434" s="288"/>
      <c r="S434" s="288"/>
      <c r="T434" s="288"/>
      <c r="U434" s="288"/>
      <c r="V434" s="288"/>
      <c r="W434" s="288"/>
    </row>
    <row r="435" ht="15.75" customHeight="1">
      <c r="G435" s="288"/>
      <c r="H435" s="288"/>
      <c r="I435" s="288"/>
      <c r="J435" s="288"/>
      <c r="K435" s="288"/>
      <c r="L435" s="288"/>
      <c r="M435" s="288"/>
      <c r="N435" s="288"/>
      <c r="O435" s="410"/>
      <c r="P435" s="288"/>
      <c r="Q435" s="288"/>
      <c r="R435" s="288"/>
      <c r="S435" s="288"/>
      <c r="T435" s="288"/>
      <c r="U435" s="288"/>
      <c r="V435" s="288"/>
      <c r="W435" s="288"/>
    </row>
    <row r="436" ht="15.75" customHeight="1">
      <c r="G436" s="288"/>
      <c r="H436" s="288"/>
      <c r="I436" s="288"/>
      <c r="J436" s="288"/>
      <c r="K436" s="288"/>
      <c r="L436" s="288"/>
      <c r="M436" s="288"/>
      <c r="N436" s="288"/>
      <c r="O436" s="410"/>
      <c r="P436" s="288"/>
      <c r="Q436" s="288"/>
      <c r="R436" s="288"/>
      <c r="S436" s="288"/>
      <c r="T436" s="288"/>
      <c r="U436" s="288"/>
      <c r="V436" s="288"/>
      <c r="W436" s="288"/>
    </row>
    <row r="437" ht="15.75" customHeight="1">
      <c r="G437" s="288"/>
      <c r="H437" s="288"/>
      <c r="I437" s="288"/>
      <c r="J437" s="288"/>
      <c r="K437" s="288"/>
      <c r="L437" s="288"/>
      <c r="M437" s="288"/>
      <c r="N437" s="288"/>
      <c r="O437" s="410"/>
      <c r="P437" s="288"/>
      <c r="Q437" s="288"/>
      <c r="R437" s="288"/>
      <c r="S437" s="288"/>
      <c r="T437" s="288"/>
      <c r="U437" s="288"/>
      <c r="V437" s="288"/>
      <c r="W437" s="288"/>
    </row>
    <row r="438" ht="15.75" customHeight="1">
      <c r="G438" s="288"/>
      <c r="H438" s="288"/>
      <c r="I438" s="288"/>
      <c r="J438" s="288"/>
      <c r="K438" s="288"/>
      <c r="L438" s="288"/>
      <c r="M438" s="288"/>
      <c r="N438" s="288"/>
      <c r="O438" s="410"/>
      <c r="P438" s="288"/>
      <c r="Q438" s="288"/>
      <c r="R438" s="288"/>
      <c r="S438" s="288"/>
      <c r="T438" s="288"/>
      <c r="U438" s="288"/>
      <c r="V438" s="288"/>
      <c r="W438" s="288"/>
    </row>
    <row r="439" ht="15.75" customHeight="1">
      <c r="G439" s="288"/>
      <c r="H439" s="288"/>
      <c r="I439" s="288"/>
      <c r="J439" s="288"/>
      <c r="K439" s="288"/>
      <c r="L439" s="288"/>
      <c r="M439" s="288"/>
      <c r="N439" s="288"/>
      <c r="O439" s="410"/>
      <c r="P439" s="288"/>
      <c r="Q439" s="288"/>
      <c r="R439" s="288"/>
      <c r="S439" s="288"/>
      <c r="T439" s="288"/>
      <c r="U439" s="288"/>
      <c r="V439" s="288"/>
      <c r="W439" s="288"/>
    </row>
    <row r="440" ht="15.75" customHeight="1">
      <c r="G440" s="288"/>
      <c r="H440" s="288"/>
      <c r="I440" s="288"/>
      <c r="J440" s="288"/>
      <c r="K440" s="288"/>
      <c r="L440" s="288"/>
      <c r="M440" s="288"/>
      <c r="N440" s="288"/>
      <c r="O440" s="410"/>
      <c r="P440" s="288"/>
      <c r="Q440" s="288"/>
      <c r="R440" s="288"/>
      <c r="S440" s="288"/>
      <c r="T440" s="288"/>
      <c r="U440" s="288"/>
      <c r="V440" s="288"/>
      <c r="W440" s="288"/>
    </row>
    <row r="441" ht="15.75" customHeight="1">
      <c r="G441" s="288"/>
      <c r="H441" s="288"/>
      <c r="I441" s="288"/>
      <c r="J441" s="288"/>
      <c r="K441" s="288"/>
      <c r="L441" s="288"/>
      <c r="M441" s="288"/>
      <c r="N441" s="288"/>
      <c r="O441" s="410"/>
      <c r="P441" s="288"/>
      <c r="Q441" s="288"/>
      <c r="R441" s="288"/>
      <c r="S441" s="288"/>
      <c r="T441" s="288"/>
      <c r="U441" s="288"/>
      <c r="V441" s="288"/>
      <c r="W441" s="288"/>
    </row>
    <row r="442" ht="15.75" customHeight="1">
      <c r="G442" s="288"/>
      <c r="H442" s="288"/>
      <c r="I442" s="288"/>
      <c r="J442" s="288"/>
      <c r="K442" s="288"/>
      <c r="L442" s="288"/>
      <c r="M442" s="288"/>
      <c r="N442" s="288"/>
      <c r="O442" s="410"/>
      <c r="P442" s="288"/>
      <c r="Q442" s="288"/>
      <c r="R442" s="288"/>
      <c r="S442" s="288"/>
      <c r="T442" s="288"/>
      <c r="U442" s="288"/>
      <c r="V442" s="288"/>
      <c r="W442" s="288"/>
    </row>
    <row r="443" ht="15.75" customHeight="1">
      <c r="G443" s="288"/>
      <c r="H443" s="288"/>
      <c r="I443" s="288"/>
      <c r="J443" s="288"/>
      <c r="K443" s="288"/>
      <c r="L443" s="288"/>
      <c r="M443" s="288"/>
      <c r="N443" s="288"/>
      <c r="O443" s="410"/>
      <c r="P443" s="288"/>
      <c r="Q443" s="288"/>
      <c r="R443" s="288"/>
      <c r="S443" s="288"/>
      <c r="T443" s="288"/>
      <c r="U443" s="288"/>
      <c r="V443" s="288"/>
      <c r="W443" s="288"/>
    </row>
    <row r="444" ht="15.75" customHeight="1">
      <c r="G444" s="288"/>
      <c r="H444" s="288"/>
      <c r="I444" s="288"/>
      <c r="J444" s="288"/>
      <c r="K444" s="288"/>
      <c r="L444" s="288"/>
      <c r="M444" s="288"/>
      <c r="N444" s="288"/>
      <c r="O444" s="410"/>
      <c r="P444" s="288"/>
      <c r="Q444" s="288"/>
      <c r="R444" s="288"/>
      <c r="S444" s="288"/>
      <c r="T444" s="288"/>
      <c r="U444" s="288"/>
      <c r="V444" s="288"/>
      <c r="W444" s="288"/>
    </row>
    <row r="445" ht="15.75" customHeight="1">
      <c r="G445" s="288"/>
      <c r="H445" s="288"/>
      <c r="I445" s="288"/>
      <c r="J445" s="288"/>
      <c r="K445" s="288"/>
      <c r="L445" s="288"/>
      <c r="M445" s="288"/>
      <c r="N445" s="288"/>
      <c r="O445" s="410"/>
      <c r="P445" s="288"/>
      <c r="Q445" s="288"/>
      <c r="R445" s="288"/>
      <c r="S445" s="288"/>
      <c r="T445" s="288"/>
      <c r="U445" s="288"/>
      <c r="V445" s="288"/>
      <c r="W445" s="288"/>
    </row>
    <row r="446" ht="15.75" customHeight="1">
      <c r="G446" s="288"/>
      <c r="H446" s="288"/>
      <c r="I446" s="288"/>
      <c r="J446" s="288"/>
      <c r="K446" s="288"/>
      <c r="L446" s="288"/>
      <c r="M446" s="288"/>
      <c r="N446" s="288"/>
      <c r="O446" s="410"/>
      <c r="P446" s="288"/>
      <c r="Q446" s="288"/>
      <c r="R446" s="288"/>
      <c r="S446" s="288"/>
      <c r="T446" s="288"/>
      <c r="U446" s="288"/>
      <c r="V446" s="288"/>
      <c r="W446" s="288"/>
    </row>
    <row r="447" ht="15.75" customHeight="1">
      <c r="G447" s="288"/>
      <c r="H447" s="288"/>
      <c r="I447" s="288"/>
      <c r="J447" s="288"/>
      <c r="K447" s="288"/>
      <c r="L447" s="288"/>
      <c r="M447" s="288"/>
      <c r="N447" s="288"/>
      <c r="O447" s="410"/>
      <c r="P447" s="288"/>
      <c r="Q447" s="288"/>
      <c r="R447" s="288"/>
      <c r="S447" s="288"/>
      <c r="T447" s="288"/>
      <c r="U447" s="288"/>
      <c r="V447" s="288"/>
      <c r="W447" s="288"/>
    </row>
    <row r="448" ht="15.75" customHeight="1">
      <c r="G448" s="288"/>
      <c r="H448" s="288"/>
      <c r="I448" s="288"/>
      <c r="J448" s="288"/>
      <c r="K448" s="288"/>
      <c r="L448" s="288"/>
      <c r="M448" s="288"/>
      <c r="N448" s="288"/>
      <c r="O448" s="410"/>
      <c r="P448" s="288"/>
      <c r="Q448" s="288"/>
      <c r="R448" s="288"/>
      <c r="S448" s="288"/>
      <c r="T448" s="288"/>
      <c r="U448" s="288"/>
      <c r="V448" s="288"/>
      <c r="W448" s="288"/>
    </row>
    <row r="449" ht="15.75" customHeight="1">
      <c r="G449" s="288"/>
      <c r="H449" s="288"/>
      <c r="I449" s="288"/>
      <c r="J449" s="288"/>
      <c r="K449" s="288"/>
      <c r="L449" s="288"/>
      <c r="M449" s="288"/>
      <c r="N449" s="288"/>
      <c r="O449" s="410"/>
      <c r="P449" s="288"/>
      <c r="Q449" s="288"/>
      <c r="R449" s="288"/>
      <c r="S449" s="288"/>
      <c r="T449" s="288"/>
      <c r="U449" s="288"/>
      <c r="V449" s="288"/>
      <c r="W449" s="288"/>
    </row>
    <row r="450" ht="15.75" customHeight="1">
      <c r="G450" s="288"/>
      <c r="H450" s="288"/>
      <c r="I450" s="288"/>
      <c r="J450" s="288"/>
      <c r="K450" s="288"/>
      <c r="L450" s="288"/>
      <c r="M450" s="288"/>
      <c r="N450" s="288"/>
      <c r="O450" s="410"/>
      <c r="P450" s="288"/>
      <c r="Q450" s="288"/>
      <c r="R450" s="288"/>
      <c r="S450" s="288"/>
      <c r="T450" s="288"/>
      <c r="U450" s="288"/>
      <c r="V450" s="288"/>
      <c r="W450" s="288"/>
    </row>
    <row r="451" ht="15.75" customHeight="1">
      <c r="G451" s="288"/>
      <c r="H451" s="288"/>
      <c r="I451" s="288"/>
      <c r="J451" s="288"/>
      <c r="K451" s="288"/>
      <c r="L451" s="288"/>
      <c r="M451" s="288"/>
      <c r="N451" s="288"/>
      <c r="O451" s="410"/>
      <c r="P451" s="288"/>
      <c r="Q451" s="288"/>
      <c r="R451" s="288"/>
      <c r="S451" s="288"/>
      <c r="T451" s="288"/>
      <c r="U451" s="288"/>
      <c r="V451" s="288"/>
      <c r="W451" s="288"/>
    </row>
    <row r="452" ht="15.75" customHeight="1">
      <c r="G452" s="288"/>
      <c r="H452" s="288"/>
      <c r="I452" s="288"/>
      <c r="J452" s="288"/>
      <c r="K452" s="288"/>
      <c r="L452" s="288"/>
      <c r="M452" s="288"/>
      <c r="N452" s="288"/>
      <c r="O452" s="410"/>
      <c r="P452" s="288"/>
      <c r="Q452" s="288"/>
      <c r="R452" s="288"/>
      <c r="S452" s="288"/>
      <c r="T452" s="288"/>
      <c r="U452" s="288"/>
      <c r="V452" s="288"/>
      <c r="W452" s="288"/>
    </row>
    <row r="453" ht="15.75" customHeight="1">
      <c r="G453" s="288"/>
      <c r="H453" s="288"/>
      <c r="I453" s="288"/>
      <c r="J453" s="288"/>
      <c r="K453" s="288"/>
      <c r="L453" s="288"/>
      <c r="M453" s="288"/>
      <c r="N453" s="288"/>
      <c r="O453" s="410"/>
      <c r="P453" s="288"/>
      <c r="Q453" s="288"/>
      <c r="R453" s="288"/>
      <c r="S453" s="288"/>
      <c r="T453" s="288"/>
      <c r="U453" s="288"/>
      <c r="V453" s="288"/>
      <c r="W453" s="288"/>
    </row>
    <row r="454" ht="15.75" customHeight="1">
      <c r="G454" s="288"/>
      <c r="H454" s="288"/>
      <c r="I454" s="288"/>
      <c r="J454" s="288"/>
      <c r="K454" s="288"/>
      <c r="L454" s="288"/>
      <c r="M454" s="288"/>
      <c r="N454" s="288"/>
      <c r="O454" s="410"/>
      <c r="P454" s="288"/>
      <c r="Q454" s="288"/>
      <c r="R454" s="288"/>
      <c r="S454" s="288"/>
      <c r="T454" s="288"/>
      <c r="U454" s="288"/>
      <c r="V454" s="288"/>
      <c r="W454" s="288"/>
    </row>
    <row r="455" ht="15.75" customHeight="1">
      <c r="G455" s="288"/>
      <c r="H455" s="288"/>
      <c r="I455" s="288"/>
      <c r="J455" s="288"/>
      <c r="K455" s="288"/>
      <c r="L455" s="288"/>
      <c r="M455" s="288"/>
      <c r="N455" s="288"/>
      <c r="O455" s="410"/>
      <c r="P455" s="288"/>
      <c r="Q455" s="288"/>
      <c r="R455" s="288"/>
      <c r="S455" s="288"/>
      <c r="T455" s="288"/>
      <c r="U455" s="288"/>
      <c r="V455" s="288"/>
      <c r="W455" s="288"/>
    </row>
    <row r="456" ht="15.75" customHeight="1">
      <c r="G456" s="288"/>
      <c r="H456" s="288"/>
      <c r="I456" s="288"/>
      <c r="J456" s="288"/>
      <c r="K456" s="288"/>
      <c r="L456" s="288"/>
      <c r="M456" s="288"/>
      <c r="N456" s="288"/>
      <c r="O456" s="410"/>
      <c r="P456" s="288"/>
      <c r="Q456" s="288"/>
      <c r="R456" s="288"/>
      <c r="S456" s="288"/>
      <c r="T456" s="288"/>
      <c r="U456" s="288"/>
      <c r="V456" s="288"/>
      <c r="W456" s="288"/>
    </row>
    <row r="457" ht="15.75" customHeight="1">
      <c r="G457" s="288"/>
      <c r="H457" s="288"/>
      <c r="I457" s="288"/>
      <c r="J457" s="288"/>
      <c r="K457" s="288"/>
      <c r="L457" s="288"/>
      <c r="M457" s="288"/>
      <c r="N457" s="288"/>
      <c r="O457" s="410"/>
      <c r="P457" s="288"/>
      <c r="Q457" s="288"/>
      <c r="R457" s="288"/>
      <c r="S457" s="288"/>
      <c r="T457" s="288"/>
      <c r="U457" s="288"/>
      <c r="V457" s="288"/>
      <c r="W457" s="288"/>
    </row>
    <row r="458" ht="15.75" customHeight="1">
      <c r="G458" s="288"/>
      <c r="H458" s="288"/>
      <c r="I458" s="288"/>
      <c r="J458" s="288"/>
      <c r="K458" s="288"/>
      <c r="L458" s="288"/>
      <c r="M458" s="288"/>
      <c r="N458" s="288"/>
      <c r="O458" s="410"/>
      <c r="P458" s="288"/>
      <c r="Q458" s="288"/>
      <c r="R458" s="288"/>
      <c r="S458" s="288"/>
      <c r="T458" s="288"/>
      <c r="U458" s="288"/>
      <c r="V458" s="288"/>
      <c r="W458" s="288"/>
    </row>
    <row r="459" ht="15.75" customHeight="1">
      <c r="G459" s="288"/>
      <c r="H459" s="288"/>
      <c r="I459" s="288"/>
      <c r="J459" s="288"/>
      <c r="K459" s="288"/>
      <c r="L459" s="288"/>
      <c r="M459" s="288"/>
      <c r="N459" s="288"/>
      <c r="O459" s="410"/>
      <c r="P459" s="288"/>
      <c r="Q459" s="288"/>
      <c r="R459" s="288"/>
      <c r="S459" s="288"/>
      <c r="T459" s="288"/>
      <c r="U459" s="288"/>
      <c r="V459" s="288"/>
      <c r="W459" s="288"/>
    </row>
    <row r="460" ht="15.75" customHeight="1">
      <c r="G460" s="288"/>
      <c r="H460" s="288"/>
      <c r="I460" s="288"/>
      <c r="J460" s="288"/>
      <c r="K460" s="288"/>
      <c r="L460" s="288"/>
      <c r="M460" s="288"/>
      <c r="N460" s="288"/>
      <c r="O460" s="410"/>
      <c r="P460" s="288"/>
      <c r="Q460" s="288"/>
      <c r="R460" s="288"/>
      <c r="S460" s="288"/>
      <c r="T460" s="288"/>
      <c r="U460" s="288"/>
      <c r="V460" s="288"/>
      <c r="W460" s="288"/>
    </row>
    <row r="461" ht="15.75" customHeight="1">
      <c r="G461" s="288"/>
      <c r="H461" s="288"/>
      <c r="I461" s="288"/>
      <c r="J461" s="288"/>
      <c r="K461" s="288"/>
      <c r="L461" s="288"/>
      <c r="M461" s="288"/>
      <c r="N461" s="288"/>
      <c r="O461" s="410"/>
      <c r="P461" s="288"/>
      <c r="Q461" s="288"/>
      <c r="R461" s="288"/>
      <c r="S461" s="288"/>
      <c r="T461" s="288"/>
      <c r="U461" s="288"/>
      <c r="V461" s="288"/>
      <c r="W461" s="288"/>
    </row>
    <row r="462" ht="15.75" customHeight="1">
      <c r="G462" s="288"/>
      <c r="H462" s="288"/>
      <c r="I462" s="288"/>
      <c r="J462" s="288"/>
      <c r="K462" s="288"/>
      <c r="L462" s="288"/>
      <c r="M462" s="288"/>
      <c r="N462" s="288"/>
      <c r="O462" s="410"/>
      <c r="P462" s="288"/>
      <c r="Q462" s="288"/>
      <c r="R462" s="288"/>
      <c r="S462" s="288"/>
      <c r="T462" s="288"/>
      <c r="U462" s="288"/>
      <c r="V462" s="288"/>
      <c r="W462" s="288"/>
    </row>
    <row r="463" ht="15.75" customHeight="1">
      <c r="G463" s="288"/>
      <c r="H463" s="288"/>
      <c r="I463" s="288"/>
      <c r="J463" s="288"/>
      <c r="K463" s="288"/>
      <c r="L463" s="288"/>
      <c r="M463" s="288"/>
      <c r="N463" s="288"/>
      <c r="O463" s="410"/>
      <c r="P463" s="288"/>
      <c r="Q463" s="288"/>
      <c r="R463" s="288"/>
      <c r="S463" s="288"/>
      <c r="T463" s="288"/>
      <c r="U463" s="288"/>
      <c r="V463" s="288"/>
      <c r="W463" s="288"/>
    </row>
    <row r="464" ht="15.75" customHeight="1">
      <c r="G464" s="288"/>
      <c r="H464" s="288"/>
      <c r="I464" s="288"/>
      <c r="J464" s="288"/>
      <c r="K464" s="288"/>
      <c r="L464" s="288"/>
      <c r="M464" s="288"/>
      <c r="N464" s="288"/>
      <c r="O464" s="410"/>
      <c r="P464" s="288"/>
      <c r="Q464" s="288"/>
      <c r="R464" s="288"/>
      <c r="S464" s="288"/>
      <c r="T464" s="288"/>
      <c r="U464" s="288"/>
      <c r="V464" s="288"/>
      <c r="W464" s="288"/>
    </row>
    <row r="465" ht="15.75" customHeight="1">
      <c r="G465" s="288"/>
      <c r="H465" s="288"/>
      <c r="I465" s="288"/>
      <c r="J465" s="288"/>
      <c r="K465" s="288"/>
      <c r="L465" s="288"/>
      <c r="M465" s="288"/>
      <c r="N465" s="288"/>
      <c r="O465" s="410"/>
      <c r="P465" s="288"/>
      <c r="Q465" s="288"/>
      <c r="R465" s="288"/>
      <c r="S465" s="288"/>
      <c r="T465" s="288"/>
      <c r="U465" s="288"/>
      <c r="V465" s="288"/>
      <c r="W465" s="288"/>
    </row>
    <row r="466" ht="15.75" customHeight="1">
      <c r="G466" s="288"/>
      <c r="H466" s="288"/>
      <c r="I466" s="288"/>
      <c r="J466" s="288"/>
      <c r="K466" s="288"/>
      <c r="L466" s="288"/>
      <c r="M466" s="288"/>
      <c r="N466" s="288"/>
      <c r="O466" s="410"/>
      <c r="P466" s="288"/>
      <c r="Q466" s="288"/>
      <c r="R466" s="288"/>
      <c r="S466" s="288"/>
      <c r="T466" s="288"/>
      <c r="U466" s="288"/>
      <c r="V466" s="288"/>
      <c r="W466" s="288"/>
    </row>
    <row r="467" ht="15.75" customHeight="1">
      <c r="G467" s="288"/>
      <c r="H467" s="288"/>
      <c r="I467" s="288"/>
      <c r="J467" s="288"/>
      <c r="K467" s="288"/>
      <c r="L467" s="288"/>
      <c r="M467" s="288"/>
      <c r="N467" s="288"/>
      <c r="O467" s="410"/>
      <c r="P467" s="288"/>
      <c r="Q467" s="288"/>
      <c r="R467" s="288"/>
      <c r="S467" s="288"/>
      <c r="T467" s="288"/>
      <c r="U467" s="288"/>
      <c r="V467" s="288"/>
      <c r="W467" s="288"/>
    </row>
    <row r="468" ht="15.75" customHeight="1">
      <c r="G468" s="288"/>
      <c r="H468" s="288"/>
      <c r="I468" s="288"/>
      <c r="J468" s="288"/>
      <c r="K468" s="288"/>
      <c r="L468" s="288"/>
      <c r="M468" s="288"/>
      <c r="N468" s="288"/>
      <c r="O468" s="410"/>
      <c r="P468" s="288"/>
      <c r="Q468" s="288"/>
      <c r="R468" s="288"/>
      <c r="S468" s="288"/>
      <c r="T468" s="288"/>
      <c r="U468" s="288"/>
      <c r="V468" s="288"/>
      <c r="W468" s="288"/>
    </row>
    <row r="469" ht="15.75" customHeight="1">
      <c r="G469" s="288"/>
      <c r="H469" s="288"/>
      <c r="I469" s="288"/>
      <c r="J469" s="288"/>
      <c r="K469" s="288"/>
      <c r="L469" s="288"/>
      <c r="M469" s="288"/>
      <c r="N469" s="288"/>
      <c r="O469" s="410"/>
      <c r="P469" s="288"/>
      <c r="Q469" s="288"/>
      <c r="R469" s="288"/>
      <c r="S469" s="288"/>
      <c r="T469" s="288"/>
      <c r="U469" s="288"/>
      <c r="V469" s="288"/>
      <c r="W469" s="288"/>
    </row>
    <row r="470" ht="15.75" customHeight="1">
      <c r="G470" s="288"/>
      <c r="H470" s="288"/>
      <c r="I470" s="288"/>
      <c r="J470" s="288"/>
      <c r="K470" s="288"/>
      <c r="L470" s="288"/>
      <c r="M470" s="288"/>
      <c r="N470" s="288"/>
      <c r="O470" s="410"/>
      <c r="P470" s="288"/>
      <c r="Q470" s="288"/>
      <c r="R470" s="288"/>
      <c r="S470" s="288"/>
      <c r="T470" s="288"/>
      <c r="U470" s="288"/>
      <c r="V470" s="288"/>
      <c r="W470" s="288"/>
    </row>
    <row r="471" ht="15.75" customHeight="1">
      <c r="G471" s="288"/>
      <c r="H471" s="288"/>
      <c r="I471" s="288"/>
      <c r="J471" s="288"/>
      <c r="K471" s="288"/>
      <c r="L471" s="288"/>
      <c r="M471" s="288"/>
      <c r="N471" s="288"/>
      <c r="O471" s="410"/>
      <c r="P471" s="288"/>
      <c r="Q471" s="288"/>
      <c r="R471" s="288"/>
      <c r="S471" s="288"/>
      <c r="T471" s="288"/>
      <c r="U471" s="288"/>
      <c r="V471" s="288"/>
      <c r="W471" s="288"/>
    </row>
    <row r="472" ht="15.75" customHeight="1">
      <c r="G472" s="288"/>
      <c r="H472" s="288"/>
      <c r="I472" s="288"/>
      <c r="J472" s="288"/>
      <c r="K472" s="288"/>
      <c r="L472" s="288"/>
      <c r="M472" s="288"/>
      <c r="N472" s="288"/>
      <c r="O472" s="410"/>
      <c r="P472" s="288"/>
      <c r="Q472" s="288"/>
      <c r="R472" s="288"/>
      <c r="S472" s="288"/>
      <c r="T472" s="288"/>
      <c r="U472" s="288"/>
      <c r="V472" s="288"/>
      <c r="W472" s="288"/>
    </row>
    <row r="473" ht="15.75" customHeight="1">
      <c r="G473" s="288"/>
      <c r="H473" s="288"/>
      <c r="I473" s="288"/>
      <c r="J473" s="288"/>
      <c r="K473" s="288"/>
      <c r="L473" s="288"/>
      <c r="M473" s="288"/>
      <c r="N473" s="288"/>
      <c r="O473" s="410"/>
      <c r="P473" s="288"/>
      <c r="Q473" s="288"/>
      <c r="R473" s="288"/>
      <c r="S473" s="288"/>
      <c r="T473" s="288"/>
      <c r="U473" s="288"/>
      <c r="V473" s="288"/>
      <c r="W473" s="288"/>
    </row>
    <row r="474" ht="15.75" customHeight="1">
      <c r="G474" s="288"/>
      <c r="H474" s="288"/>
      <c r="I474" s="288"/>
      <c r="J474" s="288"/>
      <c r="K474" s="288"/>
      <c r="L474" s="288"/>
      <c r="M474" s="288"/>
      <c r="N474" s="288"/>
      <c r="O474" s="410"/>
      <c r="P474" s="288"/>
      <c r="Q474" s="288"/>
      <c r="R474" s="288"/>
      <c r="S474" s="288"/>
      <c r="T474" s="288"/>
      <c r="U474" s="288"/>
      <c r="V474" s="288"/>
      <c r="W474" s="288"/>
    </row>
    <row r="475" ht="15.75" customHeight="1">
      <c r="G475" s="288"/>
      <c r="H475" s="288"/>
      <c r="I475" s="288"/>
      <c r="J475" s="288"/>
      <c r="K475" s="288"/>
      <c r="L475" s="288"/>
      <c r="M475" s="288"/>
      <c r="N475" s="288"/>
      <c r="O475" s="410"/>
      <c r="P475" s="288"/>
      <c r="Q475" s="288"/>
      <c r="R475" s="288"/>
      <c r="S475" s="288"/>
      <c r="T475" s="288"/>
      <c r="U475" s="288"/>
      <c r="V475" s="288"/>
      <c r="W475" s="288"/>
    </row>
    <row r="476" ht="15.75" customHeight="1">
      <c r="G476" s="288"/>
      <c r="H476" s="288"/>
      <c r="I476" s="288"/>
      <c r="J476" s="288"/>
      <c r="K476" s="288"/>
      <c r="L476" s="288"/>
      <c r="M476" s="288"/>
      <c r="N476" s="288"/>
      <c r="O476" s="410"/>
      <c r="P476" s="288"/>
      <c r="Q476" s="288"/>
      <c r="R476" s="288"/>
      <c r="S476" s="288"/>
      <c r="T476" s="288"/>
      <c r="U476" s="288"/>
      <c r="V476" s="288"/>
      <c r="W476" s="288"/>
    </row>
    <row r="477" ht="15.75" customHeight="1">
      <c r="G477" s="288"/>
      <c r="H477" s="288"/>
      <c r="I477" s="288"/>
      <c r="J477" s="288"/>
      <c r="K477" s="288"/>
      <c r="L477" s="288"/>
      <c r="M477" s="288"/>
      <c r="N477" s="288"/>
      <c r="O477" s="410"/>
      <c r="P477" s="288"/>
      <c r="Q477" s="288"/>
      <c r="R477" s="288"/>
      <c r="S477" s="288"/>
      <c r="T477" s="288"/>
      <c r="U477" s="288"/>
      <c r="V477" s="288"/>
      <c r="W477" s="288"/>
    </row>
    <row r="478" ht="15.75" customHeight="1">
      <c r="G478" s="288"/>
      <c r="H478" s="288"/>
      <c r="I478" s="288"/>
      <c r="J478" s="288"/>
      <c r="K478" s="288"/>
      <c r="L478" s="288"/>
      <c r="M478" s="288"/>
      <c r="N478" s="288"/>
      <c r="O478" s="410"/>
      <c r="P478" s="288"/>
      <c r="Q478" s="288"/>
      <c r="R478" s="288"/>
      <c r="S478" s="288"/>
      <c r="T478" s="288"/>
      <c r="U478" s="288"/>
      <c r="V478" s="288"/>
      <c r="W478" s="288"/>
    </row>
    <row r="479" ht="15.75" customHeight="1">
      <c r="G479" s="288"/>
      <c r="H479" s="288"/>
      <c r="I479" s="288"/>
      <c r="J479" s="288"/>
      <c r="K479" s="288"/>
      <c r="L479" s="288"/>
      <c r="M479" s="288"/>
      <c r="N479" s="288"/>
      <c r="O479" s="410"/>
      <c r="P479" s="288"/>
      <c r="Q479" s="288"/>
      <c r="R479" s="288"/>
      <c r="S479" s="288"/>
      <c r="T479" s="288"/>
      <c r="U479" s="288"/>
      <c r="V479" s="288"/>
      <c r="W479" s="288"/>
    </row>
    <row r="480" ht="15.75" customHeight="1">
      <c r="G480" s="288"/>
      <c r="H480" s="288"/>
      <c r="I480" s="288"/>
      <c r="J480" s="288"/>
      <c r="K480" s="288"/>
      <c r="L480" s="288"/>
      <c r="M480" s="288"/>
      <c r="N480" s="288"/>
      <c r="O480" s="410"/>
      <c r="P480" s="288"/>
      <c r="Q480" s="288"/>
      <c r="R480" s="288"/>
      <c r="S480" s="288"/>
      <c r="T480" s="288"/>
      <c r="U480" s="288"/>
      <c r="V480" s="288"/>
      <c r="W480" s="288"/>
    </row>
    <row r="481" ht="15.75" customHeight="1">
      <c r="G481" s="288"/>
      <c r="H481" s="288"/>
      <c r="I481" s="288"/>
      <c r="J481" s="288"/>
      <c r="K481" s="288"/>
      <c r="L481" s="288"/>
      <c r="M481" s="288"/>
      <c r="N481" s="288"/>
      <c r="O481" s="410"/>
      <c r="P481" s="288"/>
      <c r="Q481" s="288"/>
      <c r="R481" s="288"/>
      <c r="S481" s="288"/>
      <c r="T481" s="288"/>
      <c r="U481" s="288"/>
      <c r="V481" s="288"/>
      <c r="W481" s="288"/>
    </row>
    <row r="482" ht="15.75" customHeight="1">
      <c r="G482" s="288"/>
      <c r="H482" s="288"/>
      <c r="I482" s="288"/>
      <c r="J482" s="288"/>
      <c r="K482" s="288"/>
      <c r="L482" s="288"/>
      <c r="M482" s="288"/>
      <c r="N482" s="288"/>
      <c r="O482" s="410"/>
      <c r="P482" s="288"/>
      <c r="Q482" s="288"/>
      <c r="R482" s="288"/>
      <c r="S482" s="288"/>
      <c r="T482" s="288"/>
      <c r="U482" s="288"/>
      <c r="V482" s="288"/>
      <c r="W482" s="288"/>
    </row>
    <row r="483" ht="15.75" customHeight="1">
      <c r="G483" s="288"/>
      <c r="H483" s="288"/>
      <c r="I483" s="288"/>
      <c r="J483" s="288"/>
      <c r="K483" s="288"/>
      <c r="L483" s="288"/>
      <c r="M483" s="288"/>
      <c r="N483" s="288"/>
      <c r="O483" s="410"/>
      <c r="P483" s="288"/>
      <c r="Q483" s="288"/>
      <c r="R483" s="288"/>
      <c r="S483" s="288"/>
      <c r="T483" s="288"/>
      <c r="U483" s="288"/>
      <c r="V483" s="288"/>
      <c r="W483" s="288"/>
    </row>
    <row r="484" ht="15.75" customHeight="1">
      <c r="G484" s="288"/>
      <c r="H484" s="288"/>
      <c r="I484" s="288"/>
      <c r="J484" s="288"/>
      <c r="K484" s="288"/>
      <c r="L484" s="288"/>
      <c r="M484" s="288"/>
      <c r="N484" s="288"/>
      <c r="O484" s="410"/>
      <c r="P484" s="288"/>
      <c r="Q484" s="288"/>
      <c r="R484" s="288"/>
      <c r="S484" s="288"/>
      <c r="T484" s="288"/>
      <c r="U484" s="288"/>
      <c r="V484" s="288"/>
      <c r="W484" s="288"/>
    </row>
    <row r="485" ht="15.75" customHeight="1">
      <c r="G485" s="288"/>
      <c r="H485" s="288"/>
      <c r="I485" s="288"/>
      <c r="J485" s="288"/>
      <c r="K485" s="288"/>
      <c r="L485" s="288"/>
      <c r="M485" s="288"/>
      <c r="N485" s="288"/>
      <c r="O485" s="410"/>
      <c r="P485" s="288"/>
      <c r="Q485" s="288"/>
      <c r="R485" s="288"/>
      <c r="S485" s="288"/>
      <c r="T485" s="288"/>
      <c r="U485" s="288"/>
      <c r="V485" s="288"/>
      <c r="W485" s="288"/>
    </row>
    <row r="486" ht="15.75" customHeight="1">
      <c r="G486" s="288"/>
      <c r="H486" s="288"/>
      <c r="I486" s="288"/>
      <c r="J486" s="288"/>
      <c r="K486" s="288"/>
      <c r="L486" s="288"/>
      <c r="M486" s="288"/>
      <c r="N486" s="288"/>
      <c r="O486" s="410"/>
      <c r="P486" s="288"/>
      <c r="Q486" s="288"/>
      <c r="R486" s="288"/>
      <c r="S486" s="288"/>
      <c r="T486" s="288"/>
      <c r="U486" s="288"/>
      <c r="V486" s="288"/>
      <c r="W486" s="288"/>
    </row>
    <row r="487" ht="15.75" customHeight="1">
      <c r="G487" s="288"/>
      <c r="H487" s="288"/>
      <c r="I487" s="288"/>
      <c r="J487" s="288"/>
      <c r="K487" s="288"/>
      <c r="L487" s="288"/>
      <c r="M487" s="288"/>
      <c r="N487" s="288"/>
      <c r="O487" s="410"/>
      <c r="P487" s="288"/>
      <c r="Q487" s="288"/>
      <c r="R487" s="288"/>
      <c r="S487" s="288"/>
      <c r="T487" s="288"/>
      <c r="U487" s="288"/>
      <c r="V487" s="288"/>
      <c r="W487" s="288"/>
    </row>
    <row r="488" ht="15.75" customHeight="1">
      <c r="G488" s="288"/>
      <c r="H488" s="288"/>
      <c r="I488" s="288"/>
      <c r="J488" s="288"/>
      <c r="K488" s="288"/>
      <c r="L488" s="288"/>
      <c r="M488" s="288"/>
      <c r="N488" s="288"/>
      <c r="O488" s="410"/>
      <c r="P488" s="288"/>
      <c r="Q488" s="288"/>
      <c r="R488" s="288"/>
      <c r="S488" s="288"/>
      <c r="T488" s="288"/>
      <c r="U488" s="288"/>
      <c r="V488" s="288"/>
      <c r="W488" s="288"/>
    </row>
    <row r="489" ht="15.75" customHeight="1">
      <c r="G489" s="288"/>
      <c r="H489" s="288"/>
      <c r="I489" s="288"/>
      <c r="J489" s="288"/>
      <c r="K489" s="288"/>
      <c r="L489" s="288"/>
      <c r="M489" s="288"/>
      <c r="N489" s="288"/>
      <c r="O489" s="410"/>
      <c r="P489" s="288"/>
      <c r="Q489" s="288"/>
      <c r="R489" s="288"/>
      <c r="S489" s="288"/>
      <c r="T489" s="288"/>
      <c r="U489" s="288"/>
      <c r="V489" s="288"/>
      <c r="W489" s="288"/>
    </row>
    <row r="490" ht="15.75" customHeight="1">
      <c r="G490" s="288"/>
      <c r="H490" s="288"/>
      <c r="I490" s="288"/>
      <c r="J490" s="288"/>
      <c r="K490" s="288"/>
      <c r="L490" s="288"/>
      <c r="M490" s="288"/>
      <c r="N490" s="288"/>
      <c r="O490" s="410"/>
      <c r="P490" s="288"/>
      <c r="Q490" s="288"/>
      <c r="R490" s="288"/>
      <c r="S490" s="288"/>
      <c r="T490" s="288"/>
      <c r="U490" s="288"/>
      <c r="V490" s="288"/>
      <c r="W490" s="288"/>
    </row>
    <row r="491" ht="15.75" customHeight="1">
      <c r="G491" s="288"/>
      <c r="H491" s="288"/>
      <c r="I491" s="288"/>
      <c r="J491" s="288"/>
      <c r="K491" s="288"/>
      <c r="L491" s="288"/>
      <c r="M491" s="288"/>
      <c r="N491" s="288"/>
      <c r="O491" s="410"/>
      <c r="P491" s="288"/>
      <c r="Q491" s="288"/>
      <c r="R491" s="288"/>
      <c r="S491" s="288"/>
      <c r="T491" s="288"/>
      <c r="U491" s="288"/>
      <c r="V491" s="288"/>
      <c r="W491" s="288"/>
    </row>
    <row r="492" ht="15.75" customHeight="1">
      <c r="G492" s="288"/>
      <c r="H492" s="288"/>
      <c r="I492" s="288"/>
      <c r="J492" s="288"/>
      <c r="K492" s="288"/>
      <c r="L492" s="288"/>
      <c r="M492" s="288"/>
      <c r="N492" s="288"/>
      <c r="O492" s="410"/>
      <c r="P492" s="288"/>
      <c r="Q492" s="288"/>
      <c r="R492" s="288"/>
      <c r="S492" s="288"/>
      <c r="T492" s="288"/>
      <c r="U492" s="288"/>
      <c r="V492" s="288"/>
      <c r="W492" s="288"/>
    </row>
    <row r="493" ht="15.75" customHeight="1">
      <c r="G493" s="288"/>
      <c r="H493" s="288"/>
      <c r="I493" s="288"/>
      <c r="J493" s="288"/>
      <c r="K493" s="288"/>
      <c r="L493" s="288"/>
      <c r="M493" s="288"/>
      <c r="N493" s="288"/>
      <c r="O493" s="410"/>
      <c r="P493" s="288"/>
      <c r="Q493" s="288"/>
      <c r="R493" s="288"/>
      <c r="S493" s="288"/>
      <c r="T493" s="288"/>
      <c r="U493" s="288"/>
      <c r="V493" s="288"/>
      <c r="W493" s="288"/>
    </row>
    <row r="494" ht="15.75" customHeight="1">
      <c r="G494" s="288"/>
      <c r="H494" s="288"/>
      <c r="I494" s="288"/>
      <c r="J494" s="288"/>
      <c r="K494" s="288"/>
      <c r="L494" s="288"/>
      <c r="M494" s="288"/>
      <c r="N494" s="288"/>
      <c r="O494" s="410"/>
      <c r="P494" s="288"/>
      <c r="Q494" s="288"/>
      <c r="R494" s="288"/>
      <c r="S494" s="288"/>
      <c r="T494" s="288"/>
      <c r="U494" s="288"/>
      <c r="V494" s="288"/>
      <c r="W494" s="288"/>
    </row>
    <row r="495" ht="15.75" customHeight="1">
      <c r="G495" s="288"/>
      <c r="H495" s="288"/>
      <c r="I495" s="288"/>
      <c r="J495" s="288"/>
      <c r="K495" s="288"/>
      <c r="L495" s="288"/>
      <c r="M495" s="288"/>
      <c r="N495" s="288"/>
      <c r="O495" s="410"/>
      <c r="P495" s="288"/>
      <c r="Q495" s="288"/>
      <c r="R495" s="288"/>
      <c r="S495" s="288"/>
      <c r="T495" s="288"/>
      <c r="U495" s="288"/>
      <c r="V495" s="288"/>
      <c r="W495" s="288"/>
    </row>
    <row r="496" ht="15.75" customHeight="1">
      <c r="G496" s="288"/>
      <c r="H496" s="288"/>
      <c r="I496" s="288"/>
      <c r="J496" s="288"/>
      <c r="K496" s="288"/>
      <c r="L496" s="288"/>
      <c r="M496" s="288"/>
      <c r="N496" s="288"/>
      <c r="O496" s="410"/>
      <c r="P496" s="288"/>
      <c r="Q496" s="288"/>
      <c r="R496" s="288"/>
      <c r="S496" s="288"/>
      <c r="T496" s="288"/>
      <c r="U496" s="288"/>
      <c r="V496" s="288"/>
      <c r="W496" s="288"/>
    </row>
    <row r="497" ht="15.75" customHeight="1">
      <c r="G497" s="288"/>
      <c r="H497" s="288"/>
      <c r="I497" s="288"/>
      <c r="J497" s="288"/>
      <c r="K497" s="288"/>
      <c r="L497" s="288"/>
      <c r="M497" s="288"/>
      <c r="N497" s="288"/>
      <c r="O497" s="410"/>
      <c r="P497" s="288"/>
      <c r="Q497" s="288"/>
      <c r="R497" s="288"/>
      <c r="S497" s="288"/>
      <c r="T497" s="288"/>
      <c r="U497" s="288"/>
      <c r="V497" s="288"/>
      <c r="W497" s="288"/>
    </row>
    <row r="498" ht="15.75" customHeight="1">
      <c r="G498" s="288"/>
      <c r="H498" s="288"/>
      <c r="I498" s="288"/>
      <c r="J498" s="288"/>
      <c r="K498" s="288"/>
      <c r="L498" s="288"/>
      <c r="M498" s="288"/>
      <c r="N498" s="288"/>
      <c r="O498" s="410"/>
      <c r="P498" s="288"/>
      <c r="Q498" s="288"/>
      <c r="R498" s="288"/>
      <c r="S498" s="288"/>
      <c r="T498" s="288"/>
      <c r="U498" s="288"/>
      <c r="V498" s="288"/>
      <c r="W498" s="288"/>
    </row>
    <row r="499" ht="15.75" customHeight="1">
      <c r="G499" s="288"/>
      <c r="H499" s="288"/>
      <c r="I499" s="288"/>
      <c r="J499" s="288"/>
      <c r="K499" s="288"/>
      <c r="L499" s="288"/>
      <c r="M499" s="288"/>
      <c r="N499" s="288"/>
      <c r="O499" s="410"/>
      <c r="P499" s="288"/>
      <c r="Q499" s="288"/>
      <c r="R499" s="288"/>
      <c r="S499" s="288"/>
      <c r="T499" s="288"/>
      <c r="U499" s="288"/>
      <c r="V499" s="288"/>
      <c r="W499" s="288"/>
    </row>
    <row r="500" ht="15.75" customHeight="1">
      <c r="G500" s="288"/>
      <c r="H500" s="288"/>
      <c r="I500" s="288"/>
      <c r="J500" s="288"/>
      <c r="K500" s="288"/>
      <c r="L500" s="288"/>
      <c r="M500" s="288"/>
      <c r="N500" s="288"/>
      <c r="O500" s="410"/>
      <c r="P500" s="288"/>
      <c r="Q500" s="288"/>
      <c r="R500" s="288"/>
      <c r="S500" s="288"/>
      <c r="T500" s="288"/>
      <c r="U500" s="288"/>
      <c r="V500" s="288"/>
      <c r="W500" s="288"/>
    </row>
    <row r="501" ht="15.75" customHeight="1">
      <c r="G501" s="288"/>
      <c r="H501" s="288"/>
      <c r="I501" s="288"/>
      <c r="J501" s="288"/>
      <c r="K501" s="288"/>
      <c r="L501" s="288"/>
      <c r="M501" s="288"/>
      <c r="N501" s="288"/>
      <c r="O501" s="410"/>
      <c r="P501" s="288"/>
      <c r="Q501" s="288"/>
      <c r="R501" s="288"/>
      <c r="S501" s="288"/>
      <c r="T501" s="288"/>
      <c r="U501" s="288"/>
      <c r="V501" s="288"/>
      <c r="W501" s="288"/>
    </row>
    <row r="502" ht="15.75" customHeight="1">
      <c r="G502" s="288"/>
      <c r="H502" s="288"/>
      <c r="I502" s="288"/>
      <c r="J502" s="288"/>
      <c r="K502" s="288"/>
      <c r="L502" s="288"/>
      <c r="M502" s="288"/>
      <c r="N502" s="288"/>
      <c r="O502" s="410"/>
      <c r="P502" s="288"/>
      <c r="Q502" s="288"/>
      <c r="R502" s="288"/>
      <c r="S502" s="288"/>
      <c r="T502" s="288"/>
      <c r="U502" s="288"/>
      <c r="V502" s="288"/>
      <c r="W502" s="288"/>
    </row>
    <row r="503" ht="15.75" customHeight="1">
      <c r="G503" s="288"/>
      <c r="H503" s="288"/>
      <c r="I503" s="288"/>
      <c r="J503" s="288"/>
      <c r="K503" s="288"/>
      <c r="L503" s="288"/>
      <c r="M503" s="288"/>
      <c r="N503" s="288"/>
      <c r="O503" s="410"/>
      <c r="P503" s="288"/>
      <c r="Q503" s="288"/>
      <c r="R503" s="288"/>
      <c r="S503" s="288"/>
      <c r="T503" s="288"/>
      <c r="U503" s="288"/>
      <c r="V503" s="288"/>
      <c r="W503" s="288"/>
    </row>
    <row r="504" ht="15.75" customHeight="1">
      <c r="G504" s="288"/>
      <c r="H504" s="288"/>
      <c r="I504" s="288"/>
      <c r="J504" s="288"/>
      <c r="K504" s="288"/>
      <c r="L504" s="288"/>
      <c r="M504" s="288"/>
      <c r="N504" s="288"/>
      <c r="O504" s="410"/>
      <c r="P504" s="288"/>
      <c r="Q504" s="288"/>
      <c r="R504" s="288"/>
      <c r="S504" s="288"/>
      <c r="T504" s="288"/>
      <c r="U504" s="288"/>
      <c r="V504" s="288"/>
      <c r="W504" s="288"/>
    </row>
    <row r="505" ht="15.75" customHeight="1">
      <c r="G505" s="288"/>
      <c r="H505" s="288"/>
      <c r="I505" s="288"/>
      <c r="J505" s="288"/>
      <c r="K505" s="288"/>
      <c r="L505" s="288"/>
      <c r="M505" s="288"/>
      <c r="N505" s="288"/>
      <c r="O505" s="410"/>
      <c r="P505" s="288"/>
      <c r="Q505" s="288"/>
      <c r="R505" s="288"/>
      <c r="S505" s="288"/>
      <c r="T505" s="288"/>
      <c r="U505" s="288"/>
      <c r="V505" s="288"/>
      <c r="W505" s="288"/>
    </row>
    <row r="506" ht="15.75" customHeight="1">
      <c r="G506" s="288"/>
      <c r="H506" s="288"/>
      <c r="I506" s="288"/>
      <c r="J506" s="288"/>
      <c r="K506" s="288"/>
      <c r="L506" s="288"/>
      <c r="M506" s="288"/>
      <c r="N506" s="288"/>
      <c r="O506" s="410"/>
      <c r="P506" s="288"/>
      <c r="Q506" s="288"/>
      <c r="R506" s="288"/>
      <c r="S506" s="288"/>
      <c r="T506" s="288"/>
      <c r="U506" s="288"/>
      <c r="V506" s="288"/>
      <c r="W506" s="288"/>
    </row>
    <row r="507" ht="15.75" customHeight="1">
      <c r="G507" s="288"/>
      <c r="H507" s="288"/>
      <c r="I507" s="288"/>
      <c r="J507" s="288"/>
      <c r="K507" s="288"/>
      <c r="L507" s="288"/>
      <c r="M507" s="288"/>
      <c r="N507" s="288"/>
      <c r="O507" s="410"/>
      <c r="P507" s="288"/>
      <c r="Q507" s="288"/>
      <c r="R507" s="288"/>
      <c r="S507" s="288"/>
      <c r="T507" s="288"/>
      <c r="U507" s="288"/>
      <c r="V507" s="288"/>
      <c r="W507" s="288"/>
    </row>
    <row r="508" ht="15.75" customHeight="1">
      <c r="G508" s="288"/>
      <c r="H508" s="288"/>
      <c r="I508" s="288"/>
      <c r="J508" s="288"/>
      <c r="K508" s="288"/>
      <c r="L508" s="288"/>
      <c r="M508" s="288"/>
      <c r="N508" s="288"/>
      <c r="O508" s="410"/>
      <c r="P508" s="288"/>
      <c r="Q508" s="288"/>
      <c r="R508" s="288"/>
      <c r="S508" s="288"/>
      <c r="T508" s="288"/>
      <c r="U508" s="288"/>
      <c r="V508" s="288"/>
      <c r="W508" s="288"/>
    </row>
    <row r="509" ht="15.75" customHeight="1">
      <c r="G509" s="288"/>
      <c r="H509" s="288"/>
      <c r="I509" s="288"/>
      <c r="J509" s="288"/>
      <c r="K509" s="288"/>
      <c r="L509" s="288"/>
      <c r="M509" s="288"/>
      <c r="N509" s="288"/>
      <c r="O509" s="410"/>
      <c r="P509" s="288"/>
      <c r="Q509" s="288"/>
      <c r="R509" s="288"/>
      <c r="S509" s="288"/>
      <c r="T509" s="288"/>
      <c r="U509" s="288"/>
      <c r="V509" s="288"/>
      <c r="W509" s="288"/>
    </row>
    <row r="510" ht="15.75" customHeight="1">
      <c r="G510" s="288"/>
      <c r="H510" s="288"/>
      <c r="I510" s="288"/>
      <c r="J510" s="288"/>
      <c r="K510" s="288"/>
      <c r="L510" s="288"/>
      <c r="M510" s="288"/>
      <c r="N510" s="288"/>
      <c r="O510" s="410"/>
      <c r="P510" s="288"/>
      <c r="Q510" s="288"/>
      <c r="R510" s="288"/>
      <c r="S510" s="288"/>
      <c r="T510" s="288"/>
      <c r="U510" s="288"/>
      <c r="V510" s="288"/>
      <c r="W510" s="288"/>
    </row>
    <row r="511" ht="15.75" customHeight="1">
      <c r="G511" s="288"/>
      <c r="H511" s="288"/>
      <c r="I511" s="288"/>
      <c r="J511" s="288"/>
      <c r="K511" s="288"/>
      <c r="L511" s="288"/>
      <c r="M511" s="288"/>
      <c r="N511" s="288"/>
      <c r="O511" s="410"/>
      <c r="P511" s="288"/>
      <c r="Q511" s="288"/>
      <c r="R511" s="288"/>
      <c r="S511" s="288"/>
      <c r="T511" s="288"/>
      <c r="U511" s="288"/>
      <c r="V511" s="288"/>
      <c r="W511" s="288"/>
    </row>
    <row r="512" ht="15.75" customHeight="1">
      <c r="G512" s="288"/>
      <c r="H512" s="288"/>
      <c r="I512" s="288"/>
      <c r="J512" s="288"/>
      <c r="K512" s="288"/>
      <c r="L512" s="288"/>
      <c r="M512" s="288"/>
      <c r="N512" s="288"/>
      <c r="O512" s="410"/>
      <c r="P512" s="288"/>
      <c r="Q512" s="288"/>
      <c r="R512" s="288"/>
      <c r="S512" s="288"/>
      <c r="T512" s="288"/>
      <c r="U512" s="288"/>
      <c r="V512" s="288"/>
      <c r="W512" s="288"/>
    </row>
    <row r="513" ht="15.75" customHeight="1">
      <c r="G513" s="288"/>
      <c r="H513" s="288"/>
      <c r="I513" s="288"/>
      <c r="J513" s="288"/>
      <c r="K513" s="288"/>
      <c r="L513" s="288"/>
      <c r="M513" s="288"/>
      <c r="N513" s="288"/>
      <c r="O513" s="410"/>
      <c r="P513" s="288"/>
      <c r="Q513" s="288"/>
      <c r="R513" s="288"/>
      <c r="S513" s="288"/>
      <c r="T513" s="288"/>
      <c r="U513" s="288"/>
      <c r="V513" s="288"/>
      <c r="W513" s="288"/>
    </row>
    <row r="514" ht="15.75" customHeight="1">
      <c r="G514" s="288"/>
      <c r="H514" s="288"/>
      <c r="I514" s="288"/>
      <c r="J514" s="288"/>
      <c r="K514" s="288"/>
      <c r="L514" s="288"/>
      <c r="M514" s="288"/>
      <c r="N514" s="288"/>
      <c r="O514" s="410"/>
      <c r="P514" s="288"/>
      <c r="Q514" s="288"/>
      <c r="R514" s="288"/>
      <c r="S514" s="288"/>
      <c r="T514" s="288"/>
      <c r="U514" s="288"/>
      <c r="V514" s="288"/>
      <c r="W514" s="288"/>
    </row>
    <row r="515" ht="15.75" customHeight="1">
      <c r="G515" s="288"/>
      <c r="H515" s="288"/>
      <c r="I515" s="288"/>
      <c r="J515" s="288"/>
      <c r="K515" s="288"/>
      <c r="L515" s="288"/>
      <c r="M515" s="288"/>
      <c r="N515" s="288"/>
      <c r="O515" s="410"/>
      <c r="P515" s="288"/>
      <c r="Q515" s="288"/>
      <c r="R515" s="288"/>
      <c r="S515" s="288"/>
      <c r="T515" s="288"/>
      <c r="U515" s="288"/>
      <c r="V515" s="288"/>
      <c r="W515" s="288"/>
    </row>
    <row r="516" ht="15.75" customHeight="1">
      <c r="G516" s="288"/>
      <c r="H516" s="288"/>
      <c r="I516" s="288"/>
      <c r="J516" s="288"/>
      <c r="K516" s="288"/>
      <c r="L516" s="288"/>
      <c r="M516" s="288"/>
      <c r="N516" s="288"/>
      <c r="O516" s="410"/>
      <c r="P516" s="288"/>
      <c r="Q516" s="288"/>
      <c r="R516" s="288"/>
      <c r="S516" s="288"/>
      <c r="T516" s="288"/>
      <c r="U516" s="288"/>
      <c r="V516" s="288"/>
      <c r="W516" s="288"/>
    </row>
    <row r="517" ht="15.75" customHeight="1">
      <c r="G517" s="288"/>
      <c r="H517" s="288"/>
      <c r="I517" s="288"/>
      <c r="J517" s="288"/>
      <c r="K517" s="288"/>
      <c r="L517" s="288"/>
      <c r="M517" s="288"/>
      <c r="N517" s="288"/>
      <c r="O517" s="410"/>
      <c r="P517" s="288"/>
      <c r="Q517" s="288"/>
      <c r="R517" s="288"/>
      <c r="S517" s="288"/>
      <c r="T517" s="288"/>
      <c r="U517" s="288"/>
      <c r="V517" s="288"/>
      <c r="W517" s="288"/>
    </row>
    <row r="518" ht="15.75" customHeight="1">
      <c r="G518" s="288"/>
      <c r="H518" s="288"/>
      <c r="I518" s="288"/>
      <c r="J518" s="288"/>
      <c r="K518" s="288"/>
      <c r="L518" s="288"/>
      <c r="M518" s="288"/>
      <c r="N518" s="288"/>
      <c r="O518" s="410"/>
      <c r="P518" s="288"/>
      <c r="Q518" s="288"/>
      <c r="R518" s="288"/>
      <c r="S518" s="288"/>
      <c r="T518" s="288"/>
      <c r="U518" s="288"/>
      <c r="V518" s="288"/>
      <c r="W518" s="288"/>
    </row>
    <row r="519" ht="15.75" customHeight="1">
      <c r="G519" s="288"/>
      <c r="H519" s="288"/>
      <c r="I519" s="288"/>
      <c r="J519" s="288"/>
      <c r="K519" s="288"/>
      <c r="L519" s="288"/>
      <c r="M519" s="288"/>
      <c r="N519" s="288"/>
      <c r="O519" s="410"/>
      <c r="P519" s="288"/>
      <c r="Q519" s="288"/>
      <c r="R519" s="288"/>
      <c r="S519" s="288"/>
      <c r="T519" s="288"/>
      <c r="U519" s="288"/>
      <c r="V519" s="288"/>
      <c r="W519" s="288"/>
    </row>
    <row r="520" ht="15.75" customHeight="1">
      <c r="G520" s="288"/>
      <c r="H520" s="288"/>
      <c r="I520" s="288"/>
      <c r="J520" s="288"/>
      <c r="K520" s="288"/>
      <c r="L520" s="288"/>
      <c r="M520" s="288"/>
      <c r="N520" s="288"/>
      <c r="O520" s="410"/>
      <c r="P520" s="288"/>
      <c r="Q520" s="288"/>
      <c r="R520" s="288"/>
      <c r="S520" s="288"/>
      <c r="T520" s="288"/>
      <c r="U520" s="288"/>
      <c r="V520" s="288"/>
      <c r="W520" s="288"/>
    </row>
    <row r="521" ht="15.75" customHeight="1">
      <c r="G521" s="288"/>
      <c r="H521" s="288"/>
      <c r="I521" s="288"/>
      <c r="J521" s="288"/>
      <c r="K521" s="288"/>
      <c r="L521" s="288"/>
      <c r="M521" s="288"/>
      <c r="N521" s="288"/>
      <c r="O521" s="410"/>
      <c r="P521" s="288"/>
      <c r="Q521" s="288"/>
      <c r="R521" s="288"/>
      <c r="S521" s="288"/>
      <c r="T521" s="288"/>
      <c r="U521" s="288"/>
      <c r="V521" s="288"/>
      <c r="W521" s="288"/>
    </row>
    <row r="522" ht="15.75" customHeight="1">
      <c r="G522" s="288"/>
      <c r="H522" s="288"/>
      <c r="I522" s="288"/>
      <c r="J522" s="288"/>
      <c r="K522" s="288"/>
      <c r="L522" s="288"/>
      <c r="M522" s="288"/>
      <c r="N522" s="288"/>
      <c r="O522" s="410"/>
      <c r="P522" s="288"/>
      <c r="Q522" s="288"/>
      <c r="R522" s="288"/>
      <c r="S522" s="288"/>
      <c r="T522" s="288"/>
      <c r="U522" s="288"/>
      <c r="V522" s="288"/>
      <c r="W522" s="288"/>
    </row>
    <row r="523" ht="15.75" customHeight="1">
      <c r="G523" s="288"/>
      <c r="H523" s="288"/>
      <c r="I523" s="288"/>
      <c r="J523" s="288"/>
      <c r="K523" s="288"/>
      <c r="L523" s="288"/>
      <c r="M523" s="288"/>
      <c r="N523" s="288"/>
      <c r="O523" s="410"/>
      <c r="P523" s="288"/>
      <c r="Q523" s="288"/>
      <c r="R523" s="288"/>
      <c r="S523" s="288"/>
      <c r="T523" s="288"/>
      <c r="U523" s="288"/>
      <c r="V523" s="288"/>
      <c r="W523" s="288"/>
    </row>
    <row r="524" ht="15.75" customHeight="1">
      <c r="G524" s="288"/>
      <c r="H524" s="288"/>
      <c r="I524" s="288"/>
      <c r="J524" s="288"/>
      <c r="K524" s="288"/>
      <c r="L524" s="288"/>
      <c r="M524" s="288"/>
      <c r="N524" s="288"/>
      <c r="O524" s="410"/>
      <c r="P524" s="288"/>
      <c r="Q524" s="288"/>
      <c r="R524" s="288"/>
      <c r="S524" s="288"/>
      <c r="T524" s="288"/>
      <c r="U524" s="288"/>
      <c r="V524" s="288"/>
      <c r="W524" s="288"/>
    </row>
    <row r="525" ht="15.75" customHeight="1">
      <c r="G525" s="288"/>
      <c r="H525" s="288"/>
      <c r="I525" s="288"/>
      <c r="J525" s="288"/>
      <c r="K525" s="288"/>
      <c r="L525" s="288"/>
      <c r="M525" s="288"/>
      <c r="N525" s="288"/>
      <c r="O525" s="410"/>
      <c r="P525" s="288"/>
      <c r="Q525" s="288"/>
      <c r="R525" s="288"/>
      <c r="S525" s="288"/>
      <c r="T525" s="288"/>
      <c r="U525" s="288"/>
      <c r="V525" s="288"/>
      <c r="W525" s="288"/>
    </row>
    <row r="526" ht="15.75" customHeight="1">
      <c r="G526" s="288"/>
      <c r="H526" s="288"/>
      <c r="I526" s="288"/>
      <c r="J526" s="288"/>
      <c r="K526" s="288"/>
      <c r="L526" s="288"/>
      <c r="M526" s="288"/>
      <c r="N526" s="288"/>
      <c r="O526" s="410"/>
      <c r="P526" s="288"/>
      <c r="Q526" s="288"/>
      <c r="R526" s="288"/>
      <c r="S526" s="288"/>
      <c r="T526" s="288"/>
      <c r="U526" s="288"/>
      <c r="V526" s="288"/>
      <c r="W526" s="288"/>
    </row>
    <row r="527" ht="15.75" customHeight="1">
      <c r="G527" s="288"/>
      <c r="H527" s="288"/>
      <c r="I527" s="288"/>
      <c r="J527" s="288"/>
      <c r="K527" s="288"/>
      <c r="L527" s="288"/>
      <c r="M527" s="288"/>
      <c r="N527" s="288"/>
      <c r="O527" s="410"/>
      <c r="P527" s="288"/>
      <c r="Q527" s="288"/>
      <c r="R527" s="288"/>
      <c r="S527" s="288"/>
      <c r="T527" s="288"/>
      <c r="U527" s="288"/>
      <c r="V527" s="288"/>
      <c r="W527" s="288"/>
    </row>
    <row r="528" ht="15.75" customHeight="1">
      <c r="G528" s="288"/>
      <c r="H528" s="288"/>
      <c r="I528" s="288"/>
      <c r="J528" s="288"/>
      <c r="K528" s="288"/>
      <c r="L528" s="288"/>
      <c r="M528" s="288"/>
      <c r="N528" s="288"/>
      <c r="O528" s="410"/>
      <c r="P528" s="288"/>
      <c r="Q528" s="288"/>
      <c r="R528" s="288"/>
      <c r="S528" s="288"/>
      <c r="T528" s="288"/>
      <c r="U528" s="288"/>
      <c r="V528" s="288"/>
      <c r="W528" s="288"/>
    </row>
    <row r="529" ht="15.75" customHeight="1">
      <c r="G529" s="288"/>
      <c r="H529" s="288"/>
      <c r="I529" s="288"/>
      <c r="J529" s="288"/>
      <c r="K529" s="288"/>
      <c r="L529" s="288"/>
      <c r="M529" s="288"/>
      <c r="N529" s="288"/>
      <c r="O529" s="410"/>
      <c r="P529" s="288"/>
      <c r="Q529" s="288"/>
      <c r="R529" s="288"/>
      <c r="S529" s="288"/>
      <c r="T529" s="288"/>
      <c r="U529" s="288"/>
      <c r="V529" s="288"/>
      <c r="W529" s="288"/>
    </row>
    <row r="530" ht="15.75" customHeight="1">
      <c r="G530" s="288"/>
      <c r="H530" s="288"/>
      <c r="I530" s="288"/>
      <c r="J530" s="288"/>
      <c r="K530" s="288"/>
      <c r="L530" s="288"/>
      <c r="M530" s="288"/>
      <c r="N530" s="288"/>
      <c r="O530" s="410"/>
      <c r="P530" s="288"/>
      <c r="Q530" s="288"/>
      <c r="R530" s="288"/>
      <c r="S530" s="288"/>
      <c r="T530" s="288"/>
      <c r="U530" s="288"/>
      <c r="V530" s="288"/>
      <c r="W530" s="288"/>
    </row>
    <row r="531" ht="15.75" customHeight="1">
      <c r="G531" s="288"/>
      <c r="H531" s="288"/>
      <c r="I531" s="288"/>
      <c r="J531" s="288"/>
      <c r="K531" s="288"/>
      <c r="L531" s="288"/>
      <c r="M531" s="288"/>
      <c r="N531" s="288"/>
      <c r="O531" s="410"/>
      <c r="P531" s="288"/>
      <c r="Q531" s="288"/>
      <c r="R531" s="288"/>
      <c r="S531" s="288"/>
      <c r="T531" s="288"/>
      <c r="U531" s="288"/>
      <c r="V531" s="288"/>
      <c r="W531" s="288"/>
    </row>
    <row r="532" ht="15.75" customHeight="1">
      <c r="G532" s="288"/>
      <c r="H532" s="288"/>
      <c r="I532" s="288"/>
      <c r="J532" s="288"/>
      <c r="K532" s="288"/>
      <c r="L532" s="288"/>
      <c r="M532" s="288"/>
      <c r="N532" s="288"/>
      <c r="O532" s="410"/>
      <c r="P532" s="288"/>
      <c r="Q532" s="288"/>
      <c r="R532" s="288"/>
      <c r="S532" s="288"/>
      <c r="T532" s="288"/>
      <c r="U532" s="288"/>
      <c r="V532" s="288"/>
      <c r="W532" s="288"/>
    </row>
    <row r="533" ht="15.75" customHeight="1">
      <c r="G533" s="288"/>
      <c r="H533" s="288"/>
      <c r="I533" s="288"/>
      <c r="J533" s="288"/>
      <c r="K533" s="288"/>
      <c r="L533" s="288"/>
      <c r="M533" s="288"/>
      <c r="N533" s="288"/>
      <c r="O533" s="410"/>
      <c r="P533" s="288"/>
      <c r="Q533" s="288"/>
      <c r="R533" s="288"/>
      <c r="S533" s="288"/>
      <c r="T533" s="288"/>
      <c r="U533" s="288"/>
      <c r="V533" s="288"/>
      <c r="W533" s="288"/>
    </row>
    <row r="534" ht="15.75" customHeight="1">
      <c r="G534" s="288"/>
      <c r="H534" s="288"/>
      <c r="I534" s="288"/>
      <c r="J534" s="288"/>
      <c r="K534" s="288"/>
      <c r="L534" s="288"/>
      <c r="M534" s="288"/>
      <c r="N534" s="288"/>
      <c r="O534" s="410"/>
      <c r="P534" s="288"/>
      <c r="Q534" s="288"/>
      <c r="R534" s="288"/>
      <c r="S534" s="288"/>
      <c r="T534" s="288"/>
      <c r="U534" s="288"/>
      <c r="V534" s="288"/>
      <c r="W534" s="288"/>
    </row>
    <row r="535" ht="15.75" customHeight="1">
      <c r="G535" s="288"/>
      <c r="H535" s="288"/>
      <c r="I535" s="288"/>
      <c r="J535" s="288"/>
      <c r="K535" s="288"/>
      <c r="L535" s="288"/>
      <c r="M535" s="288"/>
      <c r="N535" s="288"/>
      <c r="O535" s="410"/>
      <c r="P535" s="288"/>
      <c r="Q535" s="288"/>
      <c r="R535" s="288"/>
      <c r="S535" s="288"/>
      <c r="T535" s="288"/>
      <c r="U535" s="288"/>
      <c r="V535" s="288"/>
      <c r="W535" s="288"/>
    </row>
    <row r="536" ht="15.75" customHeight="1">
      <c r="G536" s="288"/>
      <c r="H536" s="288"/>
      <c r="I536" s="288"/>
      <c r="J536" s="288"/>
      <c r="K536" s="288"/>
      <c r="L536" s="288"/>
      <c r="M536" s="288"/>
      <c r="N536" s="288"/>
      <c r="O536" s="410"/>
      <c r="P536" s="288"/>
      <c r="Q536" s="288"/>
      <c r="R536" s="288"/>
      <c r="S536" s="288"/>
      <c r="T536" s="288"/>
      <c r="U536" s="288"/>
      <c r="V536" s="288"/>
      <c r="W536" s="288"/>
    </row>
    <row r="537" ht="15.75" customHeight="1">
      <c r="G537" s="288"/>
      <c r="H537" s="288"/>
      <c r="I537" s="288"/>
      <c r="J537" s="288"/>
      <c r="K537" s="288"/>
      <c r="L537" s="288"/>
      <c r="M537" s="288"/>
      <c r="N537" s="288"/>
      <c r="O537" s="410"/>
      <c r="P537" s="288"/>
      <c r="Q537" s="288"/>
      <c r="R537" s="288"/>
      <c r="S537" s="288"/>
      <c r="T537" s="288"/>
      <c r="U537" s="288"/>
      <c r="V537" s="288"/>
      <c r="W537" s="288"/>
    </row>
    <row r="538" ht="15.75" customHeight="1">
      <c r="G538" s="288"/>
      <c r="H538" s="288"/>
      <c r="I538" s="288"/>
      <c r="J538" s="288"/>
      <c r="K538" s="288"/>
      <c r="L538" s="288"/>
      <c r="M538" s="288"/>
      <c r="N538" s="288"/>
      <c r="O538" s="410"/>
      <c r="P538" s="288"/>
      <c r="Q538" s="288"/>
      <c r="R538" s="288"/>
      <c r="S538" s="288"/>
      <c r="T538" s="288"/>
      <c r="U538" s="288"/>
      <c r="V538" s="288"/>
      <c r="W538" s="288"/>
    </row>
    <row r="539" ht="15.75" customHeight="1">
      <c r="G539" s="288"/>
      <c r="H539" s="288"/>
      <c r="I539" s="288"/>
      <c r="J539" s="288"/>
      <c r="K539" s="288"/>
      <c r="L539" s="288"/>
      <c r="M539" s="288"/>
      <c r="N539" s="288"/>
      <c r="O539" s="410"/>
      <c r="P539" s="288"/>
      <c r="Q539" s="288"/>
      <c r="R539" s="288"/>
      <c r="S539" s="288"/>
      <c r="T539" s="288"/>
      <c r="U539" s="288"/>
      <c r="V539" s="288"/>
      <c r="W539" s="288"/>
    </row>
    <row r="540" ht="15.75" customHeight="1">
      <c r="G540" s="288"/>
      <c r="H540" s="288"/>
      <c r="I540" s="288"/>
      <c r="J540" s="288"/>
      <c r="K540" s="288"/>
      <c r="L540" s="288"/>
      <c r="M540" s="288"/>
      <c r="N540" s="288"/>
      <c r="O540" s="410"/>
      <c r="P540" s="288"/>
      <c r="Q540" s="288"/>
      <c r="R540" s="288"/>
      <c r="S540" s="288"/>
      <c r="T540" s="288"/>
      <c r="U540" s="288"/>
      <c r="V540" s="288"/>
      <c r="W540" s="288"/>
    </row>
    <row r="541" ht="15.75" customHeight="1">
      <c r="G541" s="288"/>
      <c r="H541" s="288"/>
      <c r="I541" s="288"/>
      <c r="J541" s="288"/>
      <c r="K541" s="288"/>
      <c r="L541" s="288"/>
      <c r="M541" s="288"/>
      <c r="N541" s="288"/>
      <c r="O541" s="410"/>
      <c r="P541" s="288"/>
      <c r="Q541" s="288"/>
      <c r="R541" s="288"/>
      <c r="S541" s="288"/>
      <c r="T541" s="288"/>
      <c r="U541" s="288"/>
      <c r="V541" s="288"/>
      <c r="W541" s="288"/>
    </row>
    <row r="542" ht="15.75" customHeight="1">
      <c r="G542" s="288"/>
      <c r="H542" s="288"/>
      <c r="I542" s="288"/>
      <c r="J542" s="288"/>
      <c r="K542" s="288"/>
      <c r="L542" s="288"/>
      <c r="M542" s="288"/>
      <c r="N542" s="288"/>
      <c r="O542" s="410"/>
      <c r="P542" s="288"/>
      <c r="Q542" s="288"/>
      <c r="R542" s="288"/>
      <c r="S542" s="288"/>
      <c r="T542" s="288"/>
      <c r="U542" s="288"/>
      <c r="V542" s="288"/>
      <c r="W542" s="288"/>
    </row>
    <row r="543" ht="15.75" customHeight="1">
      <c r="G543" s="288"/>
      <c r="H543" s="288"/>
      <c r="I543" s="288"/>
      <c r="J543" s="288"/>
      <c r="K543" s="288"/>
      <c r="L543" s="288"/>
      <c r="M543" s="288"/>
      <c r="N543" s="288"/>
      <c r="O543" s="410"/>
      <c r="P543" s="288"/>
      <c r="Q543" s="288"/>
      <c r="R543" s="288"/>
      <c r="S543" s="288"/>
      <c r="T543" s="288"/>
      <c r="U543" s="288"/>
      <c r="V543" s="288"/>
      <c r="W543" s="288"/>
    </row>
    <row r="544" ht="15.75" customHeight="1">
      <c r="G544" s="288"/>
      <c r="H544" s="288"/>
      <c r="I544" s="288"/>
      <c r="J544" s="288"/>
      <c r="K544" s="288"/>
      <c r="L544" s="288"/>
      <c r="M544" s="288"/>
      <c r="N544" s="288"/>
      <c r="O544" s="410"/>
      <c r="P544" s="288"/>
      <c r="Q544" s="288"/>
      <c r="R544" s="288"/>
      <c r="S544" s="288"/>
      <c r="T544" s="288"/>
      <c r="U544" s="288"/>
      <c r="V544" s="288"/>
      <c r="W544" s="288"/>
    </row>
    <row r="545" ht="15.75" customHeight="1">
      <c r="G545" s="288"/>
      <c r="H545" s="288"/>
      <c r="I545" s="288"/>
      <c r="J545" s="288"/>
      <c r="K545" s="288"/>
      <c r="L545" s="288"/>
      <c r="M545" s="288"/>
      <c r="N545" s="288"/>
      <c r="O545" s="410"/>
      <c r="P545" s="288"/>
      <c r="Q545" s="288"/>
      <c r="R545" s="288"/>
      <c r="S545" s="288"/>
      <c r="T545" s="288"/>
      <c r="U545" s="288"/>
      <c r="V545" s="288"/>
      <c r="W545" s="288"/>
    </row>
    <row r="546" ht="15.75" customHeight="1">
      <c r="G546" s="288"/>
      <c r="H546" s="288"/>
      <c r="I546" s="288"/>
      <c r="J546" s="288"/>
      <c r="K546" s="288"/>
      <c r="L546" s="288"/>
      <c r="M546" s="288"/>
      <c r="N546" s="288"/>
      <c r="O546" s="410"/>
      <c r="P546" s="288"/>
      <c r="Q546" s="288"/>
      <c r="R546" s="288"/>
      <c r="S546" s="288"/>
      <c r="T546" s="288"/>
      <c r="U546" s="288"/>
      <c r="V546" s="288"/>
      <c r="W546" s="288"/>
    </row>
    <row r="547" ht="15.75" customHeight="1">
      <c r="G547" s="288"/>
      <c r="H547" s="288"/>
      <c r="I547" s="288"/>
      <c r="J547" s="288"/>
      <c r="K547" s="288"/>
      <c r="L547" s="288"/>
      <c r="M547" s="288"/>
      <c r="N547" s="288"/>
      <c r="O547" s="410"/>
      <c r="P547" s="288"/>
      <c r="Q547" s="288"/>
      <c r="R547" s="288"/>
      <c r="S547" s="288"/>
      <c r="T547" s="288"/>
      <c r="U547" s="288"/>
      <c r="V547" s="288"/>
      <c r="W547" s="288"/>
    </row>
    <row r="548" ht="15.75" customHeight="1">
      <c r="G548" s="288"/>
      <c r="H548" s="288"/>
      <c r="I548" s="288"/>
      <c r="J548" s="288"/>
      <c r="K548" s="288"/>
      <c r="L548" s="288"/>
      <c r="M548" s="288"/>
      <c r="N548" s="288"/>
      <c r="O548" s="410"/>
      <c r="P548" s="288"/>
      <c r="Q548" s="288"/>
      <c r="R548" s="288"/>
      <c r="S548" s="288"/>
      <c r="T548" s="288"/>
      <c r="U548" s="288"/>
      <c r="V548" s="288"/>
      <c r="W548" s="288"/>
    </row>
    <row r="549" ht="15.75" customHeight="1">
      <c r="G549" s="288"/>
      <c r="H549" s="288"/>
      <c r="I549" s="288"/>
      <c r="J549" s="288"/>
      <c r="K549" s="288"/>
      <c r="L549" s="288"/>
      <c r="M549" s="288"/>
      <c r="N549" s="288"/>
      <c r="O549" s="410"/>
      <c r="P549" s="288"/>
      <c r="Q549" s="288"/>
      <c r="R549" s="288"/>
      <c r="S549" s="288"/>
      <c r="T549" s="288"/>
      <c r="U549" s="288"/>
      <c r="V549" s="288"/>
      <c r="W549" s="288"/>
    </row>
    <row r="550" ht="15.75" customHeight="1">
      <c r="G550" s="288"/>
      <c r="H550" s="288"/>
      <c r="I550" s="288"/>
      <c r="J550" s="288"/>
      <c r="K550" s="288"/>
      <c r="L550" s="288"/>
      <c r="M550" s="288"/>
      <c r="N550" s="288"/>
      <c r="O550" s="410"/>
      <c r="P550" s="288"/>
      <c r="Q550" s="288"/>
      <c r="R550" s="288"/>
      <c r="S550" s="288"/>
      <c r="T550" s="288"/>
      <c r="U550" s="288"/>
      <c r="V550" s="288"/>
      <c r="W550" s="288"/>
    </row>
    <row r="551" ht="15.75" customHeight="1">
      <c r="G551" s="288"/>
      <c r="H551" s="288"/>
      <c r="I551" s="288"/>
      <c r="J551" s="288"/>
      <c r="K551" s="288"/>
      <c r="L551" s="288"/>
      <c r="M551" s="288"/>
      <c r="N551" s="288"/>
      <c r="O551" s="410"/>
      <c r="P551" s="288"/>
      <c r="Q551" s="288"/>
      <c r="R551" s="288"/>
      <c r="S551" s="288"/>
      <c r="T551" s="288"/>
      <c r="U551" s="288"/>
      <c r="V551" s="288"/>
      <c r="W551" s="288"/>
    </row>
    <row r="552" ht="15.75" customHeight="1">
      <c r="G552" s="288"/>
      <c r="H552" s="288"/>
      <c r="I552" s="288"/>
      <c r="J552" s="288"/>
      <c r="K552" s="288"/>
      <c r="L552" s="288"/>
      <c r="M552" s="288"/>
      <c r="N552" s="288"/>
      <c r="O552" s="410"/>
      <c r="P552" s="288"/>
      <c r="Q552" s="288"/>
      <c r="R552" s="288"/>
      <c r="S552" s="288"/>
      <c r="T552" s="288"/>
      <c r="U552" s="288"/>
      <c r="V552" s="288"/>
      <c r="W552" s="288"/>
    </row>
    <row r="553" ht="15.75" customHeight="1">
      <c r="G553" s="288"/>
      <c r="H553" s="288"/>
      <c r="I553" s="288"/>
      <c r="J553" s="288"/>
      <c r="K553" s="288"/>
      <c r="L553" s="288"/>
      <c r="M553" s="288"/>
      <c r="N553" s="288"/>
      <c r="O553" s="410"/>
      <c r="P553" s="288"/>
      <c r="Q553" s="288"/>
      <c r="R553" s="288"/>
      <c r="S553" s="288"/>
      <c r="T553" s="288"/>
      <c r="U553" s="288"/>
      <c r="V553" s="288"/>
      <c r="W553" s="288"/>
    </row>
    <row r="554" ht="15.75" customHeight="1">
      <c r="G554" s="288"/>
      <c r="H554" s="288"/>
      <c r="I554" s="288"/>
      <c r="J554" s="288"/>
      <c r="K554" s="288"/>
      <c r="L554" s="288"/>
      <c r="M554" s="288"/>
      <c r="N554" s="288"/>
      <c r="O554" s="410"/>
      <c r="P554" s="288"/>
      <c r="Q554" s="288"/>
      <c r="R554" s="288"/>
      <c r="S554" s="288"/>
      <c r="T554" s="288"/>
      <c r="U554" s="288"/>
      <c r="V554" s="288"/>
      <c r="W554" s="288"/>
    </row>
    <row r="555" ht="15.75" customHeight="1">
      <c r="G555" s="288"/>
      <c r="H555" s="288"/>
      <c r="I555" s="288"/>
      <c r="J555" s="288"/>
      <c r="K555" s="288"/>
      <c r="L555" s="288"/>
      <c r="M555" s="288"/>
      <c r="N555" s="288"/>
      <c r="O555" s="410"/>
      <c r="P555" s="288"/>
      <c r="Q555" s="288"/>
      <c r="R555" s="288"/>
      <c r="S555" s="288"/>
      <c r="T555" s="288"/>
      <c r="U555" s="288"/>
      <c r="V555" s="288"/>
      <c r="W555" s="288"/>
    </row>
    <row r="556" ht="15.75" customHeight="1">
      <c r="G556" s="288"/>
      <c r="H556" s="288"/>
      <c r="I556" s="288"/>
      <c r="J556" s="288"/>
      <c r="K556" s="288"/>
      <c r="L556" s="288"/>
      <c r="M556" s="288"/>
      <c r="N556" s="288"/>
      <c r="O556" s="410"/>
      <c r="P556" s="288"/>
      <c r="Q556" s="288"/>
      <c r="R556" s="288"/>
      <c r="S556" s="288"/>
      <c r="T556" s="288"/>
      <c r="U556" s="288"/>
      <c r="V556" s="288"/>
      <c r="W556" s="288"/>
    </row>
    <row r="557" ht="15.75" customHeight="1">
      <c r="G557" s="288"/>
      <c r="H557" s="288"/>
      <c r="I557" s="288"/>
      <c r="J557" s="288"/>
      <c r="K557" s="288"/>
      <c r="L557" s="288"/>
      <c r="M557" s="288"/>
      <c r="N557" s="288"/>
      <c r="O557" s="410"/>
      <c r="P557" s="288"/>
      <c r="Q557" s="288"/>
      <c r="R557" s="288"/>
      <c r="S557" s="288"/>
      <c r="T557" s="288"/>
      <c r="U557" s="288"/>
      <c r="V557" s="288"/>
      <c r="W557" s="288"/>
    </row>
    <row r="558" ht="15.75" customHeight="1">
      <c r="G558" s="288"/>
      <c r="H558" s="288"/>
      <c r="I558" s="288"/>
      <c r="J558" s="288"/>
      <c r="K558" s="288"/>
      <c r="L558" s="288"/>
      <c r="M558" s="288"/>
      <c r="N558" s="288"/>
      <c r="O558" s="410"/>
      <c r="P558" s="288"/>
      <c r="Q558" s="288"/>
      <c r="R558" s="288"/>
      <c r="S558" s="288"/>
      <c r="T558" s="288"/>
      <c r="U558" s="288"/>
      <c r="V558" s="288"/>
      <c r="W558" s="288"/>
    </row>
    <row r="559" ht="15.75" customHeight="1">
      <c r="G559" s="288"/>
      <c r="H559" s="288"/>
      <c r="I559" s="288"/>
      <c r="J559" s="288"/>
      <c r="K559" s="288"/>
      <c r="L559" s="288"/>
      <c r="M559" s="288"/>
      <c r="N559" s="288"/>
      <c r="O559" s="410"/>
      <c r="P559" s="288"/>
      <c r="Q559" s="288"/>
      <c r="R559" s="288"/>
      <c r="S559" s="288"/>
      <c r="T559" s="288"/>
      <c r="U559" s="288"/>
      <c r="V559" s="288"/>
      <c r="W559" s="288"/>
    </row>
    <row r="560" ht="15.75" customHeight="1">
      <c r="G560" s="288"/>
      <c r="H560" s="288"/>
      <c r="I560" s="288"/>
      <c r="J560" s="288"/>
      <c r="K560" s="288"/>
      <c r="L560" s="288"/>
      <c r="M560" s="288"/>
      <c r="N560" s="288"/>
      <c r="O560" s="410"/>
      <c r="P560" s="288"/>
      <c r="Q560" s="288"/>
      <c r="R560" s="288"/>
      <c r="S560" s="288"/>
      <c r="T560" s="288"/>
      <c r="U560" s="288"/>
      <c r="V560" s="288"/>
      <c r="W560" s="288"/>
    </row>
    <row r="561" ht="15.75" customHeight="1">
      <c r="G561" s="288"/>
      <c r="H561" s="288"/>
      <c r="I561" s="288"/>
      <c r="J561" s="288"/>
      <c r="K561" s="288"/>
      <c r="L561" s="288"/>
      <c r="M561" s="288"/>
      <c r="N561" s="288"/>
      <c r="O561" s="410"/>
      <c r="P561" s="288"/>
      <c r="Q561" s="288"/>
      <c r="R561" s="288"/>
      <c r="S561" s="288"/>
      <c r="T561" s="288"/>
      <c r="U561" s="288"/>
      <c r="V561" s="288"/>
      <c r="W561" s="288"/>
    </row>
    <row r="562" ht="15.75" customHeight="1">
      <c r="G562" s="288"/>
      <c r="H562" s="288"/>
      <c r="I562" s="288"/>
      <c r="J562" s="288"/>
      <c r="K562" s="288"/>
      <c r="L562" s="288"/>
      <c r="M562" s="288"/>
      <c r="N562" s="288"/>
      <c r="O562" s="410"/>
      <c r="P562" s="288"/>
      <c r="Q562" s="288"/>
      <c r="R562" s="288"/>
      <c r="S562" s="288"/>
      <c r="T562" s="288"/>
      <c r="U562" s="288"/>
      <c r="V562" s="288"/>
      <c r="W562" s="288"/>
    </row>
    <row r="563" ht="15.75" customHeight="1">
      <c r="G563" s="288"/>
      <c r="H563" s="288"/>
      <c r="I563" s="288"/>
      <c r="J563" s="288"/>
      <c r="K563" s="288"/>
      <c r="L563" s="288"/>
      <c r="M563" s="288"/>
      <c r="N563" s="288"/>
      <c r="O563" s="410"/>
      <c r="P563" s="288"/>
      <c r="Q563" s="288"/>
      <c r="R563" s="288"/>
      <c r="S563" s="288"/>
      <c r="T563" s="288"/>
      <c r="U563" s="288"/>
      <c r="V563" s="288"/>
      <c r="W563" s="288"/>
    </row>
    <row r="564" ht="15.75" customHeight="1">
      <c r="G564" s="288"/>
      <c r="H564" s="288"/>
      <c r="I564" s="288"/>
      <c r="J564" s="288"/>
      <c r="K564" s="288"/>
      <c r="L564" s="288"/>
      <c r="M564" s="288"/>
      <c r="N564" s="288"/>
      <c r="O564" s="410"/>
      <c r="P564" s="288"/>
      <c r="Q564" s="288"/>
      <c r="R564" s="288"/>
      <c r="S564" s="288"/>
      <c r="T564" s="288"/>
      <c r="U564" s="288"/>
      <c r="V564" s="288"/>
      <c r="W564" s="288"/>
    </row>
    <row r="565" ht="15.75" customHeight="1">
      <c r="G565" s="288"/>
      <c r="H565" s="288"/>
      <c r="I565" s="288"/>
      <c r="J565" s="288"/>
      <c r="K565" s="288"/>
      <c r="L565" s="288"/>
      <c r="M565" s="288"/>
      <c r="N565" s="288"/>
      <c r="O565" s="410"/>
      <c r="P565" s="288"/>
      <c r="Q565" s="288"/>
      <c r="R565" s="288"/>
      <c r="S565" s="288"/>
      <c r="T565" s="288"/>
      <c r="U565" s="288"/>
      <c r="V565" s="288"/>
      <c r="W565" s="288"/>
    </row>
    <row r="566" ht="15.75" customHeight="1">
      <c r="G566" s="288"/>
      <c r="H566" s="288"/>
      <c r="I566" s="288"/>
      <c r="J566" s="288"/>
      <c r="K566" s="288"/>
      <c r="L566" s="288"/>
      <c r="M566" s="288"/>
      <c r="N566" s="288"/>
      <c r="O566" s="410"/>
      <c r="P566" s="288"/>
      <c r="Q566" s="288"/>
      <c r="R566" s="288"/>
      <c r="S566" s="288"/>
      <c r="T566" s="288"/>
      <c r="U566" s="288"/>
      <c r="V566" s="288"/>
      <c r="W566" s="288"/>
    </row>
    <row r="567" ht="15.75" customHeight="1">
      <c r="G567" s="288"/>
      <c r="H567" s="288"/>
      <c r="I567" s="288"/>
      <c r="J567" s="288"/>
      <c r="K567" s="288"/>
      <c r="L567" s="288"/>
      <c r="M567" s="288"/>
      <c r="N567" s="288"/>
      <c r="O567" s="410"/>
      <c r="P567" s="288"/>
      <c r="Q567" s="288"/>
      <c r="R567" s="288"/>
      <c r="S567" s="288"/>
      <c r="T567" s="288"/>
      <c r="U567" s="288"/>
      <c r="V567" s="288"/>
      <c r="W567" s="288"/>
    </row>
    <row r="568" ht="15.75" customHeight="1">
      <c r="G568" s="288"/>
      <c r="H568" s="288"/>
      <c r="I568" s="288"/>
      <c r="J568" s="288"/>
      <c r="K568" s="288"/>
      <c r="L568" s="288"/>
      <c r="M568" s="288"/>
      <c r="N568" s="288"/>
      <c r="O568" s="410"/>
      <c r="P568" s="288"/>
      <c r="Q568" s="288"/>
      <c r="R568" s="288"/>
      <c r="S568" s="288"/>
      <c r="T568" s="288"/>
      <c r="U568" s="288"/>
      <c r="V568" s="288"/>
      <c r="W568" s="288"/>
    </row>
    <row r="569" ht="15.75" customHeight="1">
      <c r="G569" s="288"/>
      <c r="H569" s="288"/>
      <c r="I569" s="288"/>
      <c r="J569" s="288"/>
      <c r="K569" s="288"/>
      <c r="L569" s="288"/>
      <c r="M569" s="288"/>
      <c r="N569" s="288"/>
      <c r="O569" s="410"/>
      <c r="P569" s="288"/>
      <c r="Q569" s="288"/>
      <c r="R569" s="288"/>
      <c r="S569" s="288"/>
      <c r="T569" s="288"/>
      <c r="U569" s="288"/>
      <c r="V569" s="288"/>
      <c r="W569" s="288"/>
    </row>
    <row r="570" ht="15.75" customHeight="1">
      <c r="G570" s="288"/>
      <c r="H570" s="288"/>
      <c r="I570" s="288"/>
      <c r="J570" s="288"/>
      <c r="K570" s="288"/>
      <c r="L570" s="288"/>
      <c r="M570" s="288"/>
      <c r="N570" s="288"/>
      <c r="O570" s="410"/>
      <c r="P570" s="288"/>
      <c r="Q570" s="288"/>
      <c r="R570" s="288"/>
      <c r="S570" s="288"/>
      <c r="T570" s="288"/>
      <c r="U570" s="288"/>
      <c r="V570" s="288"/>
      <c r="W570" s="288"/>
    </row>
    <row r="571" ht="15.75" customHeight="1">
      <c r="G571" s="288"/>
      <c r="H571" s="288"/>
      <c r="I571" s="288"/>
      <c r="J571" s="288"/>
      <c r="K571" s="288"/>
      <c r="L571" s="288"/>
      <c r="M571" s="288"/>
      <c r="N571" s="288"/>
      <c r="O571" s="410"/>
      <c r="P571" s="288"/>
      <c r="Q571" s="288"/>
      <c r="R571" s="288"/>
      <c r="S571" s="288"/>
      <c r="T571" s="288"/>
      <c r="U571" s="288"/>
      <c r="V571" s="288"/>
      <c r="W571" s="288"/>
    </row>
    <row r="572" ht="15.75" customHeight="1">
      <c r="G572" s="288"/>
      <c r="H572" s="288"/>
      <c r="I572" s="288"/>
      <c r="J572" s="288"/>
      <c r="K572" s="288"/>
      <c r="L572" s="288"/>
      <c r="M572" s="288"/>
      <c r="N572" s="288"/>
      <c r="O572" s="410"/>
      <c r="P572" s="288"/>
      <c r="Q572" s="288"/>
      <c r="R572" s="288"/>
      <c r="S572" s="288"/>
      <c r="T572" s="288"/>
      <c r="U572" s="288"/>
      <c r="V572" s="288"/>
      <c r="W572" s="288"/>
    </row>
    <row r="573" ht="15.75" customHeight="1">
      <c r="G573" s="288"/>
      <c r="H573" s="288"/>
      <c r="I573" s="288"/>
      <c r="J573" s="288"/>
      <c r="K573" s="288"/>
      <c r="L573" s="288"/>
      <c r="M573" s="288"/>
      <c r="N573" s="288"/>
      <c r="O573" s="410"/>
      <c r="P573" s="288"/>
      <c r="Q573" s="288"/>
      <c r="R573" s="288"/>
      <c r="S573" s="288"/>
      <c r="T573" s="288"/>
      <c r="U573" s="288"/>
      <c r="V573" s="288"/>
      <c r="W573" s="288"/>
    </row>
    <row r="574" ht="15.75" customHeight="1">
      <c r="G574" s="288"/>
      <c r="H574" s="288"/>
      <c r="I574" s="288"/>
      <c r="J574" s="288"/>
      <c r="K574" s="288"/>
      <c r="L574" s="288"/>
      <c r="M574" s="288"/>
      <c r="N574" s="288"/>
      <c r="O574" s="410"/>
      <c r="P574" s="288"/>
      <c r="Q574" s="288"/>
      <c r="R574" s="288"/>
      <c r="S574" s="288"/>
      <c r="T574" s="288"/>
      <c r="U574" s="288"/>
      <c r="V574" s="288"/>
      <c r="W574" s="288"/>
    </row>
    <row r="575" ht="15.75" customHeight="1">
      <c r="G575" s="288"/>
      <c r="H575" s="288"/>
      <c r="I575" s="288"/>
      <c r="J575" s="288"/>
      <c r="K575" s="288"/>
      <c r="L575" s="288"/>
      <c r="M575" s="288"/>
      <c r="N575" s="288"/>
      <c r="O575" s="410"/>
      <c r="P575" s="288"/>
      <c r="Q575" s="288"/>
      <c r="R575" s="288"/>
      <c r="S575" s="288"/>
      <c r="T575" s="288"/>
      <c r="U575" s="288"/>
      <c r="V575" s="288"/>
      <c r="W575" s="288"/>
    </row>
    <row r="576" ht="15.75" customHeight="1">
      <c r="G576" s="288"/>
      <c r="H576" s="288"/>
      <c r="I576" s="288"/>
      <c r="J576" s="288"/>
      <c r="K576" s="288"/>
      <c r="L576" s="288"/>
      <c r="M576" s="288"/>
      <c r="N576" s="288"/>
      <c r="O576" s="410"/>
      <c r="P576" s="288"/>
      <c r="Q576" s="288"/>
      <c r="R576" s="288"/>
      <c r="S576" s="288"/>
      <c r="T576" s="288"/>
      <c r="U576" s="288"/>
      <c r="V576" s="288"/>
      <c r="W576" s="288"/>
    </row>
    <row r="577" ht="15.75" customHeight="1">
      <c r="G577" s="288"/>
      <c r="H577" s="288"/>
      <c r="I577" s="288"/>
      <c r="J577" s="288"/>
      <c r="K577" s="288"/>
      <c r="L577" s="288"/>
      <c r="M577" s="288"/>
      <c r="N577" s="288"/>
      <c r="O577" s="410"/>
      <c r="P577" s="288"/>
      <c r="Q577" s="288"/>
      <c r="R577" s="288"/>
      <c r="S577" s="288"/>
      <c r="T577" s="288"/>
      <c r="U577" s="288"/>
      <c r="V577" s="288"/>
      <c r="W577" s="288"/>
    </row>
    <row r="578" ht="15.75" customHeight="1">
      <c r="G578" s="288"/>
      <c r="H578" s="288"/>
      <c r="I578" s="288"/>
      <c r="J578" s="288"/>
      <c r="K578" s="288"/>
      <c r="L578" s="288"/>
      <c r="M578" s="288"/>
      <c r="N578" s="288"/>
      <c r="O578" s="410"/>
      <c r="P578" s="288"/>
      <c r="Q578" s="288"/>
      <c r="R578" s="288"/>
      <c r="S578" s="288"/>
      <c r="T578" s="288"/>
      <c r="U578" s="288"/>
      <c r="V578" s="288"/>
      <c r="W578" s="288"/>
    </row>
    <row r="579" ht="15.75" customHeight="1">
      <c r="G579" s="288"/>
      <c r="H579" s="288"/>
      <c r="I579" s="288"/>
      <c r="J579" s="288"/>
      <c r="K579" s="288"/>
      <c r="L579" s="288"/>
      <c r="M579" s="288"/>
      <c r="N579" s="288"/>
      <c r="O579" s="410"/>
      <c r="P579" s="288"/>
      <c r="Q579" s="288"/>
      <c r="R579" s="288"/>
      <c r="S579" s="288"/>
      <c r="T579" s="288"/>
      <c r="U579" s="288"/>
      <c r="V579" s="288"/>
      <c r="W579" s="288"/>
    </row>
    <row r="580" ht="15.75" customHeight="1">
      <c r="G580" s="288"/>
      <c r="H580" s="288"/>
      <c r="I580" s="288"/>
      <c r="J580" s="288"/>
      <c r="K580" s="288"/>
      <c r="L580" s="288"/>
      <c r="M580" s="288"/>
      <c r="N580" s="288"/>
      <c r="O580" s="410"/>
      <c r="P580" s="288"/>
      <c r="Q580" s="288"/>
      <c r="R580" s="288"/>
      <c r="S580" s="288"/>
      <c r="T580" s="288"/>
      <c r="U580" s="288"/>
      <c r="V580" s="288"/>
      <c r="W580" s="288"/>
    </row>
    <row r="581" ht="15.75" customHeight="1">
      <c r="G581" s="288"/>
      <c r="H581" s="288"/>
      <c r="I581" s="288"/>
      <c r="J581" s="288"/>
      <c r="K581" s="288"/>
      <c r="L581" s="288"/>
      <c r="M581" s="288"/>
      <c r="N581" s="288"/>
      <c r="O581" s="410"/>
      <c r="P581" s="288"/>
      <c r="Q581" s="288"/>
      <c r="R581" s="288"/>
      <c r="S581" s="288"/>
      <c r="T581" s="288"/>
      <c r="U581" s="288"/>
      <c r="V581" s="288"/>
      <c r="W581" s="288"/>
    </row>
    <row r="582" ht="15.75" customHeight="1">
      <c r="G582" s="288"/>
      <c r="H582" s="288"/>
      <c r="I582" s="288"/>
      <c r="J582" s="288"/>
      <c r="K582" s="288"/>
      <c r="L582" s="288"/>
      <c r="M582" s="288"/>
      <c r="N582" s="288"/>
      <c r="O582" s="410"/>
      <c r="P582" s="288"/>
      <c r="Q582" s="288"/>
      <c r="R582" s="288"/>
      <c r="S582" s="288"/>
      <c r="T582" s="288"/>
      <c r="U582" s="288"/>
      <c r="V582" s="288"/>
      <c r="W582" s="288"/>
    </row>
    <row r="583" ht="15.75" customHeight="1">
      <c r="G583" s="288"/>
      <c r="H583" s="288"/>
      <c r="I583" s="288"/>
      <c r="J583" s="288"/>
      <c r="K583" s="288"/>
      <c r="L583" s="288"/>
      <c r="M583" s="288"/>
      <c r="N583" s="288"/>
      <c r="O583" s="410"/>
      <c r="P583" s="288"/>
      <c r="Q583" s="288"/>
      <c r="R583" s="288"/>
      <c r="S583" s="288"/>
      <c r="T583" s="288"/>
      <c r="U583" s="288"/>
      <c r="V583" s="288"/>
      <c r="W583" s="288"/>
    </row>
    <row r="584" ht="15.75" customHeight="1">
      <c r="G584" s="288"/>
      <c r="H584" s="288"/>
      <c r="I584" s="288"/>
      <c r="J584" s="288"/>
      <c r="K584" s="288"/>
      <c r="L584" s="288"/>
      <c r="M584" s="288"/>
      <c r="N584" s="288"/>
      <c r="O584" s="410"/>
      <c r="P584" s="288"/>
      <c r="Q584" s="288"/>
      <c r="R584" s="288"/>
      <c r="S584" s="288"/>
      <c r="T584" s="288"/>
      <c r="U584" s="288"/>
      <c r="V584" s="288"/>
      <c r="W584" s="288"/>
    </row>
    <row r="585" ht="15.75" customHeight="1">
      <c r="G585" s="288"/>
      <c r="H585" s="288"/>
      <c r="I585" s="288"/>
      <c r="J585" s="288"/>
      <c r="K585" s="288"/>
      <c r="L585" s="288"/>
      <c r="M585" s="288"/>
      <c r="N585" s="288"/>
      <c r="O585" s="410"/>
      <c r="P585" s="288"/>
      <c r="Q585" s="288"/>
      <c r="R585" s="288"/>
      <c r="S585" s="288"/>
      <c r="T585" s="288"/>
      <c r="U585" s="288"/>
      <c r="V585" s="288"/>
      <c r="W585" s="288"/>
    </row>
    <row r="586" ht="15.75" customHeight="1">
      <c r="G586" s="288"/>
      <c r="H586" s="288"/>
      <c r="I586" s="288"/>
      <c r="J586" s="288"/>
      <c r="K586" s="288"/>
      <c r="L586" s="288"/>
      <c r="M586" s="288"/>
      <c r="N586" s="288"/>
      <c r="O586" s="410"/>
      <c r="P586" s="288"/>
      <c r="Q586" s="288"/>
      <c r="R586" s="288"/>
      <c r="S586" s="288"/>
      <c r="T586" s="288"/>
      <c r="U586" s="288"/>
      <c r="V586" s="288"/>
      <c r="W586" s="288"/>
    </row>
    <row r="587" ht="15.75" customHeight="1">
      <c r="G587" s="288"/>
      <c r="H587" s="288"/>
      <c r="I587" s="288"/>
      <c r="J587" s="288"/>
      <c r="K587" s="288"/>
      <c r="L587" s="288"/>
      <c r="M587" s="288"/>
      <c r="N587" s="288"/>
      <c r="O587" s="410"/>
      <c r="P587" s="288"/>
      <c r="Q587" s="288"/>
      <c r="R587" s="288"/>
      <c r="S587" s="288"/>
      <c r="T587" s="288"/>
      <c r="U587" s="288"/>
      <c r="V587" s="288"/>
      <c r="W587" s="288"/>
    </row>
    <row r="588" ht="15.75" customHeight="1">
      <c r="G588" s="288"/>
      <c r="H588" s="288"/>
      <c r="I588" s="288"/>
      <c r="J588" s="288"/>
      <c r="K588" s="288"/>
      <c r="L588" s="288"/>
      <c r="M588" s="288"/>
      <c r="N588" s="288"/>
      <c r="O588" s="410"/>
      <c r="P588" s="288"/>
      <c r="Q588" s="288"/>
      <c r="R588" s="288"/>
      <c r="S588" s="288"/>
      <c r="T588" s="288"/>
      <c r="U588" s="288"/>
      <c r="V588" s="288"/>
      <c r="W588" s="288"/>
    </row>
    <row r="589" ht="15.75" customHeight="1">
      <c r="G589" s="288"/>
      <c r="H589" s="288"/>
      <c r="I589" s="288"/>
      <c r="J589" s="288"/>
      <c r="K589" s="288"/>
      <c r="L589" s="288"/>
      <c r="M589" s="288"/>
      <c r="N589" s="288"/>
      <c r="O589" s="410"/>
      <c r="P589" s="288"/>
      <c r="Q589" s="288"/>
      <c r="R589" s="288"/>
      <c r="S589" s="288"/>
      <c r="T589" s="288"/>
      <c r="U589" s="288"/>
      <c r="V589" s="288"/>
      <c r="W589" s="288"/>
    </row>
    <row r="590" ht="15.75" customHeight="1">
      <c r="G590" s="288"/>
      <c r="H590" s="288"/>
      <c r="I590" s="288"/>
      <c r="J590" s="288"/>
      <c r="K590" s="288"/>
      <c r="L590" s="288"/>
      <c r="M590" s="288"/>
      <c r="N590" s="288"/>
      <c r="O590" s="410"/>
      <c r="P590" s="288"/>
      <c r="Q590" s="288"/>
      <c r="R590" s="288"/>
      <c r="S590" s="288"/>
      <c r="T590" s="288"/>
      <c r="U590" s="288"/>
      <c r="V590" s="288"/>
      <c r="W590" s="288"/>
    </row>
    <row r="591" ht="15.75" customHeight="1">
      <c r="G591" s="288"/>
      <c r="H591" s="288"/>
      <c r="I591" s="288"/>
      <c r="J591" s="288"/>
      <c r="K591" s="288"/>
      <c r="L591" s="288"/>
      <c r="M591" s="288"/>
      <c r="N591" s="288"/>
      <c r="O591" s="410"/>
      <c r="P591" s="288"/>
      <c r="Q591" s="288"/>
      <c r="R591" s="288"/>
      <c r="S591" s="288"/>
      <c r="T591" s="288"/>
      <c r="U591" s="288"/>
      <c r="V591" s="288"/>
      <c r="W591" s="288"/>
    </row>
    <row r="592" ht="15.75" customHeight="1">
      <c r="G592" s="288"/>
      <c r="H592" s="288"/>
      <c r="I592" s="288"/>
      <c r="J592" s="288"/>
      <c r="K592" s="288"/>
      <c r="L592" s="288"/>
      <c r="M592" s="288"/>
      <c r="N592" s="288"/>
      <c r="O592" s="410"/>
      <c r="P592" s="288"/>
      <c r="Q592" s="288"/>
      <c r="R592" s="288"/>
      <c r="S592" s="288"/>
      <c r="T592" s="288"/>
      <c r="U592" s="288"/>
      <c r="V592" s="288"/>
      <c r="W592" s="288"/>
    </row>
    <row r="593" ht="15.75" customHeight="1">
      <c r="G593" s="288"/>
      <c r="H593" s="288"/>
      <c r="I593" s="288"/>
      <c r="J593" s="288"/>
      <c r="K593" s="288"/>
      <c r="L593" s="288"/>
      <c r="M593" s="288"/>
      <c r="N593" s="288"/>
      <c r="O593" s="410"/>
      <c r="P593" s="288"/>
      <c r="Q593" s="288"/>
      <c r="R593" s="288"/>
      <c r="S593" s="288"/>
      <c r="T593" s="288"/>
      <c r="U593" s="288"/>
      <c r="V593" s="288"/>
      <c r="W593" s="288"/>
    </row>
    <row r="594" ht="15.75" customHeight="1">
      <c r="G594" s="288"/>
      <c r="H594" s="288"/>
      <c r="I594" s="288"/>
      <c r="J594" s="288"/>
      <c r="K594" s="288"/>
      <c r="L594" s="288"/>
      <c r="M594" s="288"/>
      <c r="N594" s="288"/>
      <c r="O594" s="410"/>
      <c r="P594" s="288"/>
      <c r="Q594" s="288"/>
      <c r="R594" s="288"/>
      <c r="S594" s="288"/>
      <c r="T594" s="288"/>
      <c r="U594" s="288"/>
      <c r="V594" s="288"/>
      <c r="W594" s="288"/>
    </row>
    <row r="595" ht="15.75" customHeight="1">
      <c r="G595" s="288"/>
      <c r="H595" s="288"/>
      <c r="I595" s="288"/>
      <c r="J595" s="288"/>
      <c r="K595" s="288"/>
      <c r="L595" s="288"/>
      <c r="M595" s="288"/>
      <c r="N595" s="288"/>
      <c r="O595" s="410"/>
      <c r="P595" s="288"/>
      <c r="Q595" s="288"/>
      <c r="R595" s="288"/>
      <c r="S595" s="288"/>
      <c r="T595" s="288"/>
      <c r="U595" s="288"/>
      <c r="V595" s="288"/>
      <c r="W595" s="288"/>
    </row>
    <row r="596" ht="15.75" customHeight="1">
      <c r="G596" s="288"/>
      <c r="H596" s="288"/>
      <c r="I596" s="288"/>
      <c r="J596" s="288"/>
      <c r="K596" s="288"/>
      <c r="L596" s="288"/>
      <c r="M596" s="288"/>
      <c r="N596" s="288"/>
      <c r="O596" s="410"/>
      <c r="P596" s="288"/>
      <c r="Q596" s="288"/>
      <c r="R596" s="288"/>
      <c r="S596" s="288"/>
      <c r="T596" s="288"/>
      <c r="U596" s="288"/>
      <c r="V596" s="288"/>
      <c r="W596" s="288"/>
    </row>
    <row r="597" ht="15.75" customHeight="1">
      <c r="G597" s="288"/>
      <c r="H597" s="288"/>
      <c r="I597" s="288"/>
      <c r="J597" s="288"/>
      <c r="K597" s="288"/>
      <c r="L597" s="288"/>
      <c r="M597" s="288"/>
      <c r="N597" s="288"/>
      <c r="O597" s="410"/>
      <c r="P597" s="288"/>
      <c r="Q597" s="288"/>
      <c r="R597" s="288"/>
      <c r="S597" s="288"/>
      <c r="T597" s="288"/>
      <c r="U597" s="288"/>
      <c r="V597" s="288"/>
      <c r="W597" s="288"/>
    </row>
    <row r="598" ht="15.75" customHeight="1">
      <c r="G598" s="288"/>
      <c r="H598" s="288"/>
      <c r="I598" s="288"/>
      <c r="J598" s="288"/>
      <c r="K598" s="288"/>
      <c r="L598" s="288"/>
      <c r="M598" s="288"/>
      <c r="N598" s="288"/>
      <c r="O598" s="410"/>
      <c r="P598" s="288"/>
      <c r="Q598" s="288"/>
      <c r="R598" s="288"/>
      <c r="S598" s="288"/>
      <c r="T598" s="288"/>
      <c r="U598" s="288"/>
      <c r="V598" s="288"/>
      <c r="W598" s="288"/>
    </row>
    <row r="599" ht="15.75" customHeight="1">
      <c r="G599" s="288"/>
      <c r="H599" s="288"/>
      <c r="I599" s="288"/>
      <c r="J599" s="288"/>
      <c r="K599" s="288"/>
      <c r="L599" s="288"/>
      <c r="M599" s="288"/>
      <c r="N599" s="288"/>
      <c r="O599" s="410"/>
      <c r="P599" s="288"/>
      <c r="Q599" s="288"/>
      <c r="R599" s="288"/>
      <c r="S599" s="288"/>
      <c r="T599" s="288"/>
      <c r="U599" s="288"/>
      <c r="V599" s="288"/>
      <c r="W599" s="288"/>
    </row>
    <row r="600" ht="15.75" customHeight="1">
      <c r="G600" s="288"/>
      <c r="H600" s="288"/>
      <c r="I600" s="288"/>
      <c r="J600" s="288"/>
      <c r="K600" s="288"/>
      <c r="L600" s="288"/>
      <c r="M600" s="288"/>
      <c r="N600" s="288"/>
      <c r="O600" s="410"/>
      <c r="P600" s="288"/>
      <c r="Q600" s="288"/>
      <c r="R600" s="288"/>
      <c r="S600" s="288"/>
      <c r="T600" s="288"/>
      <c r="U600" s="288"/>
      <c r="V600" s="288"/>
      <c r="W600" s="288"/>
    </row>
    <row r="601" ht="15.75" customHeight="1">
      <c r="G601" s="288"/>
      <c r="H601" s="288"/>
      <c r="I601" s="288"/>
      <c r="J601" s="288"/>
      <c r="K601" s="288"/>
      <c r="L601" s="288"/>
      <c r="M601" s="288"/>
      <c r="N601" s="288"/>
      <c r="O601" s="410"/>
      <c r="P601" s="288"/>
      <c r="Q601" s="288"/>
      <c r="R601" s="288"/>
      <c r="S601" s="288"/>
      <c r="T601" s="288"/>
      <c r="U601" s="288"/>
      <c r="V601" s="288"/>
      <c r="W601" s="288"/>
    </row>
    <row r="602" ht="15.75" customHeight="1">
      <c r="G602" s="288"/>
      <c r="H602" s="288"/>
      <c r="I602" s="288"/>
      <c r="J602" s="288"/>
      <c r="K602" s="288"/>
      <c r="L602" s="288"/>
      <c r="M602" s="288"/>
      <c r="N602" s="288"/>
      <c r="O602" s="410"/>
      <c r="P602" s="288"/>
      <c r="Q602" s="288"/>
      <c r="R602" s="288"/>
      <c r="S602" s="288"/>
      <c r="T602" s="288"/>
      <c r="U602" s="288"/>
      <c r="V602" s="288"/>
      <c r="W602" s="288"/>
    </row>
    <row r="603" ht="15.75" customHeight="1">
      <c r="G603" s="288"/>
      <c r="H603" s="288"/>
      <c r="I603" s="288"/>
      <c r="J603" s="288"/>
      <c r="K603" s="288"/>
      <c r="L603" s="288"/>
      <c r="M603" s="288"/>
      <c r="N603" s="288"/>
      <c r="O603" s="410"/>
      <c r="P603" s="288"/>
      <c r="Q603" s="288"/>
      <c r="R603" s="288"/>
      <c r="S603" s="288"/>
      <c r="T603" s="288"/>
      <c r="U603" s="288"/>
      <c r="V603" s="288"/>
      <c r="W603" s="288"/>
    </row>
    <row r="604" ht="15.75" customHeight="1">
      <c r="G604" s="288"/>
      <c r="H604" s="288"/>
      <c r="I604" s="288"/>
      <c r="J604" s="288"/>
      <c r="K604" s="288"/>
      <c r="L604" s="288"/>
      <c r="M604" s="288"/>
      <c r="N604" s="288"/>
      <c r="O604" s="410"/>
      <c r="P604" s="288"/>
      <c r="Q604" s="288"/>
      <c r="R604" s="288"/>
      <c r="S604" s="288"/>
      <c r="T604" s="288"/>
      <c r="U604" s="288"/>
      <c r="V604" s="288"/>
      <c r="W604" s="288"/>
    </row>
    <row r="605" ht="15.75" customHeight="1">
      <c r="G605" s="288"/>
      <c r="H605" s="288"/>
      <c r="I605" s="288"/>
      <c r="J605" s="288"/>
      <c r="K605" s="288"/>
      <c r="L605" s="288"/>
      <c r="M605" s="288"/>
      <c r="N605" s="288"/>
      <c r="O605" s="410"/>
      <c r="P605" s="288"/>
      <c r="Q605" s="288"/>
      <c r="R605" s="288"/>
      <c r="S605" s="288"/>
      <c r="T605" s="288"/>
      <c r="U605" s="288"/>
      <c r="V605" s="288"/>
      <c r="W605" s="288"/>
    </row>
    <row r="606" ht="15.75" customHeight="1">
      <c r="G606" s="288"/>
      <c r="H606" s="288"/>
      <c r="I606" s="288"/>
      <c r="J606" s="288"/>
      <c r="K606" s="288"/>
      <c r="L606" s="288"/>
      <c r="M606" s="288"/>
      <c r="N606" s="288"/>
      <c r="O606" s="410"/>
      <c r="P606" s="288"/>
      <c r="Q606" s="288"/>
      <c r="R606" s="288"/>
      <c r="S606" s="288"/>
      <c r="T606" s="288"/>
      <c r="U606" s="288"/>
      <c r="V606" s="288"/>
      <c r="W606" s="288"/>
    </row>
    <row r="607" ht="15.75" customHeight="1">
      <c r="G607" s="288"/>
      <c r="H607" s="288"/>
      <c r="I607" s="288"/>
      <c r="J607" s="288"/>
      <c r="K607" s="288"/>
      <c r="L607" s="288"/>
      <c r="M607" s="288"/>
      <c r="N607" s="288"/>
      <c r="O607" s="410"/>
      <c r="P607" s="288"/>
      <c r="Q607" s="288"/>
      <c r="R607" s="288"/>
      <c r="S607" s="288"/>
      <c r="T607" s="288"/>
      <c r="U607" s="288"/>
      <c r="V607" s="288"/>
      <c r="W607" s="288"/>
    </row>
    <row r="608" ht="15.75" customHeight="1">
      <c r="G608" s="288"/>
      <c r="H608" s="288"/>
      <c r="I608" s="288"/>
      <c r="J608" s="288"/>
      <c r="K608" s="288"/>
      <c r="L608" s="288"/>
      <c r="M608" s="288"/>
      <c r="N608" s="288"/>
      <c r="O608" s="410"/>
      <c r="P608" s="288"/>
      <c r="Q608" s="288"/>
      <c r="R608" s="288"/>
      <c r="S608" s="288"/>
      <c r="T608" s="288"/>
      <c r="U608" s="288"/>
      <c r="V608" s="288"/>
      <c r="W608" s="288"/>
    </row>
    <row r="609" ht="15.75" customHeight="1">
      <c r="G609" s="288"/>
      <c r="H609" s="288"/>
      <c r="I609" s="288"/>
      <c r="J609" s="288"/>
      <c r="K609" s="288"/>
      <c r="L609" s="288"/>
      <c r="M609" s="288"/>
      <c r="N609" s="288"/>
      <c r="O609" s="410"/>
      <c r="P609" s="288"/>
      <c r="Q609" s="288"/>
      <c r="R609" s="288"/>
      <c r="S609" s="288"/>
      <c r="T609" s="288"/>
      <c r="U609" s="288"/>
      <c r="V609" s="288"/>
      <c r="W609" s="288"/>
    </row>
    <row r="610" ht="15.75" customHeight="1">
      <c r="G610" s="288"/>
      <c r="H610" s="288"/>
      <c r="I610" s="288"/>
      <c r="J610" s="288"/>
      <c r="K610" s="288"/>
      <c r="L610" s="288"/>
      <c r="M610" s="288"/>
      <c r="N610" s="288"/>
      <c r="O610" s="410"/>
      <c r="P610" s="288"/>
      <c r="Q610" s="288"/>
      <c r="R610" s="288"/>
      <c r="S610" s="288"/>
      <c r="T610" s="288"/>
      <c r="U610" s="288"/>
      <c r="V610" s="288"/>
      <c r="W610" s="288"/>
    </row>
    <row r="611" ht="15.75" customHeight="1">
      <c r="G611" s="288"/>
      <c r="H611" s="288"/>
      <c r="I611" s="288"/>
      <c r="J611" s="288"/>
      <c r="K611" s="288"/>
      <c r="L611" s="288"/>
      <c r="M611" s="288"/>
      <c r="N611" s="288"/>
      <c r="O611" s="410"/>
      <c r="P611" s="288"/>
      <c r="Q611" s="288"/>
      <c r="R611" s="288"/>
      <c r="S611" s="288"/>
      <c r="T611" s="288"/>
      <c r="U611" s="288"/>
      <c r="V611" s="288"/>
      <c r="W611" s="288"/>
    </row>
    <row r="612" ht="15.75" customHeight="1">
      <c r="G612" s="288"/>
      <c r="H612" s="288"/>
      <c r="I612" s="288"/>
      <c r="J612" s="288"/>
      <c r="K612" s="288"/>
      <c r="L612" s="288"/>
      <c r="M612" s="288"/>
      <c r="N612" s="288"/>
      <c r="O612" s="410"/>
      <c r="P612" s="288"/>
      <c r="Q612" s="288"/>
      <c r="R612" s="288"/>
      <c r="S612" s="288"/>
      <c r="T612" s="288"/>
      <c r="U612" s="288"/>
      <c r="V612" s="288"/>
      <c r="W612" s="288"/>
    </row>
    <row r="613" ht="15.75" customHeight="1">
      <c r="G613" s="288"/>
      <c r="H613" s="288"/>
      <c r="I613" s="288"/>
      <c r="J613" s="288"/>
      <c r="K613" s="288"/>
      <c r="L613" s="288"/>
      <c r="M613" s="288"/>
      <c r="N613" s="288"/>
      <c r="O613" s="410"/>
      <c r="P613" s="288"/>
      <c r="Q613" s="288"/>
      <c r="R613" s="288"/>
      <c r="S613" s="288"/>
      <c r="T613" s="288"/>
      <c r="U613" s="288"/>
      <c r="V613" s="288"/>
      <c r="W613" s="288"/>
    </row>
    <row r="614" ht="15.75" customHeight="1">
      <c r="G614" s="288"/>
      <c r="H614" s="288"/>
      <c r="I614" s="288"/>
      <c r="J614" s="288"/>
      <c r="K614" s="288"/>
      <c r="L614" s="288"/>
      <c r="M614" s="288"/>
      <c r="N614" s="288"/>
      <c r="O614" s="410"/>
      <c r="P614" s="288"/>
      <c r="Q614" s="288"/>
      <c r="R614" s="288"/>
      <c r="S614" s="288"/>
      <c r="T614" s="288"/>
      <c r="U614" s="288"/>
      <c r="V614" s="288"/>
      <c r="W614" s="288"/>
    </row>
    <row r="615" ht="15.75" customHeight="1">
      <c r="G615" s="288"/>
      <c r="H615" s="288"/>
      <c r="I615" s="288"/>
      <c r="J615" s="288"/>
      <c r="K615" s="288"/>
      <c r="L615" s="288"/>
      <c r="M615" s="288"/>
      <c r="N615" s="288"/>
      <c r="O615" s="410"/>
      <c r="P615" s="288"/>
      <c r="Q615" s="288"/>
      <c r="R615" s="288"/>
      <c r="S615" s="288"/>
      <c r="T615" s="288"/>
      <c r="U615" s="288"/>
      <c r="V615" s="288"/>
      <c r="W615" s="288"/>
    </row>
    <row r="616" ht="15.75" customHeight="1">
      <c r="G616" s="288"/>
      <c r="H616" s="288"/>
      <c r="I616" s="288"/>
      <c r="J616" s="288"/>
      <c r="K616" s="288"/>
      <c r="L616" s="288"/>
      <c r="M616" s="288"/>
      <c r="N616" s="288"/>
      <c r="O616" s="410"/>
      <c r="P616" s="288"/>
      <c r="Q616" s="288"/>
      <c r="R616" s="288"/>
      <c r="S616" s="288"/>
      <c r="T616" s="288"/>
      <c r="U616" s="288"/>
      <c r="V616" s="288"/>
      <c r="W616" s="288"/>
    </row>
    <row r="617" ht="15.75" customHeight="1">
      <c r="G617" s="288"/>
      <c r="H617" s="288"/>
      <c r="I617" s="288"/>
      <c r="J617" s="288"/>
      <c r="K617" s="288"/>
      <c r="L617" s="288"/>
      <c r="M617" s="288"/>
      <c r="N617" s="288"/>
      <c r="O617" s="410"/>
      <c r="P617" s="288"/>
      <c r="Q617" s="288"/>
      <c r="R617" s="288"/>
      <c r="S617" s="288"/>
      <c r="T617" s="288"/>
      <c r="U617" s="288"/>
      <c r="V617" s="288"/>
      <c r="W617" s="288"/>
    </row>
    <row r="618" ht="15.75" customHeight="1">
      <c r="G618" s="288"/>
      <c r="H618" s="288"/>
      <c r="I618" s="288"/>
      <c r="J618" s="288"/>
      <c r="K618" s="288"/>
      <c r="L618" s="288"/>
      <c r="M618" s="288"/>
      <c r="N618" s="288"/>
      <c r="O618" s="410"/>
      <c r="P618" s="288"/>
      <c r="Q618" s="288"/>
      <c r="R618" s="288"/>
      <c r="S618" s="288"/>
      <c r="T618" s="288"/>
      <c r="U618" s="288"/>
      <c r="V618" s="288"/>
      <c r="W618" s="288"/>
    </row>
    <row r="619" ht="15.75" customHeight="1">
      <c r="G619" s="288"/>
      <c r="H619" s="288"/>
      <c r="I619" s="288"/>
      <c r="J619" s="288"/>
      <c r="K619" s="288"/>
      <c r="L619" s="288"/>
      <c r="M619" s="288"/>
      <c r="N619" s="288"/>
      <c r="O619" s="410"/>
      <c r="P619" s="288"/>
      <c r="Q619" s="288"/>
      <c r="R619" s="288"/>
      <c r="S619" s="288"/>
      <c r="T619" s="288"/>
      <c r="U619" s="288"/>
      <c r="V619" s="288"/>
      <c r="W619" s="288"/>
    </row>
    <row r="620" ht="15.75" customHeight="1">
      <c r="G620" s="288"/>
      <c r="H620" s="288"/>
      <c r="I620" s="288"/>
      <c r="J620" s="288"/>
      <c r="K620" s="288"/>
      <c r="L620" s="288"/>
      <c r="M620" s="288"/>
      <c r="N620" s="288"/>
      <c r="O620" s="410"/>
      <c r="P620" s="288"/>
      <c r="Q620" s="288"/>
      <c r="R620" s="288"/>
      <c r="S620" s="288"/>
      <c r="T620" s="288"/>
      <c r="U620" s="288"/>
      <c r="V620" s="288"/>
      <c r="W620" s="288"/>
    </row>
    <row r="621" ht="15.75" customHeight="1">
      <c r="G621" s="288"/>
      <c r="H621" s="288"/>
      <c r="I621" s="288"/>
      <c r="J621" s="288"/>
      <c r="K621" s="288"/>
      <c r="L621" s="288"/>
      <c r="M621" s="288"/>
      <c r="N621" s="288"/>
      <c r="O621" s="410"/>
      <c r="P621" s="288"/>
      <c r="Q621" s="288"/>
      <c r="R621" s="288"/>
      <c r="S621" s="288"/>
      <c r="T621" s="288"/>
      <c r="U621" s="288"/>
      <c r="V621" s="288"/>
      <c r="W621" s="288"/>
    </row>
    <row r="622" ht="15.75" customHeight="1">
      <c r="G622" s="288"/>
      <c r="H622" s="288"/>
      <c r="I622" s="288"/>
      <c r="J622" s="288"/>
      <c r="K622" s="288"/>
      <c r="L622" s="288"/>
      <c r="M622" s="288"/>
      <c r="N622" s="288"/>
      <c r="O622" s="410"/>
      <c r="P622" s="288"/>
      <c r="Q622" s="288"/>
      <c r="R622" s="288"/>
      <c r="S622" s="288"/>
      <c r="T622" s="288"/>
      <c r="U622" s="288"/>
      <c r="V622" s="288"/>
      <c r="W622" s="288"/>
    </row>
    <row r="623" ht="15.75" customHeight="1">
      <c r="G623" s="288"/>
      <c r="H623" s="288"/>
      <c r="I623" s="288"/>
      <c r="J623" s="288"/>
      <c r="K623" s="288"/>
      <c r="L623" s="288"/>
      <c r="M623" s="288"/>
      <c r="N623" s="288"/>
      <c r="O623" s="410"/>
      <c r="P623" s="288"/>
      <c r="Q623" s="288"/>
      <c r="R623" s="288"/>
      <c r="S623" s="288"/>
      <c r="T623" s="288"/>
      <c r="U623" s="288"/>
      <c r="V623" s="288"/>
      <c r="W623" s="288"/>
    </row>
    <row r="624" ht="15.75" customHeight="1">
      <c r="G624" s="288"/>
      <c r="H624" s="288"/>
      <c r="I624" s="288"/>
      <c r="J624" s="288"/>
      <c r="K624" s="288"/>
      <c r="L624" s="288"/>
      <c r="M624" s="288"/>
      <c r="N624" s="288"/>
      <c r="O624" s="410"/>
      <c r="P624" s="288"/>
      <c r="Q624" s="288"/>
      <c r="R624" s="288"/>
      <c r="S624" s="288"/>
      <c r="T624" s="288"/>
      <c r="U624" s="288"/>
      <c r="V624" s="288"/>
      <c r="W624" s="288"/>
    </row>
    <row r="625" ht="15.75" customHeight="1">
      <c r="G625" s="288"/>
      <c r="H625" s="288"/>
      <c r="I625" s="288"/>
      <c r="J625" s="288"/>
      <c r="K625" s="288"/>
      <c r="L625" s="288"/>
      <c r="M625" s="288"/>
      <c r="N625" s="288"/>
      <c r="O625" s="410"/>
      <c r="P625" s="288"/>
      <c r="Q625" s="288"/>
      <c r="R625" s="288"/>
      <c r="S625" s="288"/>
      <c r="T625" s="288"/>
      <c r="U625" s="288"/>
      <c r="V625" s="288"/>
      <c r="W625" s="288"/>
    </row>
    <row r="626" ht="15.75" customHeight="1">
      <c r="G626" s="288"/>
      <c r="H626" s="288"/>
      <c r="I626" s="288"/>
      <c r="J626" s="288"/>
      <c r="K626" s="288"/>
      <c r="L626" s="288"/>
      <c r="M626" s="288"/>
      <c r="N626" s="288"/>
      <c r="O626" s="410"/>
      <c r="P626" s="288"/>
      <c r="Q626" s="288"/>
      <c r="R626" s="288"/>
      <c r="S626" s="288"/>
      <c r="T626" s="288"/>
      <c r="U626" s="288"/>
      <c r="V626" s="288"/>
      <c r="W626" s="288"/>
    </row>
    <row r="627" ht="15.75" customHeight="1">
      <c r="G627" s="288"/>
      <c r="H627" s="288"/>
      <c r="I627" s="288"/>
      <c r="J627" s="288"/>
      <c r="K627" s="288"/>
      <c r="L627" s="288"/>
      <c r="M627" s="288"/>
      <c r="N627" s="288"/>
      <c r="O627" s="410"/>
      <c r="P627" s="288"/>
      <c r="Q627" s="288"/>
      <c r="R627" s="288"/>
      <c r="S627" s="288"/>
      <c r="T627" s="288"/>
      <c r="U627" s="288"/>
      <c r="V627" s="288"/>
      <c r="W627" s="288"/>
    </row>
    <row r="628" ht="15.75" customHeight="1">
      <c r="G628" s="288"/>
      <c r="H628" s="288"/>
      <c r="I628" s="288"/>
      <c r="J628" s="288"/>
      <c r="K628" s="288"/>
      <c r="L628" s="288"/>
      <c r="M628" s="288"/>
      <c r="N628" s="288"/>
      <c r="O628" s="410"/>
      <c r="P628" s="288"/>
      <c r="Q628" s="288"/>
      <c r="R628" s="288"/>
      <c r="S628" s="288"/>
      <c r="T628" s="288"/>
      <c r="U628" s="288"/>
      <c r="V628" s="288"/>
      <c r="W628" s="288"/>
    </row>
    <row r="629" ht="15.75" customHeight="1">
      <c r="G629" s="288"/>
      <c r="H629" s="288"/>
      <c r="I629" s="288"/>
      <c r="J629" s="288"/>
      <c r="K629" s="288"/>
      <c r="L629" s="288"/>
      <c r="M629" s="288"/>
      <c r="N629" s="288"/>
      <c r="O629" s="410"/>
      <c r="P629" s="288"/>
      <c r="Q629" s="288"/>
      <c r="R629" s="288"/>
      <c r="S629" s="288"/>
      <c r="T629" s="288"/>
      <c r="U629" s="288"/>
      <c r="V629" s="288"/>
      <c r="W629" s="288"/>
    </row>
    <row r="630" ht="15.75" customHeight="1">
      <c r="G630" s="288"/>
      <c r="H630" s="288"/>
      <c r="I630" s="288"/>
      <c r="J630" s="288"/>
      <c r="K630" s="288"/>
      <c r="L630" s="288"/>
      <c r="M630" s="288"/>
      <c r="N630" s="288"/>
      <c r="O630" s="410"/>
      <c r="P630" s="288"/>
      <c r="Q630" s="288"/>
      <c r="R630" s="288"/>
      <c r="S630" s="288"/>
      <c r="T630" s="288"/>
      <c r="U630" s="288"/>
      <c r="V630" s="288"/>
      <c r="W630" s="288"/>
    </row>
    <row r="631" ht="15.75" customHeight="1">
      <c r="G631" s="288"/>
      <c r="H631" s="288"/>
      <c r="I631" s="288"/>
      <c r="J631" s="288"/>
      <c r="K631" s="288"/>
      <c r="L631" s="288"/>
      <c r="M631" s="288"/>
      <c r="N631" s="288"/>
      <c r="O631" s="410"/>
      <c r="P631" s="288"/>
      <c r="Q631" s="288"/>
      <c r="R631" s="288"/>
      <c r="S631" s="288"/>
      <c r="T631" s="288"/>
      <c r="U631" s="288"/>
      <c r="V631" s="288"/>
      <c r="W631" s="288"/>
    </row>
    <row r="632" ht="15.75" customHeight="1">
      <c r="G632" s="288"/>
      <c r="H632" s="288"/>
      <c r="I632" s="288"/>
      <c r="J632" s="288"/>
      <c r="K632" s="288"/>
      <c r="L632" s="288"/>
      <c r="M632" s="288"/>
      <c r="N632" s="288"/>
      <c r="O632" s="410"/>
      <c r="P632" s="288"/>
      <c r="Q632" s="288"/>
      <c r="R632" s="288"/>
      <c r="S632" s="288"/>
      <c r="T632" s="288"/>
      <c r="U632" s="288"/>
      <c r="V632" s="288"/>
      <c r="W632" s="288"/>
    </row>
    <row r="633" ht="15.75" customHeight="1">
      <c r="G633" s="288"/>
      <c r="H633" s="288"/>
      <c r="I633" s="288"/>
      <c r="J633" s="288"/>
      <c r="K633" s="288"/>
      <c r="L633" s="288"/>
      <c r="M633" s="288"/>
      <c r="N633" s="288"/>
      <c r="O633" s="410"/>
      <c r="P633" s="288"/>
      <c r="Q633" s="288"/>
      <c r="R633" s="288"/>
      <c r="S633" s="288"/>
      <c r="T633" s="288"/>
      <c r="U633" s="288"/>
      <c r="V633" s="288"/>
      <c r="W633" s="288"/>
    </row>
    <row r="634" ht="15.75" customHeight="1">
      <c r="G634" s="288"/>
      <c r="H634" s="288"/>
      <c r="I634" s="288"/>
      <c r="J634" s="288"/>
      <c r="K634" s="288"/>
      <c r="L634" s="288"/>
      <c r="M634" s="288"/>
      <c r="N634" s="288"/>
      <c r="O634" s="410"/>
      <c r="P634" s="288"/>
      <c r="Q634" s="288"/>
      <c r="R634" s="288"/>
      <c r="S634" s="288"/>
      <c r="T634" s="288"/>
      <c r="U634" s="288"/>
      <c r="V634" s="288"/>
      <c r="W634" s="288"/>
    </row>
    <row r="635" ht="15.75" customHeight="1">
      <c r="G635" s="288"/>
      <c r="H635" s="288"/>
      <c r="I635" s="288"/>
      <c r="J635" s="288"/>
      <c r="K635" s="288"/>
      <c r="L635" s="288"/>
      <c r="M635" s="288"/>
      <c r="N635" s="288"/>
      <c r="O635" s="410"/>
      <c r="P635" s="288"/>
      <c r="Q635" s="288"/>
      <c r="R635" s="288"/>
      <c r="S635" s="288"/>
      <c r="T635" s="288"/>
      <c r="U635" s="288"/>
      <c r="V635" s="288"/>
      <c r="W635" s="288"/>
    </row>
    <row r="636" ht="15.75" customHeight="1">
      <c r="G636" s="288"/>
      <c r="H636" s="288"/>
      <c r="I636" s="288"/>
      <c r="J636" s="288"/>
      <c r="K636" s="288"/>
      <c r="L636" s="288"/>
      <c r="M636" s="288"/>
      <c r="N636" s="288"/>
      <c r="O636" s="410"/>
      <c r="P636" s="288"/>
      <c r="Q636" s="288"/>
      <c r="R636" s="288"/>
      <c r="S636" s="288"/>
      <c r="T636" s="288"/>
      <c r="U636" s="288"/>
      <c r="V636" s="288"/>
      <c r="W636" s="288"/>
    </row>
    <row r="637" ht="15.75" customHeight="1">
      <c r="G637" s="288"/>
      <c r="H637" s="288"/>
      <c r="I637" s="288"/>
      <c r="J637" s="288"/>
      <c r="K637" s="288"/>
      <c r="L637" s="288"/>
      <c r="M637" s="288"/>
      <c r="N637" s="288"/>
      <c r="O637" s="410"/>
      <c r="P637" s="288"/>
      <c r="Q637" s="288"/>
      <c r="R637" s="288"/>
      <c r="S637" s="288"/>
      <c r="T637" s="288"/>
      <c r="U637" s="288"/>
      <c r="V637" s="288"/>
      <c r="W637" s="288"/>
    </row>
    <row r="638" ht="15.75" customHeight="1">
      <c r="G638" s="288"/>
      <c r="H638" s="288"/>
      <c r="I638" s="288"/>
      <c r="J638" s="288"/>
      <c r="K638" s="288"/>
      <c r="L638" s="288"/>
      <c r="M638" s="288"/>
      <c r="N638" s="288"/>
      <c r="O638" s="410"/>
      <c r="P638" s="288"/>
      <c r="Q638" s="288"/>
      <c r="R638" s="288"/>
      <c r="S638" s="288"/>
      <c r="T638" s="288"/>
      <c r="U638" s="288"/>
      <c r="V638" s="288"/>
      <c r="W638" s="288"/>
    </row>
    <row r="639" ht="15.75" customHeight="1">
      <c r="G639" s="288"/>
      <c r="H639" s="288"/>
      <c r="I639" s="288"/>
      <c r="J639" s="288"/>
      <c r="K639" s="288"/>
      <c r="L639" s="288"/>
      <c r="M639" s="288"/>
      <c r="N639" s="288"/>
      <c r="O639" s="410"/>
      <c r="P639" s="288"/>
      <c r="Q639" s="288"/>
      <c r="R639" s="288"/>
      <c r="S639" s="288"/>
      <c r="T639" s="288"/>
      <c r="U639" s="288"/>
      <c r="V639" s="288"/>
      <c r="W639" s="288"/>
    </row>
    <row r="640" ht="15.75" customHeight="1">
      <c r="G640" s="288"/>
      <c r="H640" s="288"/>
      <c r="I640" s="288"/>
      <c r="J640" s="288"/>
      <c r="K640" s="288"/>
      <c r="L640" s="288"/>
      <c r="M640" s="288"/>
      <c r="N640" s="288"/>
      <c r="O640" s="410"/>
      <c r="P640" s="288"/>
      <c r="Q640" s="288"/>
      <c r="R640" s="288"/>
      <c r="S640" s="288"/>
      <c r="T640" s="288"/>
      <c r="U640" s="288"/>
      <c r="V640" s="288"/>
      <c r="W640" s="288"/>
    </row>
    <row r="641" ht="15.75" customHeight="1">
      <c r="G641" s="288"/>
      <c r="H641" s="288"/>
      <c r="I641" s="288"/>
      <c r="J641" s="288"/>
      <c r="K641" s="288"/>
      <c r="L641" s="288"/>
      <c r="M641" s="288"/>
      <c r="N641" s="288"/>
      <c r="O641" s="410"/>
      <c r="P641" s="288"/>
      <c r="Q641" s="288"/>
      <c r="R641" s="288"/>
      <c r="S641" s="288"/>
      <c r="T641" s="288"/>
      <c r="U641" s="288"/>
      <c r="V641" s="288"/>
      <c r="W641" s="288"/>
    </row>
    <row r="642" ht="15.75" customHeight="1">
      <c r="G642" s="288"/>
      <c r="H642" s="288"/>
      <c r="I642" s="288"/>
      <c r="J642" s="288"/>
      <c r="K642" s="288"/>
      <c r="L642" s="288"/>
      <c r="M642" s="288"/>
      <c r="N642" s="288"/>
      <c r="O642" s="410"/>
      <c r="P642" s="288"/>
      <c r="Q642" s="288"/>
      <c r="R642" s="288"/>
      <c r="S642" s="288"/>
      <c r="T642" s="288"/>
      <c r="U642" s="288"/>
      <c r="V642" s="288"/>
      <c r="W642" s="288"/>
    </row>
    <row r="643" ht="15.75" customHeight="1">
      <c r="G643" s="288"/>
      <c r="H643" s="288"/>
      <c r="I643" s="288"/>
      <c r="J643" s="288"/>
      <c r="K643" s="288"/>
      <c r="L643" s="288"/>
      <c r="M643" s="288"/>
      <c r="N643" s="288"/>
      <c r="O643" s="410"/>
      <c r="P643" s="288"/>
      <c r="Q643" s="288"/>
      <c r="R643" s="288"/>
      <c r="S643" s="288"/>
      <c r="T643" s="288"/>
      <c r="U643" s="288"/>
      <c r="V643" s="288"/>
      <c r="W643" s="288"/>
    </row>
    <row r="644" ht="15.75" customHeight="1">
      <c r="G644" s="288"/>
      <c r="H644" s="288"/>
      <c r="I644" s="288"/>
      <c r="J644" s="288"/>
      <c r="K644" s="288"/>
      <c r="L644" s="288"/>
      <c r="M644" s="288"/>
      <c r="N644" s="288"/>
      <c r="O644" s="410"/>
      <c r="P644" s="288"/>
      <c r="Q644" s="288"/>
      <c r="R644" s="288"/>
      <c r="S644" s="288"/>
      <c r="T644" s="288"/>
      <c r="U644" s="288"/>
      <c r="V644" s="288"/>
      <c r="W644" s="288"/>
    </row>
    <row r="645" ht="15.75" customHeight="1">
      <c r="G645" s="288"/>
      <c r="H645" s="288"/>
      <c r="I645" s="288"/>
      <c r="J645" s="288"/>
      <c r="K645" s="288"/>
      <c r="L645" s="288"/>
      <c r="M645" s="288"/>
      <c r="N645" s="288"/>
      <c r="O645" s="410"/>
      <c r="P645" s="288"/>
      <c r="Q645" s="288"/>
      <c r="R645" s="288"/>
      <c r="S645" s="288"/>
      <c r="T645" s="288"/>
      <c r="U645" s="288"/>
      <c r="V645" s="288"/>
      <c r="W645" s="288"/>
    </row>
    <row r="646" ht="15.75" customHeight="1">
      <c r="G646" s="288"/>
      <c r="H646" s="288"/>
      <c r="I646" s="288"/>
      <c r="J646" s="288"/>
      <c r="K646" s="288"/>
      <c r="L646" s="288"/>
      <c r="M646" s="288"/>
      <c r="N646" s="288"/>
      <c r="O646" s="410"/>
      <c r="P646" s="288"/>
      <c r="Q646" s="288"/>
      <c r="R646" s="288"/>
      <c r="S646" s="288"/>
      <c r="T646" s="288"/>
      <c r="U646" s="288"/>
      <c r="V646" s="288"/>
      <c r="W646" s="288"/>
    </row>
    <row r="647" ht="15.75" customHeight="1">
      <c r="G647" s="288"/>
      <c r="H647" s="288"/>
      <c r="I647" s="288"/>
      <c r="J647" s="288"/>
      <c r="K647" s="288"/>
      <c r="L647" s="288"/>
      <c r="M647" s="288"/>
      <c r="N647" s="288"/>
      <c r="O647" s="410"/>
      <c r="P647" s="288"/>
      <c r="Q647" s="288"/>
      <c r="R647" s="288"/>
      <c r="S647" s="288"/>
      <c r="T647" s="288"/>
      <c r="U647" s="288"/>
      <c r="V647" s="288"/>
      <c r="W647" s="288"/>
    </row>
    <row r="648" ht="15.75" customHeight="1">
      <c r="G648" s="288"/>
      <c r="H648" s="288"/>
      <c r="I648" s="288"/>
      <c r="J648" s="288"/>
      <c r="K648" s="288"/>
      <c r="L648" s="288"/>
      <c r="M648" s="288"/>
      <c r="N648" s="288"/>
      <c r="O648" s="410"/>
      <c r="P648" s="288"/>
      <c r="Q648" s="288"/>
      <c r="R648" s="288"/>
      <c r="S648" s="288"/>
      <c r="T648" s="288"/>
      <c r="U648" s="288"/>
      <c r="V648" s="288"/>
      <c r="W648" s="288"/>
    </row>
    <row r="649" ht="15.75" customHeight="1">
      <c r="G649" s="288"/>
      <c r="H649" s="288"/>
      <c r="I649" s="288"/>
      <c r="J649" s="288"/>
      <c r="K649" s="288"/>
      <c r="L649" s="288"/>
      <c r="M649" s="288"/>
      <c r="N649" s="288"/>
      <c r="O649" s="410"/>
      <c r="P649" s="288"/>
      <c r="Q649" s="288"/>
      <c r="R649" s="288"/>
      <c r="S649" s="288"/>
      <c r="T649" s="288"/>
      <c r="U649" s="288"/>
      <c r="V649" s="288"/>
      <c r="W649" s="288"/>
    </row>
    <row r="650" ht="15.75" customHeight="1">
      <c r="G650" s="288"/>
      <c r="H650" s="288"/>
      <c r="I650" s="288"/>
      <c r="J650" s="288"/>
      <c r="K650" s="288"/>
      <c r="L650" s="288"/>
      <c r="M650" s="288"/>
      <c r="N650" s="288"/>
      <c r="O650" s="410"/>
      <c r="P650" s="288"/>
      <c r="Q650" s="288"/>
      <c r="R650" s="288"/>
      <c r="S650" s="288"/>
      <c r="T650" s="288"/>
      <c r="U650" s="288"/>
      <c r="V650" s="288"/>
      <c r="W650" s="288"/>
    </row>
    <row r="651" ht="15.75" customHeight="1">
      <c r="G651" s="288"/>
      <c r="H651" s="288"/>
      <c r="I651" s="288"/>
      <c r="J651" s="288"/>
      <c r="K651" s="288"/>
      <c r="L651" s="288"/>
      <c r="M651" s="288"/>
      <c r="N651" s="288"/>
      <c r="O651" s="410"/>
      <c r="P651" s="288"/>
      <c r="Q651" s="288"/>
      <c r="R651" s="288"/>
      <c r="S651" s="288"/>
      <c r="T651" s="288"/>
      <c r="U651" s="288"/>
      <c r="V651" s="288"/>
      <c r="W651" s="288"/>
    </row>
    <row r="652" ht="15.75" customHeight="1">
      <c r="G652" s="288"/>
      <c r="H652" s="288"/>
      <c r="I652" s="288"/>
      <c r="J652" s="288"/>
      <c r="K652" s="288"/>
      <c r="L652" s="288"/>
      <c r="M652" s="288"/>
      <c r="N652" s="288"/>
      <c r="O652" s="410"/>
      <c r="P652" s="288"/>
      <c r="Q652" s="288"/>
      <c r="R652" s="288"/>
      <c r="S652" s="288"/>
      <c r="T652" s="288"/>
      <c r="U652" s="288"/>
      <c r="V652" s="288"/>
      <c r="W652" s="288"/>
    </row>
    <row r="653" ht="15.75" customHeight="1">
      <c r="G653" s="288"/>
      <c r="H653" s="288"/>
      <c r="I653" s="288"/>
      <c r="J653" s="288"/>
      <c r="K653" s="288"/>
      <c r="L653" s="288"/>
      <c r="M653" s="288"/>
      <c r="N653" s="288"/>
      <c r="O653" s="410"/>
      <c r="P653" s="288"/>
      <c r="Q653" s="288"/>
      <c r="R653" s="288"/>
      <c r="S653" s="288"/>
      <c r="T653" s="288"/>
      <c r="U653" s="288"/>
      <c r="V653" s="288"/>
      <c r="W653" s="288"/>
    </row>
    <row r="654" ht="15.75" customHeight="1">
      <c r="G654" s="288"/>
      <c r="H654" s="288"/>
      <c r="I654" s="288"/>
      <c r="J654" s="288"/>
      <c r="K654" s="288"/>
      <c r="L654" s="288"/>
      <c r="M654" s="288"/>
      <c r="N654" s="288"/>
      <c r="O654" s="410"/>
      <c r="P654" s="288"/>
      <c r="Q654" s="288"/>
      <c r="R654" s="288"/>
      <c r="S654" s="288"/>
      <c r="T654" s="288"/>
      <c r="U654" s="288"/>
      <c r="V654" s="288"/>
      <c r="W654" s="288"/>
    </row>
    <row r="655" ht="15.75" customHeight="1">
      <c r="G655" s="288"/>
      <c r="H655" s="288"/>
      <c r="I655" s="288"/>
      <c r="J655" s="288"/>
      <c r="K655" s="288"/>
      <c r="L655" s="288"/>
      <c r="M655" s="288"/>
      <c r="N655" s="288"/>
      <c r="O655" s="410"/>
      <c r="P655" s="288"/>
      <c r="Q655" s="288"/>
      <c r="R655" s="288"/>
      <c r="S655" s="288"/>
      <c r="T655" s="288"/>
      <c r="U655" s="288"/>
      <c r="V655" s="288"/>
      <c r="W655" s="288"/>
    </row>
    <row r="656" ht="15.75" customHeight="1">
      <c r="G656" s="288"/>
      <c r="H656" s="288"/>
      <c r="I656" s="288"/>
      <c r="J656" s="288"/>
      <c r="K656" s="288"/>
      <c r="L656" s="288"/>
      <c r="M656" s="288"/>
      <c r="N656" s="288"/>
      <c r="O656" s="410"/>
      <c r="P656" s="288"/>
      <c r="Q656" s="288"/>
      <c r="R656" s="288"/>
      <c r="S656" s="288"/>
      <c r="T656" s="288"/>
      <c r="U656" s="288"/>
      <c r="V656" s="288"/>
      <c r="W656" s="288"/>
    </row>
    <row r="657" ht="15.75" customHeight="1">
      <c r="G657" s="288"/>
      <c r="H657" s="288"/>
      <c r="I657" s="288"/>
      <c r="J657" s="288"/>
      <c r="K657" s="288"/>
      <c r="L657" s="288"/>
      <c r="M657" s="288"/>
      <c r="N657" s="288"/>
      <c r="O657" s="410"/>
      <c r="P657" s="288"/>
      <c r="Q657" s="288"/>
      <c r="R657" s="288"/>
      <c r="S657" s="288"/>
      <c r="T657" s="288"/>
      <c r="U657" s="288"/>
      <c r="V657" s="288"/>
      <c r="W657" s="288"/>
    </row>
    <row r="658" ht="15.75" customHeight="1">
      <c r="G658" s="288"/>
      <c r="H658" s="288"/>
      <c r="I658" s="288"/>
      <c r="J658" s="288"/>
      <c r="K658" s="288"/>
      <c r="L658" s="288"/>
      <c r="M658" s="288"/>
      <c r="N658" s="288"/>
      <c r="O658" s="410"/>
      <c r="P658" s="288"/>
      <c r="Q658" s="288"/>
      <c r="R658" s="288"/>
      <c r="S658" s="288"/>
      <c r="T658" s="288"/>
      <c r="U658" s="288"/>
      <c r="V658" s="288"/>
      <c r="W658" s="288"/>
    </row>
    <row r="659" ht="15.75" customHeight="1">
      <c r="G659" s="288"/>
      <c r="H659" s="288"/>
      <c r="I659" s="288"/>
      <c r="J659" s="288"/>
      <c r="K659" s="288"/>
      <c r="L659" s="288"/>
      <c r="M659" s="288"/>
      <c r="N659" s="288"/>
      <c r="O659" s="410"/>
      <c r="P659" s="288"/>
      <c r="Q659" s="288"/>
      <c r="R659" s="288"/>
      <c r="S659" s="288"/>
      <c r="T659" s="288"/>
      <c r="U659" s="288"/>
      <c r="V659" s="288"/>
      <c r="W659" s="288"/>
    </row>
    <row r="660" ht="15.75" customHeight="1">
      <c r="G660" s="288"/>
      <c r="H660" s="288"/>
      <c r="I660" s="288"/>
      <c r="J660" s="288"/>
      <c r="K660" s="288"/>
      <c r="L660" s="288"/>
      <c r="M660" s="288"/>
      <c r="N660" s="288"/>
      <c r="O660" s="410"/>
      <c r="P660" s="288"/>
      <c r="Q660" s="288"/>
      <c r="R660" s="288"/>
      <c r="S660" s="288"/>
      <c r="T660" s="288"/>
      <c r="U660" s="288"/>
      <c r="V660" s="288"/>
      <c r="W660" s="288"/>
    </row>
    <row r="661" ht="15.75" customHeight="1">
      <c r="G661" s="288"/>
      <c r="H661" s="288"/>
      <c r="I661" s="288"/>
      <c r="J661" s="288"/>
      <c r="K661" s="288"/>
      <c r="L661" s="288"/>
      <c r="M661" s="288"/>
      <c r="N661" s="288"/>
      <c r="O661" s="410"/>
      <c r="P661" s="288"/>
      <c r="Q661" s="288"/>
      <c r="R661" s="288"/>
      <c r="S661" s="288"/>
      <c r="T661" s="288"/>
      <c r="U661" s="288"/>
      <c r="V661" s="288"/>
      <c r="W661" s="288"/>
    </row>
    <row r="662" ht="15.75" customHeight="1">
      <c r="G662" s="288"/>
      <c r="H662" s="288"/>
      <c r="I662" s="288"/>
      <c r="J662" s="288"/>
      <c r="K662" s="288"/>
      <c r="L662" s="288"/>
      <c r="M662" s="288"/>
      <c r="N662" s="288"/>
      <c r="O662" s="410"/>
      <c r="P662" s="288"/>
      <c r="Q662" s="288"/>
      <c r="R662" s="288"/>
      <c r="S662" s="288"/>
      <c r="T662" s="288"/>
      <c r="U662" s="288"/>
      <c r="V662" s="288"/>
      <c r="W662" s="288"/>
    </row>
    <row r="663" ht="15.75" customHeight="1">
      <c r="G663" s="288"/>
      <c r="H663" s="288"/>
      <c r="I663" s="288"/>
      <c r="J663" s="288"/>
      <c r="K663" s="288"/>
      <c r="L663" s="288"/>
      <c r="M663" s="288"/>
      <c r="N663" s="288"/>
      <c r="O663" s="410"/>
      <c r="P663" s="288"/>
      <c r="Q663" s="288"/>
      <c r="R663" s="288"/>
      <c r="S663" s="288"/>
      <c r="T663" s="288"/>
      <c r="U663" s="288"/>
      <c r="V663" s="288"/>
      <c r="W663" s="288"/>
    </row>
    <row r="664" ht="15.75" customHeight="1">
      <c r="G664" s="288"/>
      <c r="H664" s="288"/>
      <c r="I664" s="288"/>
      <c r="J664" s="288"/>
      <c r="K664" s="288"/>
      <c r="L664" s="288"/>
      <c r="M664" s="288"/>
      <c r="N664" s="288"/>
      <c r="O664" s="410"/>
      <c r="P664" s="288"/>
      <c r="Q664" s="288"/>
      <c r="R664" s="288"/>
      <c r="S664" s="288"/>
      <c r="T664" s="288"/>
      <c r="U664" s="288"/>
      <c r="V664" s="288"/>
      <c r="W664" s="288"/>
    </row>
    <row r="665" ht="15.75" customHeight="1">
      <c r="G665" s="288"/>
      <c r="H665" s="288"/>
      <c r="I665" s="288"/>
      <c r="J665" s="288"/>
      <c r="K665" s="288"/>
      <c r="L665" s="288"/>
      <c r="M665" s="288"/>
      <c r="N665" s="288"/>
      <c r="O665" s="410"/>
      <c r="P665" s="288"/>
      <c r="Q665" s="288"/>
      <c r="R665" s="288"/>
      <c r="S665" s="288"/>
      <c r="T665" s="288"/>
      <c r="U665" s="288"/>
      <c r="V665" s="288"/>
      <c r="W665" s="288"/>
    </row>
    <row r="666" ht="15.75" customHeight="1">
      <c r="G666" s="288"/>
      <c r="H666" s="288"/>
      <c r="I666" s="288"/>
      <c r="J666" s="288"/>
      <c r="K666" s="288"/>
      <c r="L666" s="288"/>
      <c r="M666" s="288"/>
      <c r="N666" s="288"/>
      <c r="O666" s="410"/>
      <c r="P666" s="288"/>
      <c r="Q666" s="288"/>
      <c r="R666" s="288"/>
      <c r="S666" s="288"/>
      <c r="T666" s="288"/>
      <c r="U666" s="288"/>
      <c r="V666" s="288"/>
      <c r="W666" s="288"/>
    </row>
    <row r="667" ht="15.75" customHeight="1">
      <c r="G667" s="288"/>
      <c r="H667" s="288"/>
      <c r="I667" s="288"/>
      <c r="J667" s="288"/>
      <c r="K667" s="288"/>
      <c r="L667" s="288"/>
      <c r="M667" s="288"/>
      <c r="N667" s="288"/>
      <c r="O667" s="410"/>
      <c r="P667" s="288"/>
      <c r="Q667" s="288"/>
      <c r="R667" s="288"/>
      <c r="S667" s="288"/>
      <c r="T667" s="288"/>
      <c r="U667" s="288"/>
      <c r="V667" s="288"/>
      <c r="W667" s="288"/>
    </row>
    <row r="668" ht="15.75" customHeight="1">
      <c r="G668" s="288"/>
      <c r="H668" s="288"/>
      <c r="I668" s="288"/>
      <c r="J668" s="288"/>
      <c r="K668" s="288"/>
      <c r="L668" s="288"/>
      <c r="M668" s="288"/>
      <c r="N668" s="288"/>
      <c r="O668" s="410"/>
      <c r="P668" s="288"/>
      <c r="Q668" s="288"/>
      <c r="R668" s="288"/>
      <c r="S668" s="288"/>
      <c r="T668" s="288"/>
      <c r="U668" s="288"/>
      <c r="V668" s="288"/>
      <c r="W668" s="288"/>
    </row>
    <row r="669" ht="15.75" customHeight="1">
      <c r="G669" s="288"/>
      <c r="H669" s="288"/>
      <c r="I669" s="288"/>
      <c r="J669" s="288"/>
      <c r="K669" s="288"/>
      <c r="L669" s="288"/>
      <c r="M669" s="288"/>
      <c r="N669" s="288"/>
      <c r="O669" s="410"/>
      <c r="P669" s="288"/>
      <c r="Q669" s="288"/>
      <c r="R669" s="288"/>
      <c r="S669" s="288"/>
      <c r="T669" s="288"/>
      <c r="U669" s="288"/>
      <c r="V669" s="288"/>
      <c r="W669" s="288"/>
    </row>
    <row r="670" ht="15.75" customHeight="1">
      <c r="G670" s="288"/>
      <c r="H670" s="288"/>
      <c r="I670" s="288"/>
      <c r="J670" s="288"/>
      <c r="K670" s="288"/>
      <c r="L670" s="288"/>
      <c r="M670" s="288"/>
      <c r="N670" s="288"/>
      <c r="O670" s="410"/>
      <c r="P670" s="288"/>
      <c r="Q670" s="288"/>
      <c r="R670" s="288"/>
      <c r="S670" s="288"/>
      <c r="T670" s="288"/>
      <c r="U670" s="288"/>
      <c r="V670" s="288"/>
      <c r="W670" s="288"/>
    </row>
    <row r="671" ht="15.75" customHeight="1">
      <c r="G671" s="288"/>
      <c r="H671" s="288"/>
      <c r="I671" s="288"/>
      <c r="J671" s="288"/>
      <c r="K671" s="288"/>
      <c r="L671" s="288"/>
      <c r="M671" s="288"/>
      <c r="N671" s="288"/>
      <c r="O671" s="410"/>
      <c r="P671" s="288"/>
      <c r="Q671" s="288"/>
      <c r="R671" s="288"/>
      <c r="S671" s="288"/>
      <c r="T671" s="288"/>
      <c r="U671" s="288"/>
      <c r="V671" s="288"/>
      <c r="W671" s="288"/>
    </row>
    <row r="672" ht="15.75" customHeight="1">
      <c r="G672" s="288"/>
      <c r="H672" s="288"/>
      <c r="I672" s="288"/>
      <c r="J672" s="288"/>
      <c r="K672" s="288"/>
      <c r="L672" s="288"/>
      <c r="M672" s="288"/>
      <c r="N672" s="288"/>
      <c r="O672" s="410"/>
      <c r="P672" s="288"/>
      <c r="Q672" s="288"/>
      <c r="R672" s="288"/>
      <c r="S672" s="288"/>
      <c r="T672" s="288"/>
      <c r="U672" s="288"/>
      <c r="V672" s="288"/>
      <c r="W672" s="288"/>
    </row>
    <row r="673" ht="15.75" customHeight="1">
      <c r="G673" s="288"/>
      <c r="H673" s="288"/>
      <c r="I673" s="288"/>
      <c r="J673" s="288"/>
      <c r="K673" s="288"/>
      <c r="L673" s="288"/>
      <c r="M673" s="288"/>
      <c r="N673" s="288"/>
      <c r="O673" s="410"/>
      <c r="P673" s="288"/>
      <c r="Q673" s="288"/>
      <c r="R673" s="288"/>
      <c r="S673" s="288"/>
      <c r="T673" s="288"/>
      <c r="U673" s="288"/>
      <c r="V673" s="288"/>
      <c r="W673" s="288"/>
    </row>
    <row r="674" ht="15.75" customHeight="1">
      <c r="G674" s="288"/>
      <c r="H674" s="288"/>
      <c r="I674" s="288"/>
      <c r="J674" s="288"/>
      <c r="K674" s="288"/>
      <c r="L674" s="288"/>
      <c r="M674" s="288"/>
      <c r="N674" s="288"/>
      <c r="O674" s="410"/>
      <c r="P674" s="288"/>
      <c r="Q674" s="288"/>
      <c r="R674" s="288"/>
      <c r="S674" s="288"/>
      <c r="T674" s="288"/>
      <c r="U674" s="288"/>
      <c r="V674" s="288"/>
      <c r="W674" s="288"/>
    </row>
    <row r="675" ht="15.75" customHeight="1">
      <c r="G675" s="288"/>
      <c r="H675" s="288"/>
      <c r="I675" s="288"/>
      <c r="J675" s="288"/>
      <c r="K675" s="288"/>
      <c r="L675" s="288"/>
      <c r="M675" s="288"/>
      <c r="N675" s="288"/>
      <c r="O675" s="410"/>
      <c r="P675" s="288"/>
      <c r="Q675" s="288"/>
      <c r="R675" s="288"/>
      <c r="S675" s="288"/>
      <c r="T675" s="288"/>
      <c r="U675" s="288"/>
      <c r="V675" s="288"/>
      <c r="W675" s="288"/>
    </row>
    <row r="676" ht="15.75" customHeight="1">
      <c r="G676" s="288"/>
      <c r="H676" s="288"/>
      <c r="I676" s="288"/>
      <c r="J676" s="288"/>
      <c r="K676" s="288"/>
      <c r="L676" s="288"/>
      <c r="M676" s="288"/>
      <c r="N676" s="288"/>
      <c r="O676" s="410"/>
      <c r="P676" s="288"/>
      <c r="Q676" s="288"/>
      <c r="R676" s="288"/>
      <c r="S676" s="288"/>
      <c r="T676" s="288"/>
      <c r="U676" s="288"/>
      <c r="V676" s="288"/>
      <c r="W676" s="288"/>
    </row>
    <row r="677" ht="15.75" customHeight="1">
      <c r="G677" s="288"/>
      <c r="H677" s="288"/>
      <c r="I677" s="288"/>
      <c r="J677" s="288"/>
      <c r="K677" s="288"/>
      <c r="L677" s="288"/>
      <c r="M677" s="288"/>
      <c r="N677" s="288"/>
      <c r="O677" s="410"/>
      <c r="P677" s="288"/>
      <c r="Q677" s="288"/>
      <c r="R677" s="288"/>
      <c r="S677" s="288"/>
      <c r="T677" s="288"/>
      <c r="U677" s="288"/>
      <c r="V677" s="288"/>
      <c r="W677" s="288"/>
    </row>
    <row r="678" ht="15.75" customHeight="1">
      <c r="G678" s="288"/>
      <c r="H678" s="288"/>
      <c r="I678" s="288"/>
      <c r="J678" s="288"/>
      <c r="K678" s="288"/>
      <c r="L678" s="288"/>
      <c r="M678" s="288"/>
      <c r="N678" s="288"/>
      <c r="O678" s="410"/>
      <c r="P678" s="288"/>
      <c r="Q678" s="288"/>
      <c r="R678" s="288"/>
      <c r="S678" s="288"/>
      <c r="T678" s="288"/>
      <c r="U678" s="288"/>
      <c r="V678" s="288"/>
      <c r="W678" s="288"/>
    </row>
    <row r="679" ht="15.75" customHeight="1">
      <c r="G679" s="288"/>
      <c r="H679" s="288"/>
      <c r="I679" s="288"/>
      <c r="J679" s="288"/>
      <c r="K679" s="288"/>
      <c r="L679" s="288"/>
      <c r="M679" s="288"/>
      <c r="N679" s="288"/>
      <c r="O679" s="410"/>
      <c r="P679" s="288"/>
      <c r="Q679" s="288"/>
      <c r="R679" s="288"/>
      <c r="S679" s="288"/>
      <c r="T679" s="288"/>
      <c r="U679" s="288"/>
      <c r="V679" s="288"/>
      <c r="W679" s="288"/>
    </row>
    <row r="680" ht="15.75" customHeight="1">
      <c r="G680" s="288"/>
      <c r="H680" s="288"/>
      <c r="I680" s="288"/>
      <c r="J680" s="288"/>
      <c r="K680" s="288"/>
      <c r="L680" s="288"/>
      <c r="M680" s="288"/>
      <c r="N680" s="288"/>
      <c r="O680" s="410"/>
      <c r="P680" s="288"/>
      <c r="Q680" s="288"/>
      <c r="R680" s="288"/>
      <c r="S680" s="288"/>
      <c r="T680" s="288"/>
      <c r="U680" s="288"/>
      <c r="V680" s="288"/>
      <c r="W680" s="288"/>
    </row>
    <row r="681" ht="15.75" customHeight="1">
      <c r="G681" s="288"/>
      <c r="H681" s="288"/>
      <c r="I681" s="288"/>
      <c r="J681" s="288"/>
      <c r="K681" s="288"/>
      <c r="L681" s="288"/>
      <c r="M681" s="288"/>
      <c r="N681" s="288"/>
      <c r="O681" s="410"/>
      <c r="P681" s="288"/>
      <c r="Q681" s="288"/>
      <c r="R681" s="288"/>
      <c r="S681" s="288"/>
      <c r="T681" s="288"/>
      <c r="U681" s="288"/>
      <c r="V681" s="288"/>
      <c r="W681" s="288"/>
    </row>
    <row r="682" ht="15.75" customHeight="1">
      <c r="G682" s="288"/>
      <c r="H682" s="288"/>
      <c r="I682" s="288"/>
      <c r="J682" s="288"/>
      <c r="K682" s="288"/>
      <c r="L682" s="288"/>
      <c r="M682" s="288"/>
      <c r="N682" s="288"/>
      <c r="O682" s="410"/>
      <c r="P682" s="288"/>
      <c r="Q682" s="288"/>
      <c r="R682" s="288"/>
      <c r="S682" s="288"/>
      <c r="T682" s="288"/>
      <c r="U682" s="288"/>
      <c r="V682" s="288"/>
      <c r="W682" s="288"/>
    </row>
    <row r="683" ht="15.75" customHeight="1">
      <c r="G683" s="288"/>
      <c r="H683" s="288"/>
      <c r="I683" s="288"/>
      <c r="J683" s="288"/>
      <c r="K683" s="288"/>
      <c r="L683" s="288"/>
      <c r="M683" s="288"/>
      <c r="N683" s="288"/>
      <c r="O683" s="410"/>
      <c r="P683" s="288"/>
      <c r="Q683" s="288"/>
      <c r="R683" s="288"/>
      <c r="S683" s="288"/>
      <c r="T683" s="288"/>
      <c r="U683" s="288"/>
      <c r="V683" s="288"/>
      <c r="W683" s="288"/>
    </row>
    <row r="684" ht="15.75" customHeight="1">
      <c r="G684" s="288"/>
      <c r="H684" s="288"/>
      <c r="I684" s="288"/>
      <c r="J684" s="288"/>
      <c r="K684" s="288"/>
      <c r="L684" s="288"/>
      <c r="M684" s="288"/>
      <c r="N684" s="288"/>
      <c r="O684" s="410"/>
      <c r="P684" s="288"/>
      <c r="Q684" s="288"/>
      <c r="R684" s="288"/>
      <c r="S684" s="288"/>
      <c r="T684" s="288"/>
      <c r="U684" s="288"/>
      <c r="V684" s="288"/>
      <c r="W684" s="288"/>
    </row>
    <row r="685" ht="15.75" customHeight="1">
      <c r="G685" s="288"/>
      <c r="H685" s="288"/>
      <c r="I685" s="288"/>
      <c r="J685" s="288"/>
      <c r="K685" s="288"/>
      <c r="L685" s="288"/>
      <c r="M685" s="288"/>
      <c r="N685" s="288"/>
      <c r="O685" s="410"/>
      <c r="P685" s="288"/>
      <c r="Q685" s="288"/>
      <c r="R685" s="288"/>
      <c r="S685" s="288"/>
      <c r="T685" s="288"/>
      <c r="U685" s="288"/>
      <c r="V685" s="288"/>
      <c r="W685" s="288"/>
    </row>
    <row r="686" ht="15.75" customHeight="1">
      <c r="G686" s="288"/>
      <c r="H686" s="288"/>
      <c r="I686" s="288"/>
      <c r="J686" s="288"/>
      <c r="K686" s="288"/>
      <c r="L686" s="288"/>
      <c r="M686" s="288"/>
      <c r="N686" s="288"/>
      <c r="O686" s="410"/>
      <c r="P686" s="288"/>
      <c r="Q686" s="288"/>
      <c r="R686" s="288"/>
      <c r="S686" s="288"/>
      <c r="T686" s="288"/>
      <c r="U686" s="288"/>
      <c r="V686" s="288"/>
      <c r="W686" s="288"/>
    </row>
    <row r="687" ht="15.75" customHeight="1">
      <c r="G687" s="288"/>
      <c r="H687" s="288"/>
      <c r="I687" s="288"/>
      <c r="J687" s="288"/>
      <c r="K687" s="288"/>
      <c r="L687" s="288"/>
      <c r="M687" s="288"/>
      <c r="N687" s="288"/>
      <c r="O687" s="410"/>
      <c r="P687" s="288"/>
      <c r="Q687" s="288"/>
      <c r="R687" s="288"/>
      <c r="S687" s="288"/>
      <c r="T687" s="288"/>
      <c r="U687" s="288"/>
      <c r="V687" s="288"/>
      <c r="W687" s="288"/>
    </row>
    <row r="688" ht="15.75" customHeight="1">
      <c r="G688" s="288"/>
      <c r="H688" s="288"/>
      <c r="I688" s="288"/>
      <c r="J688" s="288"/>
      <c r="K688" s="288"/>
      <c r="L688" s="288"/>
      <c r="M688" s="288"/>
      <c r="N688" s="288"/>
      <c r="O688" s="410"/>
      <c r="P688" s="288"/>
      <c r="Q688" s="288"/>
      <c r="R688" s="288"/>
      <c r="S688" s="288"/>
      <c r="T688" s="288"/>
      <c r="U688" s="288"/>
      <c r="V688" s="288"/>
      <c r="W688" s="288"/>
    </row>
    <row r="689" ht="15.75" customHeight="1">
      <c r="G689" s="288"/>
      <c r="H689" s="288"/>
      <c r="I689" s="288"/>
      <c r="J689" s="288"/>
      <c r="K689" s="288"/>
      <c r="L689" s="288"/>
      <c r="M689" s="288"/>
      <c r="N689" s="288"/>
      <c r="O689" s="410"/>
      <c r="P689" s="288"/>
      <c r="Q689" s="288"/>
      <c r="R689" s="288"/>
      <c r="S689" s="288"/>
      <c r="T689" s="288"/>
      <c r="U689" s="288"/>
      <c r="V689" s="288"/>
      <c r="W689" s="288"/>
    </row>
    <row r="690" ht="15.75" customHeight="1">
      <c r="G690" s="288"/>
      <c r="H690" s="288"/>
      <c r="I690" s="288"/>
      <c r="J690" s="288"/>
      <c r="K690" s="288"/>
      <c r="L690" s="288"/>
      <c r="M690" s="288"/>
      <c r="N690" s="288"/>
      <c r="O690" s="410"/>
      <c r="P690" s="288"/>
      <c r="Q690" s="288"/>
      <c r="R690" s="288"/>
      <c r="S690" s="288"/>
      <c r="T690" s="288"/>
      <c r="U690" s="288"/>
      <c r="V690" s="288"/>
      <c r="W690" s="288"/>
    </row>
    <row r="691" ht="15.75" customHeight="1">
      <c r="G691" s="288"/>
      <c r="H691" s="288"/>
      <c r="I691" s="288"/>
      <c r="J691" s="288"/>
      <c r="K691" s="288"/>
      <c r="L691" s="288"/>
      <c r="M691" s="288"/>
      <c r="N691" s="288"/>
      <c r="O691" s="410"/>
      <c r="P691" s="288"/>
      <c r="Q691" s="288"/>
      <c r="R691" s="288"/>
      <c r="S691" s="288"/>
      <c r="T691" s="288"/>
      <c r="U691" s="288"/>
      <c r="V691" s="288"/>
      <c r="W691" s="288"/>
    </row>
    <row r="692" ht="15.75" customHeight="1">
      <c r="G692" s="288"/>
      <c r="H692" s="288"/>
      <c r="I692" s="288"/>
      <c r="J692" s="288"/>
      <c r="K692" s="288"/>
      <c r="L692" s="288"/>
      <c r="M692" s="288"/>
      <c r="N692" s="288"/>
      <c r="O692" s="410"/>
      <c r="P692" s="288"/>
      <c r="Q692" s="288"/>
      <c r="R692" s="288"/>
      <c r="S692" s="288"/>
      <c r="T692" s="288"/>
      <c r="U692" s="288"/>
      <c r="V692" s="288"/>
      <c r="W692" s="288"/>
    </row>
    <row r="693" ht="15.75" customHeight="1">
      <c r="G693" s="288"/>
      <c r="H693" s="288"/>
      <c r="I693" s="288"/>
      <c r="J693" s="288"/>
      <c r="K693" s="288"/>
      <c r="L693" s="288"/>
      <c r="M693" s="288"/>
      <c r="N693" s="288"/>
      <c r="O693" s="410"/>
      <c r="P693" s="288"/>
      <c r="Q693" s="288"/>
      <c r="R693" s="288"/>
      <c r="S693" s="288"/>
      <c r="T693" s="288"/>
      <c r="U693" s="288"/>
      <c r="V693" s="288"/>
      <c r="W693" s="288"/>
    </row>
    <row r="694" ht="15.75" customHeight="1">
      <c r="G694" s="288"/>
      <c r="H694" s="288"/>
      <c r="I694" s="288"/>
      <c r="J694" s="288"/>
      <c r="K694" s="288"/>
      <c r="L694" s="288"/>
      <c r="M694" s="288"/>
      <c r="N694" s="288"/>
      <c r="O694" s="410"/>
      <c r="P694" s="288"/>
      <c r="Q694" s="288"/>
      <c r="R694" s="288"/>
      <c r="S694" s="288"/>
      <c r="T694" s="288"/>
      <c r="U694" s="288"/>
      <c r="V694" s="288"/>
      <c r="W694" s="288"/>
    </row>
    <row r="695" ht="15.75" customHeight="1">
      <c r="G695" s="288"/>
      <c r="H695" s="288"/>
      <c r="I695" s="288"/>
      <c r="J695" s="288"/>
      <c r="K695" s="288"/>
      <c r="L695" s="288"/>
      <c r="M695" s="288"/>
      <c r="N695" s="288"/>
      <c r="O695" s="410"/>
      <c r="P695" s="288"/>
      <c r="Q695" s="288"/>
      <c r="R695" s="288"/>
      <c r="S695" s="288"/>
      <c r="T695" s="288"/>
      <c r="U695" s="288"/>
      <c r="V695" s="288"/>
      <c r="W695" s="288"/>
    </row>
    <row r="696" ht="15.75" customHeight="1">
      <c r="G696" s="288"/>
      <c r="H696" s="288"/>
      <c r="I696" s="288"/>
      <c r="J696" s="288"/>
      <c r="K696" s="288"/>
      <c r="L696" s="288"/>
      <c r="M696" s="288"/>
      <c r="N696" s="288"/>
      <c r="O696" s="410"/>
      <c r="P696" s="288"/>
      <c r="Q696" s="288"/>
      <c r="R696" s="288"/>
      <c r="S696" s="288"/>
      <c r="T696" s="288"/>
      <c r="U696" s="288"/>
      <c r="V696" s="288"/>
      <c r="W696" s="288"/>
    </row>
    <row r="697" ht="15.75" customHeight="1">
      <c r="G697" s="288"/>
      <c r="H697" s="288"/>
      <c r="I697" s="288"/>
      <c r="J697" s="288"/>
      <c r="K697" s="288"/>
      <c r="L697" s="288"/>
      <c r="M697" s="288"/>
      <c r="N697" s="288"/>
      <c r="O697" s="410"/>
      <c r="P697" s="288"/>
      <c r="Q697" s="288"/>
      <c r="R697" s="288"/>
      <c r="S697" s="288"/>
      <c r="T697" s="288"/>
      <c r="U697" s="288"/>
      <c r="V697" s="288"/>
      <c r="W697" s="288"/>
    </row>
    <row r="698" ht="15.75" customHeight="1">
      <c r="G698" s="288"/>
      <c r="H698" s="288"/>
      <c r="I698" s="288"/>
      <c r="J698" s="288"/>
      <c r="K698" s="288"/>
      <c r="L698" s="288"/>
      <c r="M698" s="288"/>
      <c r="N698" s="288"/>
      <c r="O698" s="410"/>
      <c r="P698" s="288"/>
      <c r="Q698" s="288"/>
      <c r="R698" s="288"/>
      <c r="S698" s="288"/>
      <c r="T698" s="288"/>
      <c r="U698" s="288"/>
      <c r="V698" s="288"/>
      <c r="W698" s="288"/>
    </row>
    <row r="699" ht="15.75" customHeight="1">
      <c r="G699" s="288"/>
      <c r="H699" s="288"/>
      <c r="I699" s="288"/>
      <c r="J699" s="288"/>
      <c r="K699" s="288"/>
      <c r="L699" s="288"/>
      <c r="M699" s="288"/>
      <c r="N699" s="288"/>
      <c r="O699" s="410"/>
      <c r="P699" s="288"/>
      <c r="Q699" s="288"/>
      <c r="R699" s="288"/>
      <c r="S699" s="288"/>
      <c r="T699" s="288"/>
      <c r="U699" s="288"/>
      <c r="V699" s="288"/>
      <c r="W699" s="288"/>
    </row>
    <row r="700" ht="15.75" customHeight="1">
      <c r="G700" s="288"/>
      <c r="H700" s="288"/>
      <c r="I700" s="288"/>
      <c r="J700" s="288"/>
      <c r="K700" s="288"/>
      <c r="L700" s="288"/>
      <c r="M700" s="288"/>
      <c r="N700" s="288"/>
      <c r="O700" s="410"/>
      <c r="P700" s="288"/>
      <c r="Q700" s="288"/>
      <c r="R700" s="288"/>
      <c r="S700" s="288"/>
      <c r="T700" s="288"/>
      <c r="U700" s="288"/>
      <c r="V700" s="288"/>
      <c r="W700" s="288"/>
    </row>
    <row r="701" ht="15.75" customHeight="1">
      <c r="G701" s="288"/>
      <c r="H701" s="288"/>
      <c r="I701" s="288"/>
      <c r="J701" s="288"/>
      <c r="K701" s="288"/>
      <c r="L701" s="288"/>
      <c r="M701" s="288"/>
      <c r="N701" s="288"/>
      <c r="O701" s="410"/>
      <c r="P701" s="288"/>
      <c r="Q701" s="288"/>
      <c r="R701" s="288"/>
      <c r="S701" s="288"/>
      <c r="T701" s="288"/>
      <c r="U701" s="288"/>
      <c r="V701" s="288"/>
      <c r="W701" s="288"/>
    </row>
    <row r="702" ht="15.75" customHeight="1">
      <c r="G702" s="288"/>
      <c r="H702" s="288"/>
      <c r="I702" s="288"/>
      <c r="J702" s="288"/>
      <c r="K702" s="288"/>
      <c r="L702" s="288"/>
      <c r="M702" s="288"/>
      <c r="N702" s="288"/>
      <c r="O702" s="410"/>
      <c r="P702" s="288"/>
      <c r="Q702" s="288"/>
      <c r="R702" s="288"/>
      <c r="S702" s="288"/>
      <c r="T702" s="288"/>
      <c r="U702" s="288"/>
      <c r="V702" s="288"/>
      <c r="W702" s="288"/>
    </row>
    <row r="703" ht="15.75" customHeight="1">
      <c r="G703" s="288"/>
      <c r="H703" s="288"/>
      <c r="I703" s="288"/>
      <c r="J703" s="288"/>
      <c r="K703" s="288"/>
      <c r="L703" s="288"/>
      <c r="M703" s="288"/>
      <c r="N703" s="288"/>
      <c r="O703" s="410"/>
      <c r="P703" s="288"/>
      <c r="Q703" s="288"/>
      <c r="R703" s="288"/>
      <c r="S703" s="288"/>
      <c r="T703" s="288"/>
      <c r="U703" s="288"/>
      <c r="V703" s="288"/>
      <c r="W703" s="288"/>
    </row>
    <row r="704" ht="15.75" customHeight="1">
      <c r="G704" s="288"/>
      <c r="H704" s="288"/>
      <c r="I704" s="288"/>
      <c r="J704" s="288"/>
      <c r="K704" s="288"/>
      <c r="L704" s="288"/>
      <c r="M704" s="288"/>
      <c r="N704" s="288"/>
      <c r="O704" s="410"/>
      <c r="P704" s="288"/>
      <c r="Q704" s="288"/>
      <c r="R704" s="288"/>
      <c r="S704" s="288"/>
      <c r="T704" s="288"/>
      <c r="U704" s="288"/>
      <c r="V704" s="288"/>
      <c r="W704" s="288"/>
    </row>
    <row r="705" ht="15.75" customHeight="1">
      <c r="G705" s="288"/>
      <c r="H705" s="288"/>
      <c r="I705" s="288"/>
      <c r="J705" s="288"/>
      <c r="K705" s="288"/>
      <c r="L705" s="288"/>
      <c r="M705" s="288"/>
      <c r="N705" s="288"/>
      <c r="O705" s="410"/>
      <c r="P705" s="288"/>
      <c r="Q705" s="288"/>
      <c r="R705" s="288"/>
      <c r="S705" s="288"/>
      <c r="T705" s="288"/>
      <c r="U705" s="288"/>
      <c r="V705" s="288"/>
      <c r="W705" s="288"/>
    </row>
    <row r="706" ht="15.75" customHeight="1">
      <c r="G706" s="288"/>
      <c r="H706" s="288"/>
      <c r="I706" s="288"/>
      <c r="J706" s="288"/>
      <c r="K706" s="288"/>
      <c r="L706" s="288"/>
      <c r="M706" s="288"/>
      <c r="N706" s="288"/>
      <c r="O706" s="410"/>
      <c r="P706" s="288"/>
      <c r="Q706" s="288"/>
      <c r="R706" s="288"/>
      <c r="S706" s="288"/>
      <c r="T706" s="288"/>
      <c r="U706" s="288"/>
      <c r="V706" s="288"/>
      <c r="W706" s="288"/>
    </row>
    <row r="707" ht="15.75" customHeight="1">
      <c r="G707" s="288"/>
      <c r="H707" s="288"/>
      <c r="I707" s="288"/>
      <c r="J707" s="288"/>
      <c r="K707" s="288"/>
      <c r="L707" s="288"/>
      <c r="M707" s="288"/>
      <c r="N707" s="288"/>
      <c r="O707" s="410"/>
      <c r="P707" s="288"/>
      <c r="Q707" s="288"/>
      <c r="R707" s="288"/>
      <c r="S707" s="288"/>
      <c r="T707" s="288"/>
      <c r="U707" s="288"/>
      <c r="V707" s="288"/>
      <c r="W707" s="288"/>
    </row>
    <row r="708" ht="15.75" customHeight="1">
      <c r="G708" s="288"/>
      <c r="H708" s="288"/>
      <c r="I708" s="288"/>
      <c r="J708" s="288"/>
      <c r="K708" s="288"/>
      <c r="L708" s="288"/>
      <c r="M708" s="288"/>
      <c r="N708" s="288"/>
      <c r="O708" s="410"/>
      <c r="P708" s="288"/>
      <c r="Q708" s="288"/>
      <c r="R708" s="288"/>
      <c r="S708" s="288"/>
      <c r="T708" s="288"/>
      <c r="U708" s="288"/>
      <c r="V708" s="288"/>
      <c r="W708" s="288"/>
    </row>
    <row r="709" ht="15.75" customHeight="1">
      <c r="G709" s="288"/>
      <c r="H709" s="288"/>
      <c r="I709" s="288"/>
      <c r="J709" s="288"/>
      <c r="K709" s="288"/>
      <c r="L709" s="288"/>
      <c r="M709" s="288"/>
      <c r="N709" s="288"/>
      <c r="O709" s="410"/>
      <c r="P709" s="288"/>
      <c r="Q709" s="288"/>
      <c r="R709" s="288"/>
      <c r="S709" s="288"/>
      <c r="T709" s="288"/>
      <c r="U709" s="288"/>
      <c r="V709" s="288"/>
      <c r="W709" s="288"/>
    </row>
    <row r="710" ht="15.75" customHeight="1">
      <c r="G710" s="288"/>
      <c r="H710" s="288"/>
      <c r="I710" s="288"/>
      <c r="J710" s="288"/>
      <c r="K710" s="288"/>
      <c r="L710" s="288"/>
      <c r="M710" s="288"/>
      <c r="N710" s="288"/>
      <c r="O710" s="410"/>
      <c r="P710" s="288"/>
      <c r="Q710" s="288"/>
      <c r="R710" s="288"/>
      <c r="S710" s="288"/>
      <c r="T710" s="288"/>
      <c r="U710" s="288"/>
      <c r="V710" s="288"/>
      <c r="W710" s="288"/>
    </row>
    <row r="711" ht="15.75" customHeight="1">
      <c r="G711" s="288"/>
      <c r="H711" s="288"/>
      <c r="I711" s="288"/>
      <c r="J711" s="288"/>
      <c r="K711" s="288"/>
      <c r="L711" s="288"/>
      <c r="M711" s="288"/>
      <c r="N711" s="288"/>
      <c r="O711" s="410"/>
      <c r="P711" s="288"/>
      <c r="Q711" s="288"/>
      <c r="R711" s="288"/>
      <c r="S711" s="288"/>
      <c r="T711" s="288"/>
      <c r="U711" s="288"/>
      <c r="V711" s="288"/>
      <c r="W711" s="288"/>
    </row>
    <row r="712" ht="15.75" customHeight="1">
      <c r="G712" s="288"/>
      <c r="H712" s="288"/>
      <c r="I712" s="288"/>
      <c r="J712" s="288"/>
      <c r="K712" s="288"/>
      <c r="L712" s="288"/>
      <c r="M712" s="288"/>
      <c r="N712" s="288"/>
      <c r="O712" s="410"/>
      <c r="P712" s="288"/>
      <c r="Q712" s="288"/>
      <c r="R712" s="288"/>
      <c r="S712" s="288"/>
      <c r="T712" s="288"/>
      <c r="U712" s="288"/>
      <c r="V712" s="288"/>
      <c r="W712" s="288"/>
    </row>
    <row r="713" ht="15.75" customHeight="1">
      <c r="G713" s="288"/>
      <c r="H713" s="288"/>
      <c r="I713" s="288"/>
      <c r="J713" s="288"/>
      <c r="K713" s="288"/>
      <c r="L713" s="288"/>
      <c r="M713" s="288"/>
      <c r="N713" s="288"/>
      <c r="O713" s="410"/>
      <c r="P713" s="288"/>
      <c r="Q713" s="288"/>
      <c r="R713" s="288"/>
      <c r="S713" s="288"/>
      <c r="T713" s="288"/>
      <c r="U713" s="288"/>
      <c r="V713" s="288"/>
      <c r="W713" s="288"/>
    </row>
    <row r="714" ht="15.75" customHeight="1">
      <c r="G714" s="288"/>
      <c r="H714" s="288"/>
      <c r="I714" s="288"/>
      <c r="J714" s="288"/>
      <c r="K714" s="288"/>
      <c r="L714" s="288"/>
      <c r="M714" s="288"/>
      <c r="N714" s="288"/>
      <c r="O714" s="410"/>
      <c r="P714" s="288"/>
      <c r="Q714" s="288"/>
      <c r="R714" s="288"/>
      <c r="S714" s="288"/>
      <c r="T714" s="288"/>
      <c r="U714" s="288"/>
      <c r="V714" s="288"/>
      <c r="W714" s="288"/>
    </row>
    <row r="715" ht="15.75" customHeight="1">
      <c r="G715" s="288"/>
      <c r="H715" s="288"/>
      <c r="I715" s="288"/>
      <c r="J715" s="288"/>
      <c r="K715" s="288"/>
      <c r="L715" s="288"/>
      <c r="M715" s="288"/>
      <c r="N715" s="288"/>
      <c r="O715" s="410"/>
      <c r="P715" s="288"/>
      <c r="Q715" s="288"/>
      <c r="R715" s="288"/>
      <c r="S715" s="288"/>
      <c r="T715" s="288"/>
      <c r="U715" s="288"/>
      <c r="V715" s="288"/>
      <c r="W715" s="288"/>
    </row>
    <row r="716" ht="15.75" customHeight="1">
      <c r="G716" s="288"/>
      <c r="H716" s="288"/>
      <c r="I716" s="288"/>
      <c r="J716" s="288"/>
      <c r="K716" s="288"/>
      <c r="L716" s="288"/>
      <c r="M716" s="288"/>
      <c r="N716" s="288"/>
      <c r="O716" s="410"/>
      <c r="P716" s="288"/>
      <c r="Q716" s="288"/>
      <c r="R716" s="288"/>
      <c r="S716" s="288"/>
      <c r="T716" s="288"/>
      <c r="U716" s="288"/>
      <c r="V716" s="288"/>
      <c r="W716" s="288"/>
    </row>
    <row r="717" ht="15.75" customHeight="1">
      <c r="G717" s="288"/>
      <c r="H717" s="288"/>
      <c r="I717" s="288"/>
      <c r="J717" s="288"/>
      <c r="K717" s="288"/>
      <c r="L717" s="288"/>
      <c r="M717" s="288"/>
      <c r="N717" s="288"/>
      <c r="O717" s="410"/>
      <c r="P717" s="288"/>
      <c r="Q717" s="288"/>
      <c r="R717" s="288"/>
      <c r="S717" s="288"/>
      <c r="T717" s="288"/>
      <c r="U717" s="288"/>
      <c r="V717" s="288"/>
      <c r="W717" s="288"/>
    </row>
    <row r="718" ht="15.75" customHeight="1">
      <c r="G718" s="288"/>
      <c r="H718" s="288"/>
      <c r="I718" s="288"/>
      <c r="J718" s="288"/>
      <c r="K718" s="288"/>
      <c r="L718" s="288"/>
      <c r="M718" s="288"/>
      <c r="N718" s="288"/>
      <c r="O718" s="410"/>
      <c r="P718" s="288"/>
      <c r="Q718" s="288"/>
      <c r="R718" s="288"/>
      <c r="S718" s="288"/>
      <c r="T718" s="288"/>
      <c r="U718" s="288"/>
      <c r="V718" s="288"/>
      <c r="W718" s="288"/>
    </row>
    <row r="719" ht="15.75" customHeight="1">
      <c r="G719" s="288"/>
      <c r="H719" s="288"/>
      <c r="I719" s="288"/>
      <c r="J719" s="288"/>
      <c r="K719" s="288"/>
      <c r="L719" s="288"/>
      <c r="M719" s="288"/>
      <c r="N719" s="288"/>
      <c r="O719" s="410"/>
      <c r="P719" s="288"/>
      <c r="Q719" s="288"/>
      <c r="R719" s="288"/>
      <c r="S719" s="288"/>
      <c r="T719" s="288"/>
      <c r="U719" s="288"/>
      <c r="V719" s="288"/>
      <c r="W719" s="288"/>
    </row>
    <row r="720" ht="15.75" customHeight="1">
      <c r="G720" s="288"/>
      <c r="H720" s="288"/>
      <c r="I720" s="288"/>
      <c r="J720" s="288"/>
      <c r="K720" s="288"/>
      <c r="L720" s="288"/>
      <c r="M720" s="288"/>
      <c r="N720" s="288"/>
      <c r="O720" s="410"/>
      <c r="P720" s="288"/>
      <c r="Q720" s="288"/>
      <c r="R720" s="288"/>
      <c r="S720" s="288"/>
      <c r="T720" s="288"/>
      <c r="U720" s="288"/>
      <c r="V720" s="288"/>
      <c r="W720" s="288"/>
    </row>
    <row r="721" ht="15.75" customHeight="1">
      <c r="G721" s="288"/>
      <c r="H721" s="288"/>
      <c r="I721" s="288"/>
      <c r="J721" s="288"/>
      <c r="K721" s="288"/>
      <c r="L721" s="288"/>
      <c r="M721" s="288"/>
      <c r="N721" s="288"/>
      <c r="O721" s="410"/>
      <c r="P721" s="288"/>
      <c r="Q721" s="288"/>
      <c r="R721" s="288"/>
      <c r="S721" s="288"/>
      <c r="T721" s="288"/>
      <c r="U721" s="288"/>
      <c r="V721" s="288"/>
      <c r="W721" s="288"/>
    </row>
    <row r="722" ht="15.75" customHeight="1">
      <c r="G722" s="288"/>
      <c r="H722" s="288"/>
      <c r="I722" s="288"/>
      <c r="J722" s="288"/>
      <c r="K722" s="288"/>
      <c r="L722" s="288"/>
      <c r="M722" s="288"/>
      <c r="N722" s="288"/>
      <c r="O722" s="410"/>
      <c r="P722" s="288"/>
      <c r="Q722" s="288"/>
      <c r="R722" s="288"/>
      <c r="S722" s="288"/>
      <c r="T722" s="288"/>
      <c r="U722" s="288"/>
      <c r="V722" s="288"/>
      <c r="W722" s="288"/>
    </row>
    <row r="723" ht="15.75" customHeight="1">
      <c r="G723" s="288"/>
      <c r="H723" s="288"/>
      <c r="I723" s="288"/>
      <c r="J723" s="288"/>
      <c r="K723" s="288"/>
      <c r="L723" s="288"/>
      <c r="M723" s="288"/>
      <c r="N723" s="288"/>
      <c r="O723" s="410"/>
      <c r="P723" s="288"/>
      <c r="Q723" s="288"/>
      <c r="R723" s="288"/>
      <c r="S723" s="288"/>
      <c r="T723" s="288"/>
      <c r="U723" s="288"/>
      <c r="V723" s="288"/>
      <c r="W723" s="288"/>
    </row>
    <row r="724" ht="15.75" customHeight="1">
      <c r="G724" s="288"/>
      <c r="H724" s="288"/>
      <c r="I724" s="288"/>
      <c r="J724" s="288"/>
      <c r="K724" s="288"/>
      <c r="L724" s="288"/>
      <c r="M724" s="288"/>
      <c r="N724" s="288"/>
      <c r="O724" s="410"/>
      <c r="P724" s="288"/>
      <c r="Q724" s="288"/>
      <c r="R724" s="288"/>
      <c r="S724" s="288"/>
      <c r="T724" s="288"/>
      <c r="U724" s="288"/>
      <c r="V724" s="288"/>
      <c r="W724" s="288"/>
    </row>
    <row r="725" ht="15.75" customHeight="1">
      <c r="G725" s="288"/>
      <c r="H725" s="288"/>
      <c r="I725" s="288"/>
      <c r="J725" s="288"/>
      <c r="K725" s="288"/>
      <c r="L725" s="288"/>
      <c r="M725" s="288"/>
      <c r="N725" s="288"/>
      <c r="O725" s="410"/>
      <c r="P725" s="288"/>
      <c r="Q725" s="288"/>
      <c r="R725" s="288"/>
      <c r="S725" s="288"/>
      <c r="T725" s="288"/>
      <c r="U725" s="288"/>
      <c r="V725" s="288"/>
      <c r="W725" s="288"/>
    </row>
    <row r="726" ht="15.75" customHeight="1">
      <c r="G726" s="288"/>
      <c r="H726" s="288"/>
      <c r="I726" s="288"/>
      <c r="J726" s="288"/>
      <c r="K726" s="288"/>
      <c r="L726" s="288"/>
      <c r="M726" s="288"/>
      <c r="N726" s="288"/>
      <c r="O726" s="410"/>
      <c r="P726" s="288"/>
      <c r="Q726" s="288"/>
      <c r="R726" s="288"/>
      <c r="S726" s="288"/>
      <c r="T726" s="288"/>
      <c r="U726" s="288"/>
      <c r="V726" s="288"/>
      <c r="W726" s="288"/>
    </row>
    <row r="727" ht="15.75" customHeight="1">
      <c r="G727" s="288"/>
      <c r="H727" s="288"/>
      <c r="I727" s="288"/>
      <c r="J727" s="288"/>
      <c r="K727" s="288"/>
      <c r="L727" s="288"/>
      <c r="M727" s="288"/>
      <c r="N727" s="288"/>
      <c r="O727" s="410"/>
      <c r="P727" s="288"/>
      <c r="Q727" s="288"/>
      <c r="R727" s="288"/>
      <c r="S727" s="288"/>
      <c r="T727" s="288"/>
      <c r="U727" s="288"/>
      <c r="V727" s="288"/>
      <c r="W727" s="288"/>
    </row>
    <row r="728" ht="15.75" customHeight="1">
      <c r="G728" s="288"/>
      <c r="H728" s="288"/>
      <c r="I728" s="288"/>
      <c r="J728" s="288"/>
      <c r="K728" s="288"/>
      <c r="L728" s="288"/>
      <c r="M728" s="288"/>
      <c r="N728" s="288"/>
      <c r="O728" s="410"/>
      <c r="P728" s="288"/>
      <c r="Q728" s="288"/>
      <c r="R728" s="288"/>
      <c r="S728" s="288"/>
      <c r="T728" s="288"/>
      <c r="U728" s="288"/>
      <c r="V728" s="288"/>
      <c r="W728" s="288"/>
    </row>
    <row r="729" ht="15.75" customHeight="1">
      <c r="G729" s="288"/>
      <c r="H729" s="288"/>
      <c r="I729" s="288"/>
      <c r="J729" s="288"/>
      <c r="K729" s="288"/>
      <c r="L729" s="288"/>
      <c r="M729" s="288"/>
      <c r="N729" s="288"/>
      <c r="O729" s="410"/>
      <c r="P729" s="288"/>
      <c r="Q729" s="288"/>
      <c r="R729" s="288"/>
      <c r="S729" s="288"/>
      <c r="T729" s="288"/>
      <c r="U729" s="288"/>
      <c r="V729" s="288"/>
      <c r="W729" s="288"/>
    </row>
    <row r="730" ht="15.75" customHeight="1">
      <c r="G730" s="288"/>
      <c r="H730" s="288"/>
      <c r="I730" s="288"/>
      <c r="J730" s="288"/>
      <c r="K730" s="288"/>
      <c r="L730" s="288"/>
      <c r="M730" s="288"/>
      <c r="N730" s="288"/>
      <c r="O730" s="410"/>
      <c r="P730" s="288"/>
      <c r="Q730" s="288"/>
      <c r="R730" s="288"/>
      <c r="S730" s="288"/>
      <c r="T730" s="288"/>
      <c r="U730" s="288"/>
      <c r="V730" s="288"/>
      <c r="W730" s="288"/>
    </row>
    <row r="731" ht="15.75" customHeight="1">
      <c r="G731" s="288"/>
      <c r="H731" s="288"/>
      <c r="I731" s="288"/>
      <c r="J731" s="288"/>
      <c r="K731" s="288"/>
      <c r="L731" s="288"/>
      <c r="M731" s="288"/>
      <c r="N731" s="288"/>
      <c r="O731" s="410"/>
      <c r="P731" s="288"/>
      <c r="Q731" s="288"/>
      <c r="R731" s="288"/>
      <c r="S731" s="288"/>
      <c r="T731" s="288"/>
      <c r="U731" s="288"/>
      <c r="V731" s="288"/>
      <c r="W731" s="288"/>
    </row>
    <row r="732" ht="15.75" customHeight="1">
      <c r="G732" s="288"/>
      <c r="H732" s="288"/>
      <c r="I732" s="288"/>
      <c r="J732" s="288"/>
      <c r="K732" s="288"/>
      <c r="L732" s="288"/>
      <c r="M732" s="288"/>
      <c r="N732" s="288"/>
      <c r="O732" s="410"/>
      <c r="P732" s="288"/>
      <c r="Q732" s="288"/>
      <c r="R732" s="288"/>
      <c r="S732" s="288"/>
      <c r="T732" s="288"/>
      <c r="U732" s="288"/>
      <c r="V732" s="288"/>
      <c r="W732" s="288"/>
    </row>
    <row r="733" ht="15.75" customHeight="1">
      <c r="G733" s="288"/>
      <c r="H733" s="288"/>
      <c r="I733" s="288"/>
      <c r="J733" s="288"/>
      <c r="K733" s="288"/>
      <c r="L733" s="288"/>
      <c r="M733" s="288"/>
      <c r="N733" s="288"/>
      <c r="O733" s="410"/>
      <c r="P733" s="288"/>
      <c r="Q733" s="288"/>
      <c r="R733" s="288"/>
      <c r="S733" s="288"/>
      <c r="T733" s="288"/>
      <c r="U733" s="288"/>
      <c r="V733" s="288"/>
      <c r="W733" s="288"/>
    </row>
    <row r="734" ht="15.75" customHeight="1">
      <c r="G734" s="288"/>
      <c r="H734" s="288"/>
      <c r="I734" s="288"/>
      <c r="J734" s="288"/>
      <c r="K734" s="288"/>
      <c r="L734" s="288"/>
      <c r="M734" s="288"/>
      <c r="N734" s="288"/>
      <c r="O734" s="410"/>
      <c r="P734" s="288"/>
      <c r="Q734" s="288"/>
      <c r="R734" s="288"/>
      <c r="S734" s="288"/>
      <c r="T734" s="288"/>
      <c r="U734" s="288"/>
      <c r="V734" s="288"/>
      <c r="W734" s="288"/>
    </row>
    <row r="735" ht="15.75" customHeight="1">
      <c r="G735" s="288"/>
      <c r="H735" s="288"/>
      <c r="I735" s="288"/>
      <c r="J735" s="288"/>
      <c r="K735" s="288"/>
      <c r="L735" s="288"/>
      <c r="M735" s="288"/>
      <c r="N735" s="288"/>
      <c r="O735" s="410"/>
      <c r="P735" s="288"/>
      <c r="Q735" s="288"/>
      <c r="R735" s="288"/>
      <c r="S735" s="288"/>
      <c r="T735" s="288"/>
      <c r="U735" s="288"/>
      <c r="V735" s="288"/>
      <c r="W735" s="288"/>
    </row>
    <row r="736" ht="15.75" customHeight="1">
      <c r="G736" s="288"/>
      <c r="H736" s="288"/>
      <c r="I736" s="288"/>
      <c r="J736" s="288"/>
      <c r="K736" s="288"/>
      <c r="L736" s="288"/>
      <c r="M736" s="288"/>
      <c r="N736" s="288"/>
      <c r="O736" s="410"/>
      <c r="P736" s="288"/>
      <c r="Q736" s="288"/>
      <c r="R736" s="288"/>
      <c r="S736" s="288"/>
      <c r="T736" s="288"/>
      <c r="U736" s="288"/>
      <c r="V736" s="288"/>
      <c r="W736" s="288"/>
    </row>
    <row r="737" ht="15.75" customHeight="1">
      <c r="G737" s="288"/>
      <c r="H737" s="288"/>
      <c r="I737" s="288"/>
      <c r="J737" s="288"/>
      <c r="K737" s="288"/>
      <c r="L737" s="288"/>
      <c r="M737" s="288"/>
      <c r="N737" s="288"/>
      <c r="O737" s="410"/>
      <c r="P737" s="288"/>
      <c r="Q737" s="288"/>
      <c r="R737" s="288"/>
      <c r="S737" s="288"/>
      <c r="T737" s="288"/>
      <c r="U737" s="288"/>
      <c r="V737" s="288"/>
      <c r="W737" s="288"/>
    </row>
    <row r="738" ht="15.75" customHeight="1">
      <c r="G738" s="288"/>
      <c r="H738" s="288"/>
      <c r="I738" s="288"/>
      <c r="J738" s="288"/>
      <c r="K738" s="288"/>
      <c r="L738" s="288"/>
      <c r="M738" s="288"/>
      <c r="N738" s="288"/>
      <c r="O738" s="410"/>
      <c r="P738" s="288"/>
      <c r="Q738" s="288"/>
      <c r="R738" s="288"/>
      <c r="S738" s="288"/>
      <c r="T738" s="288"/>
      <c r="U738" s="288"/>
      <c r="V738" s="288"/>
      <c r="W738" s="288"/>
    </row>
    <row r="739" ht="15.75" customHeight="1">
      <c r="G739" s="288"/>
      <c r="H739" s="288"/>
      <c r="I739" s="288"/>
      <c r="J739" s="288"/>
      <c r="K739" s="288"/>
      <c r="L739" s="288"/>
      <c r="M739" s="288"/>
      <c r="N739" s="288"/>
      <c r="O739" s="410"/>
      <c r="P739" s="288"/>
      <c r="Q739" s="288"/>
      <c r="R739" s="288"/>
      <c r="S739" s="288"/>
      <c r="T739" s="288"/>
      <c r="U739" s="288"/>
      <c r="V739" s="288"/>
      <c r="W739" s="288"/>
    </row>
    <row r="740" ht="15.75" customHeight="1">
      <c r="G740" s="288"/>
      <c r="H740" s="288"/>
      <c r="I740" s="288"/>
      <c r="J740" s="288"/>
      <c r="K740" s="288"/>
      <c r="L740" s="288"/>
      <c r="M740" s="288"/>
      <c r="N740" s="288"/>
      <c r="O740" s="410"/>
      <c r="P740" s="288"/>
      <c r="Q740" s="288"/>
      <c r="R740" s="288"/>
      <c r="S740" s="288"/>
      <c r="T740" s="288"/>
      <c r="U740" s="288"/>
      <c r="V740" s="288"/>
      <c r="W740" s="288"/>
    </row>
    <row r="741" ht="15.75" customHeight="1">
      <c r="G741" s="288"/>
      <c r="H741" s="288"/>
      <c r="I741" s="288"/>
      <c r="J741" s="288"/>
      <c r="K741" s="288"/>
      <c r="L741" s="288"/>
      <c r="M741" s="288"/>
      <c r="N741" s="288"/>
      <c r="O741" s="410"/>
      <c r="P741" s="288"/>
      <c r="Q741" s="288"/>
      <c r="R741" s="288"/>
      <c r="S741" s="288"/>
      <c r="T741" s="288"/>
      <c r="U741" s="288"/>
      <c r="V741" s="288"/>
      <c r="W741" s="288"/>
    </row>
    <row r="742" ht="15.75" customHeight="1">
      <c r="G742" s="288"/>
      <c r="H742" s="288"/>
      <c r="I742" s="288"/>
      <c r="J742" s="288"/>
      <c r="K742" s="288"/>
      <c r="L742" s="288"/>
      <c r="M742" s="288"/>
      <c r="N742" s="288"/>
      <c r="O742" s="410"/>
      <c r="P742" s="288"/>
      <c r="Q742" s="288"/>
      <c r="R742" s="288"/>
      <c r="S742" s="288"/>
      <c r="T742" s="288"/>
      <c r="U742" s="288"/>
      <c r="V742" s="288"/>
      <c r="W742" s="288"/>
    </row>
    <row r="743" ht="15.75" customHeight="1">
      <c r="G743" s="288"/>
      <c r="H743" s="288"/>
      <c r="I743" s="288"/>
      <c r="J743" s="288"/>
      <c r="K743" s="288"/>
      <c r="L743" s="288"/>
      <c r="M743" s="288"/>
      <c r="N743" s="288"/>
      <c r="O743" s="410"/>
      <c r="P743" s="288"/>
      <c r="Q743" s="288"/>
      <c r="R743" s="288"/>
      <c r="S743" s="288"/>
      <c r="T743" s="288"/>
      <c r="U743" s="288"/>
      <c r="V743" s="288"/>
      <c r="W743" s="288"/>
    </row>
    <row r="744" ht="15.75" customHeight="1">
      <c r="G744" s="288"/>
      <c r="H744" s="288"/>
      <c r="I744" s="288"/>
      <c r="J744" s="288"/>
      <c r="K744" s="288"/>
      <c r="L744" s="288"/>
      <c r="M744" s="288"/>
      <c r="N744" s="288"/>
      <c r="O744" s="410"/>
      <c r="P744" s="288"/>
      <c r="Q744" s="288"/>
      <c r="R744" s="288"/>
      <c r="S744" s="288"/>
      <c r="T744" s="288"/>
      <c r="U744" s="288"/>
      <c r="V744" s="288"/>
      <c r="W744" s="288"/>
    </row>
    <row r="745" ht="15.75" customHeight="1">
      <c r="G745" s="288"/>
      <c r="H745" s="288"/>
      <c r="I745" s="288"/>
      <c r="J745" s="288"/>
      <c r="K745" s="288"/>
      <c r="L745" s="288"/>
      <c r="M745" s="288"/>
      <c r="N745" s="288"/>
      <c r="O745" s="410"/>
      <c r="P745" s="288"/>
      <c r="Q745" s="288"/>
      <c r="R745" s="288"/>
      <c r="S745" s="288"/>
      <c r="T745" s="288"/>
      <c r="U745" s="288"/>
      <c r="V745" s="288"/>
      <c r="W745" s="288"/>
    </row>
    <row r="746" ht="15.75" customHeight="1">
      <c r="G746" s="288"/>
      <c r="H746" s="288"/>
      <c r="I746" s="288"/>
      <c r="J746" s="288"/>
      <c r="K746" s="288"/>
      <c r="L746" s="288"/>
      <c r="M746" s="288"/>
      <c r="N746" s="288"/>
      <c r="O746" s="410"/>
      <c r="P746" s="288"/>
      <c r="Q746" s="288"/>
      <c r="R746" s="288"/>
      <c r="S746" s="288"/>
      <c r="T746" s="288"/>
      <c r="U746" s="288"/>
      <c r="V746" s="288"/>
      <c r="W746" s="288"/>
    </row>
    <row r="747" ht="15.75" customHeight="1">
      <c r="G747" s="288"/>
      <c r="H747" s="288"/>
      <c r="I747" s="288"/>
      <c r="J747" s="288"/>
      <c r="K747" s="288"/>
      <c r="L747" s="288"/>
      <c r="M747" s="288"/>
      <c r="N747" s="288"/>
      <c r="O747" s="410"/>
      <c r="P747" s="288"/>
      <c r="Q747" s="288"/>
      <c r="R747" s="288"/>
      <c r="S747" s="288"/>
      <c r="T747" s="288"/>
      <c r="U747" s="288"/>
      <c r="V747" s="288"/>
      <c r="W747" s="288"/>
    </row>
    <row r="748" ht="15.75" customHeight="1">
      <c r="G748" s="288"/>
      <c r="H748" s="288"/>
      <c r="I748" s="288"/>
      <c r="J748" s="288"/>
      <c r="K748" s="288"/>
      <c r="L748" s="288"/>
      <c r="M748" s="288"/>
      <c r="N748" s="288"/>
      <c r="O748" s="410"/>
      <c r="P748" s="288"/>
      <c r="Q748" s="288"/>
      <c r="R748" s="288"/>
      <c r="S748" s="288"/>
      <c r="T748" s="288"/>
      <c r="U748" s="288"/>
      <c r="V748" s="288"/>
      <c r="W748" s="288"/>
    </row>
    <row r="749" ht="15.75" customHeight="1">
      <c r="G749" s="288"/>
      <c r="H749" s="288"/>
      <c r="I749" s="288"/>
      <c r="J749" s="288"/>
      <c r="K749" s="288"/>
      <c r="L749" s="288"/>
      <c r="M749" s="288"/>
      <c r="N749" s="288"/>
      <c r="O749" s="410"/>
      <c r="P749" s="288"/>
      <c r="Q749" s="288"/>
      <c r="R749" s="288"/>
      <c r="S749" s="288"/>
      <c r="T749" s="288"/>
      <c r="U749" s="288"/>
      <c r="V749" s="288"/>
      <c r="W749" s="288"/>
    </row>
    <row r="750" ht="15.75" customHeight="1">
      <c r="G750" s="288"/>
      <c r="H750" s="288"/>
      <c r="I750" s="288"/>
      <c r="J750" s="288"/>
      <c r="K750" s="288"/>
      <c r="L750" s="288"/>
      <c r="M750" s="288"/>
      <c r="N750" s="288"/>
      <c r="O750" s="410"/>
      <c r="P750" s="288"/>
      <c r="Q750" s="288"/>
      <c r="R750" s="288"/>
      <c r="S750" s="288"/>
      <c r="T750" s="288"/>
      <c r="U750" s="288"/>
      <c r="V750" s="288"/>
      <c r="W750" s="288"/>
    </row>
    <row r="751" ht="15.75" customHeight="1">
      <c r="G751" s="288"/>
      <c r="H751" s="288"/>
      <c r="I751" s="288"/>
      <c r="J751" s="288"/>
      <c r="K751" s="288"/>
      <c r="L751" s="288"/>
      <c r="M751" s="288"/>
      <c r="N751" s="288"/>
      <c r="O751" s="410"/>
      <c r="P751" s="288"/>
      <c r="Q751" s="288"/>
      <c r="R751" s="288"/>
      <c r="S751" s="288"/>
      <c r="T751" s="288"/>
      <c r="U751" s="288"/>
      <c r="V751" s="288"/>
      <c r="W751" s="288"/>
    </row>
    <row r="752" ht="15.75" customHeight="1">
      <c r="G752" s="288"/>
      <c r="H752" s="288"/>
      <c r="I752" s="288"/>
      <c r="J752" s="288"/>
      <c r="K752" s="288"/>
      <c r="L752" s="288"/>
      <c r="M752" s="288"/>
      <c r="N752" s="288"/>
      <c r="O752" s="410"/>
      <c r="P752" s="288"/>
      <c r="Q752" s="288"/>
      <c r="R752" s="288"/>
      <c r="S752" s="288"/>
      <c r="T752" s="288"/>
      <c r="U752" s="288"/>
      <c r="V752" s="288"/>
      <c r="W752" s="288"/>
    </row>
    <row r="753" ht="15.75" customHeight="1">
      <c r="G753" s="288"/>
      <c r="H753" s="288"/>
      <c r="I753" s="288"/>
      <c r="J753" s="288"/>
      <c r="K753" s="288"/>
      <c r="L753" s="288"/>
      <c r="M753" s="288"/>
      <c r="N753" s="288"/>
      <c r="O753" s="410"/>
      <c r="P753" s="288"/>
      <c r="Q753" s="288"/>
      <c r="R753" s="288"/>
      <c r="S753" s="288"/>
      <c r="T753" s="288"/>
      <c r="U753" s="288"/>
      <c r="V753" s="288"/>
      <c r="W753" s="288"/>
    </row>
    <row r="754" ht="15.75" customHeight="1">
      <c r="G754" s="288"/>
      <c r="H754" s="288"/>
      <c r="I754" s="288"/>
      <c r="J754" s="288"/>
      <c r="K754" s="288"/>
      <c r="L754" s="288"/>
      <c r="M754" s="288"/>
      <c r="N754" s="288"/>
      <c r="O754" s="410"/>
      <c r="P754" s="288"/>
      <c r="Q754" s="288"/>
      <c r="R754" s="288"/>
      <c r="S754" s="288"/>
      <c r="T754" s="288"/>
      <c r="U754" s="288"/>
      <c r="V754" s="288"/>
      <c r="W754" s="288"/>
    </row>
    <row r="755" ht="15.75" customHeight="1">
      <c r="G755" s="288"/>
      <c r="H755" s="288"/>
      <c r="I755" s="288"/>
      <c r="J755" s="288"/>
      <c r="K755" s="288"/>
      <c r="L755" s="288"/>
      <c r="M755" s="288"/>
      <c r="N755" s="288"/>
      <c r="O755" s="410"/>
      <c r="P755" s="288"/>
      <c r="Q755" s="288"/>
      <c r="R755" s="288"/>
      <c r="S755" s="288"/>
      <c r="T755" s="288"/>
      <c r="U755" s="288"/>
      <c r="V755" s="288"/>
      <c r="W755" s="288"/>
    </row>
    <row r="756" ht="15.75" customHeight="1">
      <c r="G756" s="288"/>
      <c r="H756" s="288"/>
      <c r="I756" s="288"/>
      <c r="J756" s="288"/>
      <c r="K756" s="288"/>
      <c r="L756" s="288"/>
      <c r="M756" s="288"/>
      <c r="N756" s="288"/>
      <c r="O756" s="410"/>
      <c r="P756" s="288"/>
      <c r="Q756" s="288"/>
      <c r="R756" s="288"/>
      <c r="S756" s="288"/>
      <c r="T756" s="288"/>
      <c r="U756" s="288"/>
      <c r="V756" s="288"/>
      <c r="W756" s="288"/>
    </row>
    <row r="757" ht="15.75" customHeight="1">
      <c r="G757" s="288"/>
      <c r="H757" s="288"/>
      <c r="I757" s="288"/>
      <c r="J757" s="288"/>
      <c r="K757" s="288"/>
      <c r="L757" s="288"/>
      <c r="M757" s="288"/>
      <c r="N757" s="288"/>
      <c r="O757" s="410"/>
      <c r="P757" s="288"/>
      <c r="Q757" s="288"/>
      <c r="R757" s="288"/>
      <c r="S757" s="288"/>
      <c r="T757" s="288"/>
      <c r="U757" s="288"/>
      <c r="V757" s="288"/>
      <c r="W757" s="288"/>
    </row>
    <row r="758" ht="15.75" customHeight="1">
      <c r="G758" s="288"/>
      <c r="H758" s="288"/>
      <c r="I758" s="288"/>
      <c r="J758" s="288"/>
      <c r="K758" s="288"/>
      <c r="L758" s="288"/>
      <c r="M758" s="288"/>
      <c r="N758" s="288"/>
      <c r="O758" s="410"/>
      <c r="P758" s="288"/>
      <c r="Q758" s="288"/>
      <c r="R758" s="288"/>
      <c r="S758" s="288"/>
      <c r="T758" s="288"/>
      <c r="U758" s="288"/>
      <c r="V758" s="288"/>
      <c r="W758" s="288"/>
    </row>
    <row r="759" ht="15.75" customHeight="1">
      <c r="G759" s="288"/>
      <c r="H759" s="288"/>
      <c r="I759" s="288"/>
      <c r="J759" s="288"/>
      <c r="K759" s="288"/>
      <c r="L759" s="288"/>
      <c r="M759" s="288"/>
      <c r="N759" s="288"/>
      <c r="O759" s="410"/>
      <c r="P759" s="288"/>
      <c r="Q759" s="288"/>
      <c r="R759" s="288"/>
      <c r="S759" s="288"/>
      <c r="T759" s="288"/>
      <c r="U759" s="288"/>
      <c r="V759" s="288"/>
      <c r="W759" s="288"/>
    </row>
    <row r="760" ht="15.75" customHeight="1">
      <c r="G760" s="288"/>
      <c r="H760" s="288"/>
      <c r="I760" s="288"/>
      <c r="J760" s="288"/>
      <c r="K760" s="288"/>
      <c r="L760" s="288"/>
      <c r="M760" s="288"/>
      <c r="N760" s="288"/>
      <c r="O760" s="410"/>
      <c r="P760" s="288"/>
      <c r="Q760" s="288"/>
      <c r="R760" s="288"/>
      <c r="S760" s="288"/>
      <c r="T760" s="288"/>
      <c r="U760" s="288"/>
      <c r="V760" s="288"/>
      <c r="W760" s="288"/>
    </row>
    <row r="761" ht="15.75" customHeight="1">
      <c r="G761" s="288"/>
      <c r="H761" s="288"/>
      <c r="I761" s="288"/>
      <c r="J761" s="288"/>
      <c r="K761" s="288"/>
      <c r="L761" s="288"/>
      <c r="M761" s="288"/>
      <c r="N761" s="288"/>
      <c r="O761" s="410"/>
      <c r="P761" s="288"/>
      <c r="Q761" s="288"/>
      <c r="R761" s="288"/>
      <c r="S761" s="288"/>
      <c r="T761" s="288"/>
      <c r="U761" s="288"/>
      <c r="V761" s="288"/>
      <c r="W761" s="288"/>
    </row>
    <row r="762" ht="15.75" customHeight="1">
      <c r="G762" s="288"/>
      <c r="H762" s="288"/>
      <c r="I762" s="288"/>
      <c r="J762" s="288"/>
      <c r="K762" s="288"/>
      <c r="L762" s="288"/>
      <c r="M762" s="288"/>
      <c r="N762" s="288"/>
      <c r="O762" s="410"/>
      <c r="P762" s="288"/>
      <c r="Q762" s="288"/>
      <c r="R762" s="288"/>
      <c r="S762" s="288"/>
      <c r="T762" s="288"/>
      <c r="U762" s="288"/>
      <c r="V762" s="288"/>
      <c r="W762" s="288"/>
    </row>
    <row r="763" ht="15.75" customHeight="1">
      <c r="G763" s="288"/>
      <c r="H763" s="288"/>
      <c r="I763" s="288"/>
      <c r="J763" s="288"/>
      <c r="K763" s="288"/>
      <c r="L763" s="288"/>
      <c r="M763" s="288"/>
      <c r="N763" s="288"/>
      <c r="O763" s="410"/>
      <c r="P763" s="288"/>
      <c r="Q763" s="288"/>
      <c r="R763" s="288"/>
      <c r="S763" s="288"/>
      <c r="T763" s="288"/>
      <c r="U763" s="288"/>
      <c r="V763" s="288"/>
      <c r="W763" s="288"/>
    </row>
    <row r="764" ht="15.75" customHeight="1">
      <c r="G764" s="288"/>
      <c r="H764" s="288"/>
      <c r="I764" s="288"/>
      <c r="J764" s="288"/>
      <c r="K764" s="288"/>
      <c r="L764" s="288"/>
      <c r="M764" s="288"/>
      <c r="N764" s="288"/>
      <c r="O764" s="410"/>
      <c r="P764" s="288"/>
      <c r="Q764" s="288"/>
      <c r="R764" s="288"/>
      <c r="S764" s="288"/>
      <c r="T764" s="288"/>
      <c r="U764" s="288"/>
      <c r="V764" s="288"/>
      <c r="W764" s="288"/>
    </row>
    <row r="765" ht="15.75" customHeight="1">
      <c r="G765" s="288"/>
      <c r="H765" s="288"/>
      <c r="I765" s="288"/>
      <c r="J765" s="288"/>
      <c r="K765" s="288"/>
      <c r="L765" s="288"/>
      <c r="M765" s="288"/>
      <c r="N765" s="288"/>
      <c r="O765" s="410"/>
      <c r="P765" s="288"/>
      <c r="Q765" s="288"/>
      <c r="R765" s="288"/>
      <c r="S765" s="288"/>
      <c r="T765" s="288"/>
      <c r="U765" s="288"/>
      <c r="V765" s="288"/>
      <c r="W765" s="288"/>
    </row>
    <row r="766" ht="15.75" customHeight="1">
      <c r="G766" s="288"/>
      <c r="H766" s="288"/>
      <c r="I766" s="288"/>
      <c r="J766" s="288"/>
      <c r="K766" s="288"/>
      <c r="L766" s="288"/>
      <c r="M766" s="288"/>
      <c r="N766" s="288"/>
      <c r="O766" s="410"/>
      <c r="P766" s="288"/>
      <c r="Q766" s="288"/>
      <c r="R766" s="288"/>
      <c r="S766" s="288"/>
      <c r="T766" s="288"/>
      <c r="U766" s="288"/>
      <c r="V766" s="288"/>
      <c r="W766" s="288"/>
    </row>
    <row r="767" ht="15.75" customHeight="1">
      <c r="G767" s="288"/>
      <c r="H767" s="288"/>
      <c r="I767" s="288"/>
      <c r="J767" s="288"/>
      <c r="K767" s="288"/>
      <c r="L767" s="288"/>
      <c r="M767" s="288"/>
      <c r="N767" s="288"/>
      <c r="O767" s="410"/>
      <c r="P767" s="288"/>
      <c r="Q767" s="288"/>
      <c r="R767" s="288"/>
      <c r="S767" s="288"/>
      <c r="T767" s="288"/>
      <c r="U767" s="288"/>
      <c r="V767" s="288"/>
      <c r="W767" s="288"/>
    </row>
    <row r="768" ht="15.75" customHeight="1">
      <c r="G768" s="288"/>
      <c r="H768" s="288"/>
      <c r="I768" s="288"/>
      <c r="J768" s="288"/>
      <c r="K768" s="288"/>
      <c r="L768" s="288"/>
      <c r="M768" s="288"/>
      <c r="N768" s="288"/>
      <c r="O768" s="410"/>
      <c r="P768" s="288"/>
      <c r="Q768" s="288"/>
      <c r="R768" s="288"/>
      <c r="S768" s="288"/>
      <c r="T768" s="288"/>
      <c r="U768" s="288"/>
      <c r="V768" s="288"/>
      <c r="W768" s="288"/>
    </row>
    <row r="769" ht="15.75" customHeight="1">
      <c r="G769" s="288"/>
      <c r="H769" s="288"/>
      <c r="I769" s="288"/>
      <c r="J769" s="288"/>
      <c r="K769" s="288"/>
      <c r="L769" s="288"/>
      <c r="M769" s="288"/>
      <c r="N769" s="288"/>
      <c r="O769" s="410"/>
      <c r="P769" s="288"/>
      <c r="Q769" s="288"/>
      <c r="R769" s="288"/>
      <c r="S769" s="288"/>
      <c r="T769" s="288"/>
      <c r="U769" s="288"/>
      <c r="V769" s="288"/>
      <c r="W769" s="288"/>
    </row>
    <row r="770" ht="15.75" customHeight="1">
      <c r="G770" s="288"/>
      <c r="H770" s="288"/>
      <c r="I770" s="288"/>
      <c r="J770" s="288"/>
      <c r="K770" s="288"/>
      <c r="L770" s="288"/>
      <c r="M770" s="288"/>
      <c r="N770" s="288"/>
      <c r="O770" s="410"/>
      <c r="P770" s="288"/>
      <c r="Q770" s="288"/>
      <c r="R770" s="288"/>
      <c r="S770" s="288"/>
      <c r="T770" s="288"/>
      <c r="U770" s="288"/>
      <c r="V770" s="288"/>
      <c r="W770" s="288"/>
    </row>
    <row r="771" ht="15.75" customHeight="1">
      <c r="G771" s="288"/>
      <c r="H771" s="288"/>
      <c r="I771" s="288"/>
      <c r="J771" s="288"/>
      <c r="K771" s="288"/>
      <c r="L771" s="288"/>
      <c r="M771" s="288"/>
      <c r="N771" s="288"/>
      <c r="O771" s="410"/>
      <c r="P771" s="288"/>
      <c r="Q771" s="288"/>
      <c r="R771" s="288"/>
      <c r="S771" s="288"/>
      <c r="T771" s="288"/>
      <c r="U771" s="288"/>
      <c r="V771" s="288"/>
      <c r="W771" s="288"/>
    </row>
    <row r="772" ht="15.75" customHeight="1">
      <c r="G772" s="288"/>
      <c r="H772" s="288"/>
      <c r="I772" s="288"/>
      <c r="J772" s="288"/>
      <c r="K772" s="288"/>
      <c r="L772" s="288"/>
      <c r="M772" s="288"/>
      <c r="N772" s="288"/>
      <c r="O772" s="410"/>
      <c r="P772" s="288"/>
      <c r="Q772" s="288"/>
      <c r="R772" s="288"/>
      <c r="S772" s="288"/>
      <c r="T772" s="288"/>
      <c r="U772" s="288"/>
      <c r="V772" s="288"/>
      <c r="W772" s="288"/>
    </row>
    <row r="773" ht="15.75" customHeight="1">
      <c r="G773" s="288"/>
      <c r="H773" s="288"/>
      <c r="I773" s="288"/>
      <c r="J773" s="288"/>
      <c r="K773" s="288"/>
      <c r="L773" s="288"/>
      <c r="M773" s="288"/>
      <c r="N773" s="288"/>
      <c r="O773" s="410"/>
      <c r="P773" s="288"/>
      <c r="Q773" s="288"/>
      <c r="R773" s="288"/>
      <c r="S773" s="288"/>
      <c r="T773" s="288"/>
      <c r="U773" s="288"/>
      <c r="V773" s="288"/>
      <c r="W773" s="288"/>
    </row>
    <row r="774" ht="15.75" customHeight="1">
      <c r="G774" s="288"/>
      <c r="H774" s="288"/>
      <c r="I774" s="288"/>
      <c r="J774" s="288"/>
      <c r="K774" s="288"/>
      <c r="L774" s="288"/>
      <c r="M774" s="288"/>
      <c r="N774" s="288"/>
      <c r="O774" s="410"/>
      <c r="P774" s="288"/>
      <c r="Q774" s="288"/>
      <c r="R774" s="288"/>
      <c r="S774" s="288"/>
      <c r="T774" s="288"/>
      <c r="U774" s="288"/>
      <c r="V774" s="288"/>
      <c r="W774" s="288"/>
    </row>
    <row r="775" ht="15.75" customHeight="1">
      <c r="G775" s="288"/>
      <c r="H775" s="288"/>
      <c r="I775" s="288"/>
      <c r="J775" s="288"/>
      <c r="K775" s="288"/>
      <c r="L775" s="288"/>
      <c r="M775" s="288"/>
      <c r="N775" s="288"/>
      <c r="O775" s="410"/>
      <c r="P775" s="288"/>
      <c r="Q775" s="288"/>
      <c r="R775" s="288"/>
      <c r="S775" s="288"/>
      <c r="T775" s="288"/>
      <c r="U775" s="288"/>
      <c r="V775" s="288"/>
      <c r="W775" s="288"/>
    </row>
    <row r="776" ht="15.75" customHeight="1">
      <c r="G776" s="288"/>
      <c r="H776" s="288"/>
      <c r="I776" s="288"/>
      <c r="J776" s="288"/>
      <c r="K776" s="288"/>
      <c r="L776" s="288"/>
      <c r="M776" s="288"/>
      <c r="N776" s="288"/>
      <c r="O776" s="410"/>
      <c r="P776" s="288"/>
      <c r="Q776" s="288"/>
      <c r="R776" s="288"/>
      <c r="S776" s="288"/>
      <c r="T776" s="288"/>
      <c r="U776" s="288"/>
      <c r="V776" s="288"/>
      <c r="W776" s="288"/>
    </row>
    <row r="777" ht="15.75" customHeight="1">
      <c r="G777" s="288"/>
      <c r="H777" s="288"/>
      <c r="I777" s="288"/>
      <c r="J777" s="288"/>
      <c r="K777" s="288"/>
      <c r="L777" s="288"/>
      <c r="M777" s="288"/>
      <c r="N777" s="288"/>
      <c r="O777" s="410"/>
      <c r="P777" s="288"/>
      <c r="Q777" s="288"/>
      <c r="R777" s="288"/>
      <c r="S777" s="288"/>
      <c r="T777" s="288"/>
      <c r="U777" s="288"/>
      <c r="V777" s="288"/>
      <c r="W777" s="288"/>
    </row>
    <row r="778" ht="15.75" customHeight="1">
      <c r="G778" s="288"/>
      <c r="H778" s="288"/>
      <c r="I778" s="288"/>
      <c r="J778" s="288"/>
      <c r="K778" s="288"/>
      <c r="L778" s="288"/>
      <c r="M778" s="288"/>
      <c r="N778" s="288"/>
      <c r="O778" s="410"/>
      <c r="P778" s="288"/>
      <c r="Q778" s="288"/>
      <c r="R778" s="288"/>
      <c r="S778" s="288"/>
      <c r="T778" s="288"/>
      <c r="U778" s="288"/>
      <c r="V778" s="288"/>
      <c r="W778" s="288"/>
    </row>
    <row r="779" ht="15.75" customHeight="1">
      <c r="G779" s="288"/>
      <c r="H779" s="288"/>
      <c r="I779" s="288"/>
      <c r="J779" s="288"/>
      <c r="K779" s="288"/>
      <c r="L779" s="288"/>
      <c r="M779" s="288"/>
      <c r="N779" s="288"/>
      <c r="O779" s="410"/>
      <c r="P779" s="288"/>
      <c r="Q779" s="288"/>
      <c r="R779" s="288"/>
      <c r="S779" s="288"/>
      <c r="T779" s="288"/>
      <c r="U779" s="288"/>
      <c r="V779" s="288"/>
      <c r="W779" s="288"/>
    </row>
    <row r="780" ht="15.75" customHeight="1">
      <c r="G780" s="288"/>
      <c r="H780" s="288"/>
      <c r="I780" s="288"/>
      <c r="J780" s="288"/>
      <c r="K780" s="288"/>
      <c r="L780" s="288"/>
      <c r="M780" s="288"/>
      <c r="N780" s="288"/>
      <c r="O780" s="410"/>
      <c r="P780" s="288"/>
      <c r="Q780" s="288"/>
      <c r="R780" s="288"/>
      <c r="S780" s="288"/>
      <c r="T780" s="288"/>
      <c r="U780" s="288"/>
      <c r="V780" s="288"/>
      <c r="W780" s="288"/>
    </row>
    <row r="781" ht="15.75" customHeight="1">
      <c r="G781" s="288"/>
      <c r="H781" s="288"/>
      <c r="I781" s="288"/>
      <c r="J781" s="288"/>
      <c r="K781" s="288"/>
      <c r="L781" s="288"/>
      <c r="M781" s="288"/>
      <c r="N781" s="288"/>
      <c r="O781" s="410"/>
      <c r="P781" s="288"/>
      <c r="Q781" s="288"/>
      <c r="R781" s="288"/>
      <c r="S781" s="288"/>
      <c r="T781" s="288"/>
      <c r="U781" s="288"/>
      <c r="V781" s="288"/>
      <c r="W781" s="288"/>
    </row>
    <row r="782" ht="15.75" customHeight="1">
      <c r="G782" s="288"/>
      <c r="H782" s="288"/>
      <c r="I782" s="288"/>
      <c r="J782" s="288"/>
      <c r="K782" s="288"/>
      <c r="L782" s="288"/>
      <c r="M782" s="288"/>
      <c r="N782" s="288"/>
      <c r="O782" s="410"/>
      <c r="P782" s="288"/>
      <c r="Q782" s="288"/>
      <c r="R782" s="288"/>
      <c r="S782" s="288"/>
      <c r="T782" s="288"/>
      <c r="U782" s="288"/>
      <c r="V782" s="288"/>
      <c r="W782" s="288"/>
    </row>
    <row r="783" ht="15.75" customHeight="1">
      <c r="G783" s="288"/>
      <c r="H783" s="288"/>
      <c r="I783" s="288"/>
      <c r="J783" s="288"/>
      <c r="K783" s="288"/>
      <c r="L783" s="288"/>
      <c r="M783" s="288"/>
      <c r="N783" s="288"/>
      <c r="O783" s="410"/>
      <c r="P783" s="288"/>
      <c r="Q783" s="288"/>
      <c r="R783" s="288"/>
      <c r="S783" s="288"/>
      <c r="T783" s="288"/>
      <c r="U783" s="288"/>
      <c r="V783" s="288"/>
      <c r="W783" s="288"/>
    </row>
    <row r="784" ht="15.75" customHeight="1">
      <c r="G784" s="288"/>
      <c r="H784" s="288"/>
      <c r="I784" s="288"/>
      <c r="J784" s="288"/>
      <c r="K784" s="288"/>
      <c r="L784" s="288"/>
      <c r="M784" s="288"/>
      <c r="N784" s="288"/>
      <c r="O784" s="410"/>
      <c r="P784" s="288"/>
      <c r="Q784" s="288"/>
      <c r="R784" s="288"/>
      <c r="S784" s="288"/>
      <c r="T784" s="288"/>
      <c r="U784" s="288"/>
      <c r="V784" s="288"/>
      <c r="W784" s="288"/>
    </row>
    <row r="785" ht="15.75" customHeight="1">
      <c r="G785" s="288"/>
      <c r="H785" s="288"/>
      <c r="I785" s="288"/>
      <c r="J785" s="288"/>
      <c r="K785" s="288"/>
      <c r="L785" s="288"/>
      <c r="M785" s="288"/>
      <c r="N785" s="288"/>
      <c r="O785" s="410"/>
      <c r="P785" s="288"/>
      <c r="Q785" s="288"/>
      <c r="R785" s="288"/>
      <c r="S785" s="288"/>
      <c r="T785" s="288"/>
      <c r="U785" s="288"/>
      <c r="V785" s="288"/>
      <c r="W785" s="288"/>
    </row>
    <row r="786" ht="15.75" customHeight="1">
      <c r="G786" s="288"/>
      <c r="H786" s="288"/>
      <c r="I786" s="288"/>
      <c r="J786" s="288"/>
      <c r="K786" s="288"/>
      <c r="L786" s="288"/>
      <c r="M786" s="288"/>
      <c r="N786" s="288"/>
      <c r="O786" s="410"/>
      <c r="P786" s="288"/>
      <c r="Q786" s="288"/>
      <c r="R786" s="288"/>
      <c r="S786" s="288"/>
      <c r="T786" s="288"/>
      <c r="U786" s="288"/>
      <c r="V786" s="288"/>
      <c r="W786" s="288"/>
    </row>
    <row r="787" ht="15.75" customHeight="1">
      <c r="G787" s="288"/>
      <c r="H787" s="288"/>
      <c r="I787" s="288"/>
      <c r="J787" s="288"/>
      <c r="K787" s="288"/>
      <c r="L787" s="288"/>
      <c r="M787" s="288"/>
      <c r="N787" s="288"/>
      <c r="O787" s="410"/>
      <c r="P787" s="288"/>
      <c r="Q787" s="288"/>
      <c r="R787" s="288"/>
      <c r="S787" s="288"/>
      <c r="T787" s="288"/>
      <c r="U787" s="288"/>
      <c r="V787" s="288"/>
      <c r="W787" s="288"/>
    </row>
    <row r="788" ht="15.75" customHeight="1">
      <c r="G788" s="288"/>
      <c r="H788" s="288"/>
      <c r="I788" s="288"/>
      <c r="J788" s="288"/>
      <c r="K788" s="288"/>
      <c r="L788" s="288"/>
      <c r="M788" s="288"/>
      <c r="N788" s="288"/>
      <c r="O788" s="410"/>
      <c r="P788" s="288"/>
      <c r="Q788" s="288"/>
      <c r="R788" s="288"/>
      <c r="S788" s="288"/>
      <c r="T788" s="288"/>
      <c r="U788" s="288"/>
      <c r="V788" s="288"/>
      <c r="W788" s="288"/>
    </row>
    <row r="789" ht="15.75" customHeight="1">
      <c r="G789" s="288"/>
      <c r="H789" s="288"/>
      <c r="I789" s="288"/>
      <c r="J789" s="288"/>
      <c r="K789" s="288"/>
      <c r="L789" s="288"/>
      <c r="M789" s="288"/>
      <c r="N789" s="288"/>
      <c r="O789" s="410"/>
      <c r="P789" s="288"/>
      <c r="Q789" s="288"/>
      <c r="R789" s="288"/>
      <c r="S789" s="288"/>
      <c r="T789" s="288"/>
      <c r="U789" s="288"/>
      <c r="V789" s="288"/>
      <c r="W789" s="288"/>
    </row>
    <row r="790" ht="15.75" customHeight="1">
      <c r="G790" s="288"/>
      <c r="H790" s="288"/>
      <c r="I790" s="288"/>
      <c r="J790" s="288"/>
      <c r="K790" s="288"/>
      <c r="L790" s="288"/>
      <c r="M790" s="288"/>
      <c r="N790" s="288"/>
      <c r="O790" s="410"/>
      <c r="P790" s="288"/>
      <c r="Q790" s="288"/>
      <c r="R790" s="288"/>
      <c r="S790" s="288"/>
      <c r="T790" s="288"/>
      <c r="U790" s="288"/>
      <c r="V790" s="288"/>
      <c r="W790" s="288"/>
    </row>
    <row r="791" ht="15.75" customHeight="1">
      <c r="G791" s="288"/>
      <c r="H791" s="288"/>
      <c r="I791" s="288"/>
      <c r="J791" s="288"/>
      <c r="K791" s="288"/>
      <c r="L791" s="288"/>
      <c r="M791" s="288"/>
      <c r="N791" s="288"/>
      <c r="O791" s="410"/>
      <c r="P791" s="288"/>
      <c r="Q791" s="288"/>
      <c r="R791" s="288"/>
      <c r="S791" s="288"/>
      <c r="T791" s="288"/>
      <c r="U791" s="288"/>
      <c r="V791" s="288"/>
      <c r="W791" s="288"/>
    </row>
    <row r="792" ht="15.75" customHeight="1">
      <c r="G792" s="288"/>
      <c r="H792" s="288"/>
      <c r="I792" s="288"/>
      <c r="J792" s="288"/>
      <c r="K792" s="288"/>
      <c r="L792" s="288"/>
      <c r="M792" s="288"/>
      <c r="N792" s="288"/>
      <c r="O792" s="410"/>
      <c r="P792" s="288"/>
      <c r="Q792" s="288"/>
      <c r="R792" s="288"/>
      <c r="S792" s="288"/>
      <c r="T792" s="288"/>
      <c r="U792" s="288"/>
      <c r="V792" s="288"/>
      <c r="W792" s="288"/>
    </row>
    <row r="793" ht="15.75" customHeight="1">
      <c r="G793" s="288"/>
      <c r="H793" s="288"/>
      <c r="I793" s="288"/>
      <c r="J793" s="288"/>
      <c r="K793" s="288"/>
      <c r="L793" s="288"/>
      <c r="M793" s="288"/>
      <c r="N793" s="288"/>
      <c r="O793" s="410"/>
      <c r="P793" s="288"/>
      <c r="Q793" s="288"/>
      <c r="R793" s="288"/>
      <c r="S793" s="288"/>
      <c r="T793" s="288"/>
      <c r="U793" s="288"/>
      <c r="V793" s="288"/>
      <c r="W793" s="288"/>
    </row>
    <row r="794" ht="15.75" customHeight="1">
      <c r="G794" s="288"/>
      <c r="H794" s="288"/>
      <c r="I794" s="288"/>
      <c r="J794" s="288"/>
      <c r="K794" s="288"/>
      <c r="L794" s="288"/>
      <c r="M794" s="288"/>
      <c r="N794" s="288"/>
      <c r="O794" s="410"/>
      <c r="P794" s="288"/>
      <c r="Q794" s="288"/>
      <c r="R794" s="288"/>
      <c r="S794" s="288"/>
      <c r="T794" s="288"/>
      <c r="U794" s="288"/>
      <c r="V794" s="288"/>
      <c r="W794" s="288"/>
    </row>
    <row r="795" ht="15.75" customHeight="1">
      <c r="G795" s="288"/>
      <c r="H795" s="288"/>
      <c r="I795" s="288"/>
      <c r="J795" s="288"/>
      <c r="K795" s="288"/>
      <c r="L795" s="288"/>
      <c r="M795" s="288"/>
      <c r="N795" s="288"/>
      <c r="O795" s="410"/>
      <c r="P795" s="288"/>
      <c r="Q795" s="288"/>
      <c r="R795" s="288"/>
      <c r="S795" s="288"/>
      <c r="T795" s="288"/>
      <c r="U795" s="288"/>
      <c r="V795" s="288"/>
      <c r="W795" s="288"/>
    </row>
    <row r="796" ht="15.75" customHeight="1">
      <c r="G796" s="288"/>
      <c r="H796" s="288"/>
      <c r="I796" s="288"/>
      <c r="J796" s="288"/>
      <c r="K796" s="288"/>
      <c r="L796" s="288"/>
      <c r="M796" s="288"/>
      <c r="N796" s="288"/>
      <c r="O796" s="410"/>
      <c r="P796" s="288"/>
      <c r="Q796" s="288"/>
      <c r="R796" s="288"/>
      <c r="S796" s="288"/>
      <c r="T796" s="288"/>
      <c r="U796" s="288"/>
      <c r="V796" s="288"/>
      <c r="W796" s="288"/>
    </row>
    <row r="797" ht="15.75" customHeight="1">
      <c r="G797" s="288"/>
      <c r="H797" s="288"/>
      <c r="I797" s="288"/>
      <c r="J797" s="288"/>
      <c r="K797" s="288"/>
      <c r="L797" s="288"/>
      <c r="M797" s="288"/>
      <c r="N797" s="288"/>
      <c r="O797" s="410"/>
      <c r="P797" s="288"/>
      <c r="Q797" s="288"/>
      <c r="R797" s="288"/>
      <c r="S797" s="288"/>
      <c r="T797" s="288"/>
      <c r="U797" s="288"/>
      <c r="V797" s="288"/>
      <c r="W797" s="288"/>
    </row>
    <row r="798" ht="15.75" customHeight="1">
      <c r="G798" s="288"/>
      <c r="H798" s="288"/>
      <c r="I798" s="288"/>
      <c r="J798" s="288"/>
      <c r="K798" s="288"/>
      <c r="L798" s="288"/>
      <c r="M798" s="288"/>
      <c r="N798" s="288"/>
      <c r="O798" s="410"/>
      <c r="P798" s="288"/>
      <c r="Q798" s="288"/>
      <c r="R798" s="288"/>
      <c r="S798" s="288"/>
      <c r="T798" s="288"/>
      <c r="U798" s="288"/>
      <c r="V798" s="288"/>
      <c r="W798" s="288"/>
    </row>
    <row r="799" ht="15.75" customHeight="1">
      <c r="G799" s="288"/>
      <c r="H799" s="288"/>
      <c r="I799" s="288"/>
      <c r="J799" s="288"/>
      <c r="K799" s="288"/>
      <c r="L799" s="288"/>
      <c r="M799" s="288"/>
      <c r="N799" s="288"/>
      <c r="O799" s="410"/>
      <c r="P799" s="288"/>
      <c r="Q799" s="288"/>
      <c r="R799" s="288"/>
      <c r="S799" s="288"/>
      <c r="T799" s="288"/>
      <c r="U799" s="288"/>
      <c r="V799" s="288"/>
      <c r="W799" s="288"/>
    </row>
    <row r="800" ht="15.75" customHeight="1">
      <c r="G800" s="288"/>
      <c r="H800" s="288"/>
      <c r="I800" s="288"/>
      <c r="J800" s="288"/>
      <c r="K800" s="288"/>
      <c r="L800" s="288"/>
      <c r="M800" s="288"/>
      <c r="N800" s="288"/>
      <c r="O800" s="410"/>
      <c r="P800" s="288"/>
      <c r="Q800" s="288"/>
      <c r="R800" s="288"/>
      <c r="S800" s="288"/>
      <c r="T800" s="288"/>
      <c r="U800" s="288"/>
      <c r="V800" s="288"/>
      <c r="W800" s="288"/>
    </row>
    <row r="801" ht="15.75" customHeight="1">
      <c r="G801" s="288"/>
      <c r="H801" s="288"/>
      <c r="I801" s="288"/>
      <c r="J801" s="288"/>
      <c r="K801" s="288"/>
      <c r="L801" s="288"/>
      <c r="M801" s="288"/>
      <c r="N801" s="288"/>
      <c r="O801" s="410"/>
      <c r="P801" s="288"/>
      <c r="Q801" s="288"/>
      <c r="R801" s="288"/>
      <c r="S801" s="288"/>
      <c r="T801" s="288"/>
      <c r="U801" s="288"/>
      <c r="V801" s="288"/>
      <c r="W801" s="288"/>
    </row>
    <row r="802" ht="15.75" customHeight="1">
      <c r="G802" s="288"/>
      <c r="H802" s="288"/>
      <c r="I802" s="288"/>
      <c r="J802" s="288"/>
      <c r="K802" s="288"/>
      <c r="L802" s="288"/>
      <c r="M802" s="288"/>
      <c r="N802" s="288"/>
      <c r="O802" s="410"/>
      <c r="P802" s="288"/>
      <c r="Q802" s="288"/>
      <c r="R802" s="288"/>
      <c r="S802" s="288"/>
      <c r="T802" s="288"/>
      <c r="U802" s="288"/>
      <c r="V802" s="288"/>
      <c r="W802" s="288"/>
    </row>
    <row r="803" ht="15.75" customHeight="1">
      <c r="G803" s="288"/>
      <c r="H803" s="288"/>
      <c r="I803" s="288"/>
      <c r="J803" s="288"/>
      <c r="K803" s="288"/>
      <c r="L803" s="288"/>
      <c r="M803" s="288"/>
      <c r="N803" s="288"/>
      <c r="O803" s="410"/>
      <c r="P803" s="288"/>
      <c r="Q803" s="288"/>
      <c r="R803" s="288"/>
      <c r="S803" s="288"/>
      <c r="T803" s="288"/>
      <c r="U803" s="288"/>
      <c r="V803" s="288"/>
      <c r="W803" s="288"/>
    </row>
    <row r="804" ht="15.75" customHeight="1">
      <c r="G804" s="288"/>
      <c r="H804" s="288"/>
      <c r="I804" s="288"/>
      <c r="J804" s="288"/>
      <c r="K804" s="288"/>
      <c r="L804" s="288"/>
      <c r="M804" s="288"/>
      <c r="N804" s="288"/>
      <c r="O804" s="410"/>
      <c r="P804" s="288"/>
      <c r="Q804" s="288"/>
      <c r="R804" s="288"/>
      <c r="S804" s="288"/>
      <c r="T804" s="288"/>
      <c r="U804" s="288"/>
      <c r="V804" s="288"/>
      <c r="W804" s="288"/>
    </row>
    <row r="805" ht="15.75" customHeight="1">
      <c r="G805" s="288"/>
      <c r="H805" s="288"/>
      <c r="I805" s="288"/>
      <c r="J805" s="288"/>
      <c r="K805" s="288"/>
      <c r="L805" s="288"/>
      <c r="M805" s="288"/>
      <c r="N805" s="288"/>
      <c r="O805" s="410"/>
      <c r="P805" s="288"/>
      <c r="Q805" s="288"/>
      <c r="R805" s="288"/>
      <c r="S805" s="288"/>
      <c r="T805" s="288"/>
      <c r="U805" s="288"/>
      <c r="V805" s="288"/>
      <c r="W805" s="288"/>
    </row>
    <row r="806" ht="15.75" customHeight="1">
      <c r="G806" s="288"/>
      <c r="H806" s="288"/>
      <c r="I806" s="288"/>
      <c r="J806" s="288"/>
      <c r="K806" s="288"/>
      <c r="L806" s="288"/>
      <c r="M806" s="288"/>
      <c r="N806" s="288"/>
      <c r="O806" s="410"/>
      <c r="P806" s="288"/>
      <c r="Q806" s="288"/>
      <c r="R806" s="288"/>
      <c r="S806" s="288"/>
      <c r="T806" s="288"/>
      <c r="U806" s="288"/>
      <c r="V806" s="288"/>
      <c r="W806" s="288"/>
    </row>
    <row r="807" ht="15.75" customHeight="1">
      <c r="G807" s="288"/>
      <c r="H807" s="288"/>
      <c r="I807" s="288"/>
      <c r="J807" s="288"/>
      <c r="K807" s="288"/>
      <c r="L807" s="288"/>
      <c r="M807" s="288"/>
      <c r="N807" s="288"/>
      <c r="O807" s="410"/>
      <c r="P807" s="288"/>
      <c r="Q807" s="288"/>
      <c r="R807" s="288"/>
      <c r="S807" s="288"/>
      <c r="T807" s="288"/>
      <c r="U807" s="288"/>
      <c r="V807" s="288"/>
      <c r="W807" s="288"/>
    </row>
    <row r="808" ht="15.75" customHeight="1">
      <c r="G808" s="288"/>
      <c r="H808" s="288"/>
      <c r="I808" s="288"/>
      <c r="J808" s="288"/>
      <c r="K808" s="288"/>
      <c r="L808" s="288"/>
      <c r="M808" s="288"/>
      <c r="N808" s="288"/>
      <c r="O808" s="410"/>
      <c r="P808" s="288"/>
      <c r="Q808" s="288"/>
      <c r="R808" s="288"/>
      <c r="S808" s="288"/>
      <c r="T808" s="288"/>
      <c r="U808" s="288"/>
      <c r="V808" s="288"/>
      <c r="W808" s="288"/>
    </row>
    <row r="809" ht="15.75" customHeight="1">
      <c r="G809" s="288"/>
      <c r="H809" s="288"/>
      <c r="I809" s="288"/>
      <c r="J809" s="288"/>
      <c r="K809" s="288"/>
      <c r="L809" s="288"/>
      <c r="M809" s="288"/>
      <c r="N809" s="288"/>
      <c r="O809" s="410"/>
      <c r="P809" s="288"/>
      <c r="Q809" s="288"/>
      <c r="R809" s="288"/>
      <c r="S809" s="288"/>
      <c r="T809" s="288"/>
      <c r="U809" s="288"/>
      <c r="V809" s="288"/>
      <c r="W809" s="288"/>
    </row>
    <row r="810" ht="15.75" customHeight="1">
      <c r="G810" s="288"/>
      <c r="H810" s="288"/>
      <c r="I810" s="288"/>
      <c r="J810" s="288"/>
      <c r="K810" s="288"/>
      <c r="L810" s="288"/>
      <c r="M810" s="288"/>
      <c r="N810" s="288"/>
      <c r="O810" s="410"/>
      <c r="P810" s="288"/>
      <c r="Q810" s="288"/>
      <c r="R810" s="288"/>
      <c r="S810" s="288"/>
      <c r="T810" s="288"/>
      <c r="U810" s="288"/>
      <c r="V810" s="288"/>
      <c r="W810" s="288"/>
    </row>
    <row r="811" ht="15.75" customHeight="1">
      <c r="G811" s="288"/>
      <c r="H811" s="288"/>
      <c r="I811" s="288"/>
      <c r="J811" s="288"/>
      <c r="K811" s="288"/>
      <c r="L811" s="288"/>
      <c r="M811" s="288"/>
      <c r="N811" s="288"/>
      <c r="O811" s="410"/>
      <c r="P811" s="288"/>
      <c r="Q811" s="288"/>
      <c r="R811" s="288"/>
      <c r="S811" s="288"/>
      <c r="T811" s="288"/>
      <c r="U811" s="288"/>
      <c r="V811" s="288"/>
      <c r="W811" s="288"/>
    </row>
    <row r="812" ht="15.75" customHeight="1">
      <c r="G812" s="288"/>
      <c r="H812" s="288"/>
      <c r="I812" s="288"/>
      <c r="J812" s="288"/>
      <c r="K812" s="288"/>
      <c r="L812" s="288"/>
      <c r="M812" s="288"/>
      <c r="N812" s="288"/>
      <c r="O812" s="410"/>
      <c r="P812" s="288"/>
      <c r="Q812" s="288"/>
      <c r="R812" s="288"/>
      <c r="S812" s="288"/>
      <c r="T812" s="288"/>
      <c r="U812" s="288"/>
      <c r="V812" s="288"/>
      <c r="W812" s="288"/>
    </row>
    <row r="813" ht="15.75" customHeight="1">
      <c r="G813" s="288"/>
      <c r="H813" s="288"/>
      <c r="I813" s="288"/>
      <c r="J813" s="288"/>
      <c r="K813" s="288"/>
      <c r="L813" s="288"/>
      <c r="M813" s="288"/>
      <c r="N813" s="288"/>
      <c r="O813" s="410"/>
      <c r="P813" s="288"/>
      <c r="Q813" s="288"/>
      <c r="R813" s="288"/>
      <c r="S813" s="288"/>
      <c r="T813" s="288"/>
      <c r="U813" s="288"/>
      <c r="V813" s="288"/>
      <c r="W813" s="288"/>
    </row>
    <row r="814" ht="15.75" customHeight="1">
      <c r="G814" s="288"/>
      <c r="H814" s="288"/>
      <c r="I814" s="288"/>
      <c r="J814" s="288"/>
      <c r="K814" s="288"/>
      <c r="L814" s="288"/>
      <c r="M814" s="288"/>
      <c r="N814" s="288"/>
      <c r="O814" s="410"/>
      <c r="P814" s="288"/>
      <c r="Q814" s="288"/>
      <c r="R814" s="288"/>
      <c r="S814" s="288"/>
      <c r="T814" s="288"/>
      <c r="U814" s="288"/>
      <c r="V814" s="288"/>
      <c r="W814" s="288"/>
    </row>
    <row r="815" ht="15.75" customHeight="1">
      <c r="G815" s="288"/>
      <c r="H815" s="288"/>
      <c r="I815" s="288"/>
      <c r="J815" s="288"/>
      <c r="K815" s="288"/>
      <c r="L815" s="288"/>
      <c r="M815" s="288"/>
      <c r="N815" s="288"/>
      <c r="O815" s="410"/>
      <c r="P815" s="288"/>
      <c r="Q815" s="288"/>
      <c r="R815" s="288"/>
      <c r="S815" s="288"/>
      <c r="T815" s="288"/>
      <c r="U815" s="288"/>
      <c r="V815" s="288"/>
      <c r="W815" s="288"/>
    </row>
    <row r="816" ht="15.75" customHeight="1">
      <c r="G816" s="288"/>
      <c r="H816" s="288"/>
      <c r="I816" s="288"/>
      <c r="J816" s="288"/>
      <c r="K816" s="288"/>
      <c r="L816" s="288"/>
      <c r="M816" s="288"/>
      <c r="N816" s="288"/>
      <c r="O816" s="410"/>
      <c r="P816" s="288"/>
      <c r="Q816" s="288"/>
      <c r="R816" s="288"/>
      <c r="S816" s="288"/>
      <c r="T816" s="288"/>
      <c r="U816" s="288"/>
      <c r="V816" s="288"/>
      <c r="W816" s="288"/>
    </row>
    <row r="817" ht="15.75" customHeight="1">
      <c r="G817" s="288"/>
      <c r="H817" s="288"/>
      <c r="I817" s="288"/>
      <c r="J817" s="288"/>
      <c r="K817" s="288"/>
      <c r="L817" s="288"/>
      <c r="M817" s="288"/>
      <c r="N817" s="288"/>
      <c r="O817" s="410"/>
      <c r="P817" s="288"/>
      <c r="Q817" s="288"/>
      <c r="R817" s="288"/>
      <c r="S817" s="288"/>
      <c r="T817" s="288"/>
      <c r="U817" s="288"/>
      <c r="V817" s="288"/>
      <c r="W817" s="288"/>
    </row>
    <row r="818" ht="15.75" customHeight="1">
      <c r="G818" s="288"/>
      <c r="H818" s="288"/>
      <c r="I818" s="288"/>
      <c r="J818" s="288"/>
      <c r="K818" s="288"/>
      <c r="L818" s="288"/>
      <c r="M818" s="288"/>
      <c r="N818" s="288"/>
      <c r="O818" s="410"/>
      <c r="P818" s="288"/>
      <c r="Q818" s="288"/>
      <c r="R818" s="288"/>
      <c r="S818" s="288"/>
      <c r="T818" s="288"/>
      <c r="U818" s="288"/>
      <c r="V818" s="288"/>
      <c r="W818" s="288"/>
    </row>
    <row r="819" ht="15.75" customHeight="1">
      <c r="G819" s="288"/>
      <c r="H819" s="288"/>
      <c r="I819" s="288"/>
      <c r="J819" s="288"/>
      <c r="K819" s="288"/>
      <c r="L819" s="288"/>
      <c r="M819" s="288"/>
      <c r="N819" s="288"/>
      <c r="O819" s="410"/>
      <c r="P819" s="288"/>
      <c r="Q819" s="288"/>
      <c r="R819" s="288"/>
      <c r="S819" s="288"/>
      <c r="T819" s="288"/>
      <c r="U819" s="288"/>
      <c r="V819" s="288"/>
      <c r="W819" s="288"/>
    </row>
    <row r="820" ht="15.75" customHeight="1">
      <c r="G820" s="288"/>
      <c r="H820" s="288"/>
      <c r="I820" s="288"/>
      <c r="J820" s="288"/>
      <c r="K820" s="288"/>
      <c r="L820" s="288"/>
      <c r="M820" s="288"/>
      <c r="N820" s="288"/>
      <c r="O820" s="410"/>
      <c r="P820" s="288"/>
      <c r="Q820" s="288"/>
      <c r="R820" s="288"/>
      <c r="S820" s="288"/>
      <c r="T820" s="288"/>
      <c r="U820" s="288"/>
      <c r="V820" s="288"/>
      <c r="W820" s="288"/>
    </row>
    <row r="821" ht="15.75" customHeight="1">
      <c r="G821" s="288"/>
      <c r="H821" s="288"/>
      <c r="I821" s="288"/>
      <c r="J821" s="288"/>
      <c r="K821" s="288"/>
      <c r="L821" s="288"/>
      <c r="M821" s="288"/>
      <c r="N821" s="288"/>
      <c r="O821" s="410"/>
      <c r="P821" s="288"/>
      <c r="Q821" s="288"/>
      <c r="R821" s="288"/>
      <c r="S821" s="288"/>
      <c r="T821" s="288"/>
      <c r="U821" s="288"/>
      <c r="V821" s="288"/>
      <c r="W821" s="288"/>
    </row>
    <row r="822" ht="15.75" customHeight="1">
      <c r="G822" s="288"/>
      <c r="H822" s="288"/>
      <c r="I822" s="288"/>
      <c r="J822" s="288"/>
      <c r="K822" s="288"/>
      <c r="L822" s="288"/>
      <c r="M822" s="288"/>
      <c r="N822" s="288"/>
      <c r="O822" s="410"/>
      <c r="P822" s="288"/>
      <c r="Q822" s="288"/>
      <c r="R822" s="288"/>
      <c r="S822" s="288"/>
      <c r="T822" s="288"/>
      <c r="U822" s="288"/>
      <c r="V822" s="288"/>
      <c r="W822" s="288"/>
    </row>
    <row r="823" ht="15.75" customHeight="1">
      <c r="G823" s="288"/>
      <c r="H823" s="288"/>
      <c r="I823" s="288"/>
      <c r="J823" s="288"/>
      <c r="K823" s="288"/>
      <c r="L823" s="288"/>
      <c r="M823" s="288"/>
      <c r="N823" s="288"/>
      <c r="O823" s="410"/>
      <c r="P823" s="288"/>
      <c r="Q823" s="288"/>
      <c r="R823" s="288"/>
      <c r="S823" s="288"/>
      <c r="T823" s="288"/>
      <c r="U823" s="288"/>
      <c r="V823" s="288"/>
      <c r="W823" s="288"/>
    </row>
    <row r="824" ht="15.75" customHeight="1">
      <c r="G824" s="288"/>
      <c r="H824" s="288"/>
      <c r="I824" s="288"/>
      <c r="J824" s="288"/>
      <c r="K824" s="288"/>
      <c r="L824" s="288"/>
      <c r="M824" s="288"/>
      <c r="N824" s="288"/>
      <c r="O824" s="410"/>
      <c r="P824" s="288"/>
      <c r="Q824" s="288"/>
      <c r="R824" s="288"/>
      <c r="S824" s="288"/>
      <c r="T824" s="288"/>
      <c r="U824" s="288"/>
      <c r="V824" s="288"/>
      <c r="W824" s="288"/>
    </row>
    <row r="825" ht="15.75" customHeight="1">
      <c r="G825" s="288"/>
      <c r="H825" s="288"/>
      <c r="I825" s="288"/>
      <c r="J825" s="288"/>
      <c r="K825" s="288"/>
      <c r="L825" s="288"/>
      <c r="M825" s="288"/>
      <c r="N825" s="288"/>
      <c r="O825" s="410"/>
      <c r="P825" s="288"/>
      <c r="Q825" s="288"/>
      <c r="R825" s="288"/>
      <c r="S825" s="288"/>
      <c r="T825" s="288"/>
      <c r="U825" s="288"/>
      <c r="V825" s="288"/>
      <c r="W825" s="288"/>
    </row>
    <row r="826" ht="15.75" customHeight="1">
      <c r="G826" s="288"/>
      <c r="H826" s="288"/>
      <c r="I826" s="288"/>
      <c r="J826" s="288"/>
      <c r="K826" s="288"/>
      <c r="L826" s="288"/>
      <c r="M826" s="288"/>
      <c r="N826" s="288"/>
      <c r="O826" s="410"/>
      <c r="P826" s="288"/>
      <c r="Q826" s="288"/>
      <c r="R826" s="288"/>
      <c r="S826" s="288"/>
      <c r="T826" s="288"/>
      <c r="U826" s="288"/>
      <c r="V826" s="288"/>
      <c r="W826" s="288"/>
    </row>
    <row r="827" ht="15.75" customHeight="1">
      <c r="G827" s="288"/>
      <c r="H827" s="288"/>
      <c r="I827" s="288"/>
      <c r="J827" s="288"/>
      <c r="K827" s="288"/>
      <c r="L827" s="288"/>
      <c r="M827" s="288"/>
      <c r="N827" s="288"/>
      <c r="O827" s="410"/>
      <c r="P827" s="288"/>
      <c r="Q827" s="288"/>
      <c r="R827" s="288"/>
      <c r="S827" s="288"/>
      <c r="T827" s="288"/>
      <c r="U827" s="288"/>
      <c r="V827" s="288"/>
      <c r="W827" s="288"/>
    </row>
    <row r="828" ht="15.75" customHeight="1">
      <c r="G828" s="288"/>
      <c r="H828" s="288"/>
      <c r="I828" s="288"/>
      <c r="J828" s="288"/>
      <c r="K828" s="288"/>
      <c r="L828" s="288"/>
      <c r="M828" s="288"/>
      <c r="N828" s="288"/>
      <c r="O828" s="410"/>
      <c r="P828" s="288"/>
      <c r="Q828" s="288"/>
      <c r="R828" s="288"/>
      <c r="S828" s="288"/>
      <c r="T828" s="288"/>
      <c r="U828" s="288"/>
      <c r="V828" s="288"/>
      <c r="W828" s="288"/>
    </row>
    <row r="829" ht="15.75" customHeight="1">
      <c r="G829" s="288"/>
      <c r="H829" s="288"/>
      <c r="I829" s="288"/>
      <c r="J829" s="288"/>
      <c r="K829" s="288"/>
      <c r="L829" s="288"/>
      <c r="M829" s="288"/>
      <c r="N829" s="288"/>
      <c r="O829" s="410"/>
      <c r="P829" s="288"/>
      <c r="Q829" s="288"/>
      <c r="R829" s="288"/>
      <c r="S829" s="288"/>
      <c r="T829" s="288"/>
      <c r="U829" s="288"/>
      <c r="V829" s="288"/>
      <c r="W829" s="288"/>
    </row>
    <row r="830" ht="15.75" customHeight="1">
      <c r="G830" s="288"/>
      <c r="H830" s="288"/>
      <c r="I830" s="288"/>
      <c r="J830" s="288"/>
      <c r="K830" s="288"/>
      <c r="L830" s="288"/>
      <c r="M830" s="288"/>
      <c r="N830" s="288"/>
      <c r="O830" s="410"/>
      <c r="P830" s="288"/>
      <c r="Q830" s="288"/>
      <c r="R830" s="288"/>
      <c r="S830" s="288"/>
      <c r="T830" s="288"/>
      <c r="U830" s="288"/>
      <c r="V830" s="288"/>
      <c r="W830" s="288"/>
    </row>
    <row r="831" ht="15.75" customHeight="1">
      <c r="G831" s="288"/>
      <c r="H831" s="288"/>
      <c r="I831" s="288"/>
      <c r="J831" s="288"/>
      <c r="K831" s="288"/>
      <c r="L831" s="288"/>
      <c r="M831" s="288"/>
      <c r="N831" s="288"/>
      <c r="O831" s="410"/>
      <c r="P831" s="288"/>
      <c r="Q831" s="288"/>
      <c r="R831" s="288"/>
      <c r="S831" s="288"/>
      <c r="T831" s="288"/>
      <c r="U831" s="288"/>
      <c r="V831" s="288"/>
      <c r="W831" s="288"/>
    </row>
    <row r="832" ht="15.75" customHeight="1">
      <c r="G832" s="288"/>
      <c r="H832" s="288"/>
      <c r="I832" s="288"/>
      <c r="J832" s="288"/>
      <c r="K832" s="288"/>
      <c r="L832" s="288"/>
      <c r="M832" s="288"/>
      <c r="N832" s="288"/>
      <c r="O832" s="410"/>
      <c r="P832" s="288"/>
      <c r="Q832" s="288"/>
      <c r="R832" s="288"/>
      <c r="S832" s="288"/>
      <c r="T832" s="288"/>
      <c r="U832" s="288"/>
      <c r="V832" s="288"/>
      <c r="W832" s="288"/>
    </row>
    <row r="833" ht="15.75" customHeight="1">
      <c r="G833" s="288"/>
      <c r="H833" s="288"/>
      <c r="I833" s="288"/>
      <c r="J833" s="288"/>
      <c r="K833" s="288"/>
      <c r="L833" s="288"/>
      <c r="M833" s="288"/>
      <c r="N833" s="288"/>
      <c r="O833" s="410"/>
      <c r="P833" s="288"/>
      <c r="Q833" s="288"/>
      <c r="R833" s="288"/>
      <c r="S833" s="288"/>
      <c r="T833" s="288"/>
      <c r="U833" s="288"/>
      <c r="V833" s="288"/>
      <c r="W833" s="288"/>
    </row>
    <row r="834" ht="15.75" customHeight="1">
      <c r="G834" s="288"/>
      <c r="H834" s="288"/>
      <c r="I834" s="288"/>
      <c r="J834" s="288"/>
      <c r="K834" s="288"/>
      <c r="L834" s="288"/>
      <c r="M834" s="288"/>
      <c r="N834" s="288"/>
      <c r="O834" s="410"/>
      <c r="P834" s="288"/>
      <c r="Q834" s="288"/>
      <c r="R834" s="288"/>
      <c r="S834" s="288"/>
      <c r="T834" s="288"/>
      <c r="U834" s="288"/>
      <c r="V834" s="288"/>
      <c r="W834" s="288"/>
    </row>
    <row r="835" ht="15.75" customHeight="1">
      <c r="G835" s="288"/>
      <c r="H835" s="288"/>
      <c r="I835" s="288"/>
      <c r="J835" s="288"/>
      <c r="K835" s="288"/>
      <c r="L835" s="288"/>
      <c r="M835" s="288"/>
      <c r="N835" s="288"/>
      <c r="O835" s="410"/>
      <c r="P835" s="288"/>
      <c r="Q835" s="288"/>
      <c r="R835" s="288"/>
      <c r="S835" s="288"/>
      <c r="T835" s="288"/>
      <c r="U835" s="288"/>
      <c r="V835" s="288"/>
      <c r="W835" s="288"/>
    </row>
    <row r="836" ht="15.75" customHeight="1">
      <c r="G836" s="288"/>
      <c r="H836" s="288"/>
      <c r="I836" s="288"/>
      <c r="J836" s="288"/>
      <c r="K836" s="288"/>
      <c r="L836" s="288"/>
      <c r="M836" s="288"/>
      <c r="N836" s="288"/>
      <c r="O836" s="410"/>
      <c r="P836" s="288"/>
      <c r="Q836" s="288"/>
      <c r="R836" s="288"/>
      <c r="S836" s="288"/>
      <c r="T836" s="288"/>
      <c r="U836" s="288"/>
      <c r="V836" s="288"/>
      <c r="W836" s="288"/>
    </row>
    <row r="837" ht="15.75" customHeight="1">
      <c r="G837" s="288"/>
      <c r="H837" s="288"/>
      <c r="I837" s="288"/>
      <c r="J837" s="288"/>
      <c r="K837" s="288"/>
      <c r="L837" s="288"/>
      <c r="M837" s="288"/>
      <c r="N837" s="288"/>
      <c r="O837" s="410"/>
      <c r="P837" s="288"/>
      <c r="Q837" s="288"/>
      <c r="R837" s="288"/>
      <c r="S837" s="288"/>
      <c r="T837" s="288"/>
      <c r="U837" s="288"/>
      <c r="V837" s="288"/>
      <c r="W837" s="288"/>
    </row>
    <row r="838" ht="15.75" customHeight="1">
      <c r="G838" s="288"/>
      <c r="H838" s="288"/>
      <c r="I838" s="288"/>
      <c r="J838" s="288"/>
      <c r="K838" s="288"/>
      <c r="L838" s="288"/>
      <c r="M838" s="288"/>
      <c r="N838" s="288"/>
      <c r="O838" s="410"/>
      <c r="P838" s="288"/>
      <c r="Q838" s="288"/>
      <c r="R838" s="288"/>
      <c r="S838" s="288"/>
      <c r="T838" s="288"/>
      <c r="U838" s="288"/>
      <c r="V838" s="288"/>
      <c r="W838" s="288"/>
    </row>
    <row r="839" ht="15.75" customHeight="1">
      <c r="G839" s="288"/>
      <c r="H839" s="288"/>
      <c r="I839" s="288"/>
      <c r="J839" s="288"/>
      <c r="K839" s="288"/>
      <c r="L839" s="288"/>
      <c r="M839" s="288"/>
      <c r="N839" s="288"/>
      <c r="O839" s="410"/>
      <c r="P839" s="288"/>
      <c r="Q839" s="288"/>
      <c r="R839" s="288"/>
      <c r="S839" s="288"/>
      <c r="T839" s="288"/>
      <c r="U839" s="288"/>
      <c r="V839" s="288"/>
      <c r="W839" s="288"/>
    </row>
    <row r="840" ht="15.75" customHeight="1">
      <c r="G840" s="288"/>
      <c r="H840" s="288"/>
      <c r="I840" s="288"/>
      <c r="J840" s="288"/>
      <c r="K840" s="288"/>
      <c r="L840" s="288"/>
      <c r="M840" s="288"/>
      <c r="N840" s="288"/>
      <c r="O840" s="410"/>
      <c r="P840" s="288"/>
      <c r="Q840" s="288"/>
      <c r="R840" s="288"/>
      <c r="S840" s="288"/>
      <c r="T840" s="288"/>
      <c r="U840" s="288"/>
      <c r="V840" s="288"/>
      <c r="W840" s="288"/>
    </row>
    <row r="841" ht="15.75" customHeight="1">
      <c r="G841" s="288"/>
      <c r="H841" s="288"/>
      <c r="I841" s="288"/>
      <c r="J841" s="288"/>
      <c r="K841" s="288"/>
      <c r="L841" s="288"/>
      <c r="M841" s="288"/>
      <c r="N841" s="288"/>
      <c r="O841" s="410"/>
      <c r="P841" s="288"/>
      <c r="Q841" s="288"/>
      <c r="R841" s="288"/>
      <c r="S841" s="288"/>
      <c r="T841" s="288"/>
      <c r="U841" s="288"/>
      <c r="V841" s="288"/>
      <c r="W841" s="288"/>
    </row>
    <row r="842" ht="15.75" customHeight="1">
      <c r="G842" s="288"/>
      <c r="H842" s="288"/>
      <c r="I842" s="288"/>
      <c r="J842" s="288"/>
      <c r="K842" s="288"/>
      <c r="L842" s="288"/>
      <c r="M842" s="288"/>
      <c r="N842" s="288"/>
      <c r="O842" s="410"/>
      <c r="P842" s="288"/>
      <c r="Q842" s="288"/>
      <c r="R842" s="288"/>
      <c r="S842" s="288"/>
      <c r="T842" s="288"/>
      <c r="U842" s="288"/>
      <c r="V842" s="288"/>
      <c r="W842" s="288"/>
    </row>
    <row r="843" ht="15.75" customHeight="1">
      <c r="G843" s="288"/>
      <c r="H843" s="288"/>
      <c r="I843" s="288"/>
      <c r="J843" s="288"/>
      <c r="K843" s="288"/>
      <c r="L843" s="288"/>
      <c r="M843" s="288"/>
      <c r="N843" s="288"/>
      <c r="O843" s="410"/>
      <c r="P843" s="288"/>
      <c r="Q843" s="288"/>
      <c r="R843" s="288"/>
      <c r="S843" s="288"/>
      <c r="T843" s="288"/>
      <c r="U843" s="288"/>
      <c r="V843" s="288"/>
      <c r="W843" s="288"/>
    </row>
    <row r="844" ht="15.75" customHeight="1">
      <c r="G844" s="288"/>
      <c r="H844" s="288"/>
      <c r="I844" s="288"/>
      <c r="J844" s="288"/>
      <c r="K844" s="288"/>
      <c r="L844" s="288"/>
      <c r="M844" s="288"/>
      <c r="N844" s="288"/>
      <c r="O844" s="410"/>
      <c r="P844" s="288"/>
      <c r="Q844" s="288"/>
      <c r="R844" s="288"/>
      <c r="S844" s="288"/>
      <c r="T844" s="288"/>
      <c r="U844" s="288"/>
      <c r="V844" s="288"/>
      <c r="W844" s="288"/>
    </row>
    <row r="845" ht="15.75" customHeight="1">
      <c r="G845" s="288"/>
      <c r="H845" s="288"/>
      <c r="I845" s="288"/>
      <c r="J845" s="288"/>
      <c r="K845" s="288"/>
      <c r="L845" s="288"/>
      <c r="M845" s="288"/>
      <c r="N845" s="288"/>
      <c r="O845" s="410"/>
      <c r="P845" s="288"/>
      <c r="Q845" s="288"/>
      <c r="R845" s="288"/>
      <c r="S845" s="288"/>
      <c r="T845" s="288"/>
      <c r="U845" s="288"/>
      <c r="V845" s="288"/>
      <c r="W845" s="288"/>
    </row>
    <row r="846" ht="15.75" customHeight="1">
      <c r="G846" s="288"/>
      <c r="H846" s="288"/>
      <c r="I846" s="288"/>
      <c r="J846" s="288"/>
      <c r="K846" s="288"/>
      <c r="L846" s="288"/>
      <c r="M846" s="288"/>
      <c r="N846" s="288"/>
      <c r="O846" s="410"/>
      <c r="P846" s="288"/>
      <c r="Q846" s="288"/>
      <c r="R846" s="288"/>
      <c r="S846" s="288"/>
      <c r="T846" s="288"/>
      <c r="U846" s="288"/>
      <c r="V846" s="288"/>
      <c r="W846" s="288"/>
    </row>
    <row r="847" ht="15.75" customHeight="1">
      <c r="G847" s="288"/>
      <c r="H847" s="288"/>
      <c r="I847" s="288"/>
      <c r="J847" s="288"/>
      <c r="K847" s="288"/>
      <c r="L847" s="288"/>
      <c r="M847" s="288"/>
      <c r="N847" s="288"/>
      <c r="O847" s="410"/>
      <c r="P847" s="288"/>
      <c r="Q847" s="288"/>
      <c r="R847" s="288"/>
      <c r="S847" s="288"/>
      <c r="T847" s="288"/>
      <c r="U847" s="288"/>
      <c r="V847" s="288"/>
      <c r="W847" s="288"/>
    </row>
    <row r="848" ht="15.75" customHeight="1">
      <c r="G848" s="288"/>
      <c r="H848" s="288"/>
      <c r="I848" s="288"/>
      <c r="J848" s="288"/>
      <c r="K848" s="288"/>
      <c r="L848" s="288"/>
      <c r="M848" s="288"/>
      <c r="N848" s="288"/>
      <c r="O848" s="410"/>
      <c r="P848" s="288"/>
      <c r="Q848" s="288"/>
      <c r="R848" s="288"/>
      <c r="S848" s="288"/>
      <c r="T848" s="288"/>
      <c r="U848" s="288"/>
      <c r="V848" s="288"/>
      <c r="W848" s="288"/>
    </row>
    <row r="849" ht="15.75" customHeight="1">
      <c r="G849" s="288"/>
      <c r="H849" s="288"/>
      <c r="I849" s="288"/>
      <c r="J849" s="288"/>
      <c r="K849" s="288"/>
      <c r="L849" s="288"/>
      <c r="M849" s="288"/>
      <c r="N849" s="288"/>
      <c r="O849" s="410"/>
      <c r="P849" s="288"/>
      <c r="Q849" s="288"/>
      <c r="R849" s="288"/>
      <c r="S849" s="288"/>
      <c r="T849" s="288"/>
      <c r="U849" s="288"/>
      <c r="V849" s="288"/>
      <c r="W849" s="288"/>
    </row>
    <row r="850" ht="15.75" customHeight="1">
      <c r="G850" s="288"/>
      <c r="H850" s="288"/>
      <c r="I850" s="288"/>
      <c r="J850" s="288"/>
      <c r="K850" s="288"/>
      <c r="L850" s="288"/>
      <c r="M850" s="288"/>
      <c r="N850" s="288"/>
      <c r="O850" s="410"/>
      <c r="P850" s="288"/>
      <c r="Q850" s="288"/>
      <c r="R850" s="288"/>
      <c r="S850" s="288"/>
      <c r="T850" s="288"/>
      <c r="U850" s="288"/>
      <c r="V850" s="288"/>
      <c r="W850" s="288"/>
    </row>
    <row r="851" ht="15.75" customHeight="1">
      <c r="G851" s="288"/>
      <c r="H851" s="288"/>
      <c r="I851" s="288"/>
      <c r="J851" s="288"/>
      <c r="K851" s="288"/>
      <c r="L851" s="288"/>
      <c r="M851" s="288"/>
      <c r="N851" s="288"/>
      <c r="O851" s="410"/>
      <c r="P851" s="288"/>
      <c r="Q851" s="288"/>
      <c r="R851" s="288"/>
      <c r="S851" s="288"/>
      <c r="T851" s="288"/>
      <c r="U851" s="288"/>
      <c r="V851" s="288"/>
      <c r="W851" s="288"/>
    </row>
    <row r="852" ht="15.75" customHeight="1">
      <c r="G852" s="288"/>
      <c r="H852" s="288"/>
      <c r="I852" s="288"/>
      <c r="J852" s="288"/>
      <c r="K852" s="288"/>
      <c r="L852" s="288"/>
      <c r="M852" s="288"/>
      <c r="N852" s="288"/>
      <c r="O852" s="410"/>
      <c r="P852" s="288"/>
      <c r="Q852" s="288"/>
      <c r="R852" s="288"/>
      <c r="S852" s="288"/>
      <c r="T852" s="288"/>
      <c r="U852" s="288"/>
      <c r="V852" s="288"/>
      <c r="W852" s="288"/>
    </row>
    <row r="853" ht="15.75" customHeight="1">
      <c r="G853" s="288"/>
      <c r="H853" s="288"/>
      <c r="I853" s="288"/>
      <c r="J853" s="288"/>
      <c r="K853" s="288"/>
      <c r="L853" s="288"/>
      <c r="M853" s="288"/>
      <c r="N853" s="288"/>
      <c r="O853" s="410"/>
      <c r="P853" s="288"/>
      <c r="Q853" s="288"/>
      <c r="R853" s="288"/>
      <c r="S853" s="288"/>
      <c r="T853" s="288"/>
      <c r="U853" s="288"/>
      <c r="V853" s="288"/>
      <c r="W853" s="288"/>
    </row>
    <row r="854" ht="15.75" customHeight="1">
      <c r="G854" s="288"/>
      <c r="H854" s="288"/>
      <c r="I854" s="288"/>
      <c r="J854" s="288"/>
      <c r="K854" s="288"/>
      <c r="L854" s="288"/>
      <c r="M854" s="288"/>
      <c r="N854" s="288"/>
      <c r="O854" s="410"/>
      <c r="P854" s="288"/>
      <c r="Q854" s="288"/>
      <c r="R854" s="288"/>
      <c r="S854" s="288"/>
      <c r="T854" s="288"/>
      <c r="U854" s="288"/>
      <c r="V854" s="288"/>
      <c r="W854" s="288"/>
    </row>
    <row r="855" ht="15.75" customHeight="1">
      <c r="G855" s="288"/>
      <c r="H855" s="288"/>
      <c r="I855" s="288"/>
      <c r="J855" s="288"/>
      <c r="K855" s="288"/>
      <c r="L855" s="288"/>
      <c r="M855" s="288"/>
      <c r="N855" s="288"/>
      <c r="O855" s="410"/>
      <c r="P855" s="288"/>
      <c r="Q855" s="288"/>
      <c r="R855" s="288"/>
      <c r="S855" s="288"/>
      <c r="T855" s="288"/>
      <c r="U855" s="288"/>
      <c r="V855" s="288"/>
      <c r="W855" s="288"/>
    </row>
    <row r="856" ht="15.75" customHeight="1">
      <c r="G856" s="288"/>
      <c r="H856" s="288"/>
      <c r="I856" s="288"/>
      <c r="J856" s="288"/>
      <c r="K856" s="288"/>
      <c r="L856" s="288"/>
      <c r="M856" s="288"/>
      <c r="N856" s="288"/>
      <c r="O856" s="410"/>
      <c r="P856" s="288"/>
      <c r="Q856" s="288"/>
      <c r="R856" s="288"/>
      <c r="S856" s="288"/>
      <c r="T856" s="288"/>
      <c r="U856" s="288"/>
      <c r="V856" s="288"/>
      <c r="W856" s="288"/>
    </row>
    <row r="857" ht="15.75" customHeight="1">
      <c r="G857" s="288"/>
      <c r="H857" s="288"/>
      <c r="I857" s="288"/>
      <c r="J857" s="288"/>
      <c r="K857" s="288"/>
      <c r="L857" s="288"/>
      <c r="M857" s="288"/>
      <c r="N857" s="288"/>
      <c r="O857" s="410"/>
      <c r="P857" s="288"/>
      <c r="Q857" s="288"/>
      <c r="R857" s="288"/>
      <c r="S857" s="288"/>
      <c r="T857" s="288"/>
      <c r="U857" s="288"/>
      <c r="V857" s="288"/>
      <c r="W857" s="288"/>
    </row>
    <row r="858" ht="15.75" customHeight="1">
      <c r="G858" s="288"/>
      <c r="H858" s="288"/>
      <c r="I858" s="288"/>
      <c r="J858" s="288"/>
      <c r="K858" s="288"/>
      <c r="L858" s="288"/>
      <c r="M858" s="288"/>
      <c r="N858" s="288"/>
      <c r="O858" s="410"/>
      <c r="P858" s="288"/>
      <c r="Q858" s="288"/>
      <c r="R858" s="288"/>
      <c r="S858" s="288"/>
      <c r="T858" s="288"/>
      <c r="U858" s="288"/>
      <c r="V858" s="288"/>
      <c r="W858" s="288"/>
    </row>
    <row r="859" ht="15.75" customHeight="1">
      <c r="G859" s="288"/>
      <c r="H859" s="288"/>
      <c r="I859" s="288"/>
      <c r="J859" s="288"/>
      <c r="K859" s="288"/>
      <c r="L859" s="288"/>
      <c r="M859" s="288"/>
      <c r="N859" s="288"/>
      <c r="O859" s="410"/>
      <c r="P859" s="288"/>
      <c r="Q859" s="288"/>
      <c r="R859" s="288"/>
      <c r="S859" s="288"/>
      <c r="T859" s="288"/>
      <c r="U859" s="288"/>
      <c r="V859" s="288"/>
      <c r="W859" s="288"/>
    </row>
    <row r="860" ht="15.75" customHeight="1">
      <c r="G860" s="288"/>
      <c r="H860" s="288"/>
      <c r="I860" s="288"/>
      <c r="J860" s="288"/>
      <c r="K860" s="288"/>
      <c r="L860" s="288"/>
      <c r="M860" s="288"/>
      <c r="N860" s="288"/>
      <c r="O860" s="410"/>
      <c r="P860" s="288"/>
      <c r="Q860" s="288"/>
      <c r="R860" s="288"/>
      <c r="S860" s="288"/>
      <c r="T860" s="288"/>
      <c r="U860" s="288"/>
      <c r="V860" s="288"/>
      <c r="W860" s="288"/>
    </row>
    <row r="861" ht="15.75" customHeight="1">
      <c r="G861" s="288"/>
      <c r="H861" s="288"/>
      <c r="I861" s="288"/>
      <c r="J861" s="288"/>
      <c r="K861" s="288"/>
      <c r="L861" s="288"/>
      <c r="M861" s="288"/>
      <c r="N861" s="288"/>
      <c r="O861" s="410"/>
      <c r="P861" s="288"/>
      <c r="Q861" s="288"/>
      <c r="R861" s="288"/>
      <c r="S861" s="288"/>
      <c r="T861" s="288"/>
      <c r="U861" s="288"/>
      <c r="V861" s="288"/>
      <c r="W861" s="288"/>
    </row>
    <row r="862" ht="15.75" customHeight="1">
      <c r="G862" s="288"/>
      <c r="H862" s="288"/>
      <c r="I862" s="288"/>
      <c r="J862" s="288"/>
      <c r="K862" s="288"/>
      <c r="L862" s="288"/>
      <c r="M862" s="288"/>
      <c r="N862" s="288"/>
      <c r="O862" s="410"/>
      <c r="P862" s="288"/>
      <c r="Q862" s="288"/>
      <c r="R862" s="288"/>
      <c r="S862" s="288"/>
      <c r="T862" s="288"/>
      <c r="U862" s="288"/>
      <c r="V862" s="288"/>
      <c r="W862" s="288"/>
    </row>
    <row r="863" ht="15.75" customHeight="1">
      <c r="G863" s="288"/>
      <c r="H863" s="288"/>
      <c r="I863" s="288"/>
      <c r="J863" s="288"/>
      <c r="K863" s="288"/>
      <c r="L863" s="288"/>
      <c r="M863" s="288"/>
      <c r="N863" s="288"/>
      <c r="O863" s="410"/>
      <c r="P863" s="288"/>
      <c r="Q863" s="288"/>
      <c r="R863" s="288"/>
      <c r="S863" s="288"/>
      <c r="T863" s="288"/>
      <c r="U863" s="288"/>
      <c r="V863" s="288"/>
      <c r="W863" s="288"/>
    </row>
    <row r="864" ht="15.75" customHeight="1">
      <c r="G864" s="288"/>
      <c r="H864" s="288"/>
      <c r="I864" s="288"/>
      <c r="J864" s="288"/>
      <c r="K864" s="288"/>
      <c r="L864" s="288"/>
      <c r="M864" s="288"/>
      <c r="N864" s="288"/>
      <c r="O864" s="410"/>
      <c r="P864" s="288"/>
      <c r="Q864" s="288"/>
      <c r="R864" s="288"/>
      <c r="S864" s="288"/>
      <c r="T864" s="288"/>
      <c r="U864" s="288"/>
      <c r="V864" s="288"/>
      <c r="W864" s="288"/>
    </row>
    <row r="865" ht="15.75" customHeight="1">
      <c r="G865" s="288"/>
      <c r="H865" s="288"/>
      <c r="I865" s="288"/>
      <c r="J865" s="288"/>
      <c r="K865" s="288"/>
      <c r="L865" s="288"/>
      <c r="M865" s="288"/>
      <c r="N865" s="288"/>
      <c r="O865" s="410"/>
      <c r="P865" s="288"/>
      <c r="Q865" s="288"/>
      <c r="R865" s="288"/>
      <c r="S865" s="288"/>
      <c r="T865" s="288"/>
      <c r="U865" s="288"/>
      <c r="V865" s="288"/>
      <c r="W865" s="288"/>
    </row>
    <row r="866" ht="15.75" customHeight="1">
      <c r="G866" s="288"/>
      <c r="H866" s="288"/>
      <c r="I866" s="288"/>
      <c r="J866" s="288"/>
      <c r="K866" s="288"/>
      <c r="L866" s="288"/>
      <c r="M866" s="288"/>
      <c r="N866" s="288"/>
      <c r="O866" s="410"/>
      <c r="P866" s="288"/>
      <c r="Q866" s="288"/>
      <c r="R866" s="288"/>
      <c r="S866" s="288"/>
      <c r="T866" s="288"/>
      <c r="U866" s="288"/>
      <c r="V866" s="288"/>
      <c r="W866" s="288"/>
    </row>
    <row r="867" ht="15.75" customHeight="1">
      <c r="G867" s="288"/>
      <c r="H867" s="288"/>
      <c r="I867" s="288"/>
      <c r="J867" s="288"/>
      <c r="K867" s="288"/>
      <c r="L867" s="288"/>
      <c r="M867" s="288"/>
      <c r="N867" s="288"/>
      <c r="O867" s="410"/>
      <c r="P867" s="288"/>
      <c r="Q867" s="288"/>
      <c r="R867" s="288"/>
      <c r="S867" s="288"/>
      <c r="T867" s="288"/>
      <c r="U867" s="288"/>
      <c r="V867" s="288"/>
      <c r="W867" s="288"/>
    </row>
    <row r="868" ht="15.75" customHeight="1">
      <c r="G868" s="288"/>
      <c r="H868" s="288"/>
      <c r="I868" s="288"/>
      <c r="J868" s="288"/>
      <c r="K868" s="288"/>
      <c r="L868" s="288"/>
      <c r="M868" s="288"/>
      <c r="N868" s="288"/>
      <c r="O868" s="410"/>
      <c r="P868" s="288"/>
      <c r="Q868" s="288"/>
      <c r="R868" s="288"/>
      <c r="S868" s="288"/>
      <c r="T868" s="288"/>
      <c r="U868" s="288"/>
      <c r="V868" s="288"/>
      <c r="W868" s="288"/>
    </row>
    <row r="869" ht="15.75" customHeight="1">
      <c r="G869" s="288"/>
      <c r="H869" s="288"/>
      <c r="I869" s="288"/>
      <c r="J869" s="288"/>
      <c r="K869" s="288"/>
      <c r="L869" s="288"/>
      <c r="M869" s="288"/>
      <c r="N869" s="288"/>
      <c r="O869" s="410"/>
      <c r="P869" s="288"/>
      <c r="Q869" s="288"/>
      <c r="R869" s="288"/>
      <c r="S869" s="288"/>
      <c r="T869" s="288"/>
      <c r="U869" s="288"/>
      <c r="V869" s="288"/>
      <c r="W869" s="288"/>
    </row>
    <row r="870" ht="15.75" customHeight="1">
      <c r="G870" s="288"/>
      <c r="H870" s="288"/>
      <c r="I870" s="288"/>
      <c r="J870" s="288"/>
      <c r="K870" s="288"/>
      <c r="L870" s="288"/>
      <c r="M870" s="288"/>
      <c r="N870" s="288"/>
      <c r="O870" s="410"/>
      <c r="P870" s="288"/>
      <c r="Q870" s="288"/>
      <c r="R870" s="288"/>
      <c r="S870" s="288"/>
      <c r="T870" s="288"/>
      <c r="U870" s="288"/>
      <c r="V870" s="288"/>
      <c r="W870" s="288"/>
    </row>
    <row r="871" ht="15.75" customHeight="1">
      <c r="G871" s="288"/>
      <c r="H871" s="288"/>
      <c r="I871" s="288"/>
      <c r="J871" s="288"/>
      <c r="K871" s="288"/>
      <c r="L871" s="288"/>
      <c r="M871" s="288"/>
      <c r="N871" s="288"/>
      <c r="O871" s="410"/>
      <c r="P871" s="288"/>
      <c r="Q871" s="288"/>
      <c r="R871" s="288"/>
      <c r="S871" s="288"/>
      <c r="T871" s="288"/>
      <c r="U871" s="288"/>
      <c r="V871" s="288"/>
      <c r="W871" s="288"/>
    </row>
    <row r="872" ht="15.75" customHeight="1">
      <c r="G872" s="288"/>
      <c r="H872" s="288"/>
      <c r="I872" s="288"/>
      <c r="J872" s="288"/>
      <c r="K872" s="288"/>
      <c r="L872" s="288"/>
      <c r="M872" s="288"/>
      <c r="N872" s="288"/>
      <c r="O872" s="410"/>
      <c r="P872" s="288"/>
      <c r="Q872" s="288"/>
      <c r="R872" s="288"/>
      <c r="S872" s="288"/>
      <c r="T872" s="288"/>
      <c r="U872" s="288"/>
      <c r="V872" s="288"/>
      <c r="W872" s="288"/>
    </row>
    <row r="873" ht="15.75" customHeight="1">
      <c r="G873" s="288"/>
      <c r="H873" s="288"/>
      <c r="I873" s="288"/>
      <c r="J873" s="288"/>
      <c r="K873" s="288"/>
      <c r="L873" s="288"/>
      <c r="M873" s="288"/>
      <c r="N873" s="288"/>
      <c r="O873" s="410"/>
      <c r="P873" s="288"/>
      <c r="Q873" s="288"/>
      <c r="R873" s="288"/>
      <c r="S873" s="288"/>
      <c r="T873" s="288"/>
      <c r="U873" s="288"/>
      <c r="V873" s="288"/>
      <c r="W873" s="288"/>
    </row>
    <row r="874" ht="15.75" customHeight="1">
      <c r="G874" s="288"/>
      <c r="H874" s="288"/>
      <c r="I874" s="288"/>
      <c r="J874" s="288"/>
      <c r="K874" s="288"/>
      <c r="L874" s="288"/>
      <c r="M874" s="288"/>
      <c r="N874" s="288"/>
      <c r="O874" s="410"/>
      <c r="P874" s="288"/>
      <c r="Q874" s="288"/>
      <c r="R874" s="288"/>
      <c r="S874" s="288"/>
      <c r="T874" s="288"/>
      <c r="U874" s="288"/>
      <c r="V874" s="288"/>
      <c r="W874" s="288"/>
    </row>
    <row r="875" ht="15.75" customHeight="1">
      <c r="G875" s="288"/>
      <c r="H875" s="288"/>
      <c r="I875" s="288"/>
      <c r="J875" s="288"/>
      <c r="K875" s="288"/>
      <c r="L875" s="288"/>
      <c r="M875" s="288"/>
      <c r="N875" s="288"/>
      <c r="O875" s="410"/>
      <c r="P875" s="288"/>
      <c r="Q875" s="288"/>
      <c r="R875" s="288"/>
      <c r="S875" s="288"/>
      <c r="T875" s="288"/>
      <c r="U875" s="288"/>
      <c r="V875" s="288"/>
      <c r="W875" s="288"/>
    </row>
    <row r="876" ht="15.75" customHeight="1">
      <c r="G876" s="288"/>
      <c r="H876" s="288"/>
      <c r="I876" s="288"/>
      <c r="J876" s="288"/>
      <c r="K876" s="288"/>
      <c r="L876" s="288"/>
      <c r="M876" s="288"/>
      <c r="N876" s="288"/>
      <c r="O876" s="410"/>
      <c r="P876" s="288"/>
      <c r="Q876" s="288"/>
      <c r="R876" s="288"/>
      <c r="S876" s="288"/>
      <c r="T876" s="288"/>
      <c r="U876" s="288"/>
      <c r="V876" s="288"/>
      <c r="W876" s="288"/>
    </row>
    <row r="877" ht="15.75" customHeight="1">
      <c r="G877" s="288"/>
      <c r="H877" s="288"/>
      <c r="I877" s="288"/>
      <c r="J877" s="288"/>
      <c r="K877" s="288"/>
      <c r="L877" s="288"/>
      <c r="M877" s="288"/>
      <c r="N877" s="288"/>
      <c r="O877" s="410"/>
      <c r="P877" s="288"/>
      <c r="Q877" s="288"/>
      <c r="R877" s="288"/>
      <c r="S877" s="288"/>
      <c r="T877" s="288"/>
      <c r="U877" s="288"/>
      <c r="V877" s="288"/>
      <c r="W877" s="288"/>
    </row>
    <row r="878" ht="15.75" customHeight="1">
      <c r="G878" s="288"/>
      <c r="H878" s="288"/>
      <c r="I878" s="288"/>
      <c r="J878" s="288"/>
      <c r="K878" s="288"/>
      <c r="L878" s="288"/>
      <c r="M878" s="288"/>
      <c r="N878" s="288"/>
      <c r="O878" s="410"/>
      <c r="P878" s="288"/>
      <c r="Q878" s="288"/>
      <c r="R878" s="288"/>
      <c r="S878" s="288"/>
      <c r="T878" s="288"/>
      <c r="U878" s="288"/>
      <c r="V878" s="288"/>
      <c r="W878" s="288"/>
    </row>
    <row r="879" ht="15.75" customHeight="1">
      <c r="G879" s="288"/>
      <c r="H879" s="288"/>
      <c r="I879" s="288"/>
      <c r="J879" s="288"/>
      <c r="K879" s="288"/>
      <c r="L879" s="288"/>
      <c r="M879" s="288"/>
      <c r="N879" s="288"/>
      <c r="O879" s="410"/>
      <c r="P879" s="288"/>
      <c r="Q879" s="288"/>
      <c r="R879" s="288"/>
      <c r="S879" s="288"/>
      <c r="T879" s="288"/>
      <c r="U879" s="288"/>
      <c r="V879" s="288"/>
      <c r="W879" s="288"/>
    </row>
    <row r="880" ht="15.75" customHeight="1">
      <c r="G880" s="288"/>
      <c r="H880" s="288"/>
      <c r="I880" s="288"/>
      <c r="J880" s="288"/>
      <c r="K880" s="288"/>
      <c r="L880" s="288"/>
      <c r="M880" s="288"/>
      <c r="N880" s="288"/>
      <c r="O880" s="410"/>
      <c r="P880" s="288"/>
      <c r="Q880" s="288"/>
      <c r="R880" s="288"/>
      <c r="S880" s="288"/>
      <c r="T880" s="288"/>
      <c r="U880" s="288"/>
      <c r="V880" s="288"/>
      <c r="W880" s="288"/>
    </row>
    <row r="881" ht="15.75" customHeight="1">
      <c r="G881" s="288"/>
      <c r="H881" s="288"/>
      <c r="I881" s="288"/>
      <c r="J881" s="288"/>
      <c r="K881" s="288"/>
      <c r="L881" s="288"/>
      <c r="M881" s="288"/>
      <c r="N881" s="288"/>
      <c r="O881" s="410"/>
      <c r="P881" s="288"/>
      <c r="Q881" s="288"/>
      <c r="R881" s="288"/>
      <c r="S881" s="288"/>
      <c r="T881" s="288"/>
      <c r="U881" s="288"/>
      <c r="V881" s="288"/>
      <c r="W881" s="288"/>
    </row>
    <row r="882" ht="15.75" customHeight="1">
      <c r="G882" s="288"/>
      <c r="H882" s="288"/>
      <c r="I882" s="288"/>
      <c r="J882" s="288"/>
      <c r="K882" s="288"/>
      <c r="L882" s="288"/>
      <c r="M882" s="288"/>
      <c r="N882" s="288"/>
      <c r="O882" s="410"/>
      <c r="P882" s="288"/>
      <c r="Q882" s="288"/>
      <c r="R882" s="288"/>
      <c r="S882" s="288"/>
      <c r="T882" s="288"/>
      <c r="U882" s="288"/>
      <c r="V882" s="288"/>
      <c r="W882" s="288"/>
    </row>
    <row r="883" ht="15.75" customHeight="1">
      <c r="G883" s="288"/>
      <c r="H883" s="288"/>
      <c r="I883" s="288"/>
      <c r="J883" s="288"/>
      <c r="K883" s="288"/>
      <c r="L883" s="288"/>
      <c r="M883" s="288"/>
      <c r="N883" s="288"/>
      <c r="O883" s="410"/>
      <c r="P883" s="288"/>
      <c r="Q883" s="288"/>
      <c r="R883" s="288"/>
      <c r="S883" s="288"/>
      <c r="T883" s="288"/>
      <c r="U883" s="288"/>
      <c r="V883" s="288"/>
      <c r="W883" s="288"/>
    </row>
    <row r="884" ht="15.75" customHeight="1">
      <c r="G884" s="288"/>
      <c r="H884" s="288"/>
      <c r="I884" s="288"/>
      <c r="J884" s="288"/>
      <c r="K884" s="288"/>
      <c r="L884" s="288"/>
      <c r="M884" s="288"/>
      <c r="N884" s="288"/>
      <c r="O884" s="410"/>
      <c r="P884" s="288"/>
      <c r="Q884" s="288"/>
      <c r="R884" s="288"/>
      <c r="S884" s="288"/>
      <c r="T884" s="288"/>
      <c r="U884" s="288"/>
      <c r="V884" s="288"/>
      <c r="W884" s="288"/>
    </row>
    <row r="885" ht="15.75" customHeight="1">
      <c r="G885" s="288"/>
      <c r="H885" s="288"/>
      <c r="I885" s="288"/>
      <c r="J885" s="288"/>
      <c r="K885" s="288"/>
      <c r="L885" s="288"/>
      <c r="M885" s="288"/>
      <c r="N885" s="288"/>
      <c r="O885" s="410"/>
      <c r="P885" s="288"/>
      <c r="Q885" s="288"/>
      <c r="R885" s="288"/>
      <c r="S885" s="288"/>
      <c r="T885" s="288"/>
      <c r="U885" s="288"/>
      <c r="V885" s="288"/>
      <c r="W885" s="288"/>
    </row>
    <row r="886" ht="15.75" customHeight="1">
      <c r="G886" s="288"/>
      <c r="H886" s="288"/>
      <c r="I886" s="288"/>
      <c r="J886" s="288"/>
      <c r="K886" s="288"/>
      <c r="L886" s="288"/>
      <c r="M886" s="288"/>
      <c r="N886" s="288"/>
      <c r="O886" s="410"/>
      <c r="P886" s="288"/>
      <c r="Q886" s="288"/>
      <c r="R886" s="288"/>
      <c r="S886" s="288"/>
      <c r="T886" s="288"/>
      <c r="U886" s="288"/>
      <c r="V886" s="288"/>
      <c r="W886" s="288"/>
    </row>
    <row r="887" ht="15.75" customHeight="1">
      <c r="G887" s="288"/>
      <c r="H887" s="288"/>
      <c r="I887" s="288"/>
      <c r="J887" s="288"/>
      <c r="K887" s="288"/>
      <c r="L887" s="288"/>
      <c r="M887" s="288"/>
      <c r="N887" s="288"/>
      <c r="O887" s="410"/>
      <c r="P887" s="288"/>
      <c r="Q887" s="288"/>
      <c r="R887" s="288"/>
      <c r="S887" s="288"/>
      <c r="T887" s="288"/>
      <c r="U887" s="288"/>
      <c r="V887" s="288"/>
      <c r="W887" s="288"/>
    </row>
    <row r="888" ht="15.75" customHeight="1">
      <c r="G888" s="288"/>
      <c r="H888" s="288"/>
      <c r="I888" s="288"/>
      <c r="J888" s="288"/>
      <c r="K888" s="288"/>
      <c r="L888" s="288"/>
      <c r="M888" s="288"/>
      <c r="N888" s="288"/>
      <c r="O888" s="410"/>
      <c r="P888" s="288"/>
      <c r="Q888" s="288"/>
      <c r="R888" s="288"/>
      <c r="S888" s="288"/>
      <c r="T888" s="288"/>
      <c r="U888" s="288"/>
      <c r="V888" s="288"/>
      <c r="W888" s="288"/>
    </row>
    <row r="889" ht="15.75" customHeight="1">
      <c r="G889" s="288"/>
      <c r="H889" s="288"/>
      <c r="I889" s="288"/>
      <c r="J889" s="288"/>
      <c r="K889" s="288"/>
      <c r="L889" s="288"/>
      <c r="M889" s="288"/>
      <c r="N889" s="288"/>
      <c r="O889" s="410"/>
      <c r="P889" s="288"/>
      <c r="Q889" s="288"/>
      <c r="R889" s="288"/>
      <c r="S889" s="288"/>
      <c r="T889" s="288"/>
      <c r="U889" s="288"/>
      <c r="V889" s="288"/>
      <c r="W889" s="288"/>
    </row>
    <row r="890" ht="15.75" customHeight="1">
      <c r="G890" s="288"/>
      <c r="H890" s="288"/>
      <c r="I890" s="288"/>
      <c r="J890" s="288"/>
      <c r="K890" s="288"/>
      <c r="L890" s="288"/>
      <c r="M890" s="288"/>
      <c r="N890" s="288"/>
      <c r="O890" s="410"/>
      <c r="P890" s="288"/>
      <c r="Q890" s="288"/>
      <c r="R890" s="288"/>
      <c r="S890" s="288"/>
      <c r="T890" s="288"/>
      <c r="U890" s="288"/>
      <c r="V890" s="288"/>
      <c r="W890" s="288"/>
    </row>
    <row r="891" ht="15.75" customHeight="1">
      <c r="G891" s="288"/>
      <c r="H891" s="288"/>
      <c r="I891" s="288"/>
      <c r="J891" s="288"/>
      <c r="K891" s="288"/>
      <c r="L891" s="288"/>
      <c r="M891" s="288"/>
      <c r="N891" s="288"/>
      <c r="O891" s="410"/>
      <c r="P891" s="288"/>
      <c r="Q891" s="288"/>
      <c r="R891" s="288"/>
      <c r="S891" s="288"/>
      <c r="T891" s="288"/>
      <c r="U891" s="288"/>
      <c r="V891" s="288"/>
      <c r="W891" s="288"/>
    </row>
    <row r="892" ht="15.75" customHeight="1">
      <c r="G892" s="288"/>
      <c r="H892" s="288"/>
      <c r="I892" s="288"/>
      <c r="J892" s="288"/>
      <c r="K892" s="288"/>
      <c r="L892" s="288"/>
      <c r="M892" s="288"/>
      <c r="N892" s="288"/>
      <c r="O892" s="410"/>
      <c r="P892" s="288"/>
      <c r="Q892" s="288"/>
      <c r="R892" s="288"/>
      <c r="S892" s="288"/>
      <c r="T892" s="288"/>
      <c r="U892" s="288"/>
      <c r="V892" s="288"/>
      <c r="W892" s="288"/>
    </row>
    <row r="893" ht="15.75" customHeight="1">
      <c r="G893" s="288"/>
      <c r="H893" s="288"/>
      <c r="I893" s="288"/>
      <c r="J893" s="288"/>
      <c r="K893" s="288"/>
      <c r="L893" s="288"/>
      <c r="M893" s="288"/>
      <c r="N893" s="288"/>
      <c r="O893" s="410"/>
      <c r="P893" s="288"/>
      <c r="Q893" s="288"/>
      <c r="R893" s="288"/>
      <c r="S893" s="288"/>
      <c r="T893" s="288"/>
      <c r="U893" s="288"/>
      <c r="V893" s="288"/>
      <c r="W893" s="288"/>
    </row>
    <row r="894" ht="15.75" customHeight="1">
      <c r="G894" s="288"/>
      <c r="H894" s="288"/>
      <c r="I894" s="288"/>
      <c r="J894" s="288"/>
      <c r="K894" s="288"/>
      <c r="L894" s="288"/>
      <c r="M894" s="288"/>
      <c r="N894" s="288"/>
      <c r="O894" s="410"/>
      <c r="P894" s="288"/>
      <c r="Q894" s="288"/>
      <c r="R894" s="288"/>
      <c r="S894" s="288"/>
      <c r="T894" s="288"/>
      <c r="U894" s="288"/>
      <c r="V894" s="288"/>
      <c r="W894" s="288"/>
    </row>
    <row r="895" ht="15.75" customHeight="1">
      <c r="G895" s="288"/>
      <c r="H895" s="288"/>
      <c r="I895" s="288"/>
      <c r="J895" s="288"/>
      <c r="K895" s="288"/>
      <c r="L895" s="288"/>
      <c r="M895" s="288"/>
      <c r="N895" s="288"/>
      <c r="O895" s="410"/>
      <c r="P895" s="288"/>
      <c r="Q895" s="288"/>
      <c r="R895" s="288"/>
      <c r="S895" s="288"/>
      <c r="T895" s="288"/>
      <c r="U895" s="288"/>
      <c r="V895" s="288"/>
      <c r="W895" s="288"/>
    </row>
    <row r="896" ht="15.75" customHeight="1">
      <c r="G896" s="288"/>
      <c r="H896" s="288"/>
      <c r="I896" s="288"/>
      <c r="J896" s="288"/>
      <c r="K896" s="288"/>
      <c r="L896" s="288"/>
      <c r="M896" s="288"/>
      <c r="N896" s="288"/>
      <c r="O896" s="410"/>
      <c r="P896" s="288"/>
      <c r="Q896" s="288"/>
      <c r="R896" s="288"/>
      <c r="S896" s="288"/>
      <c r="T896" s="288"/>
      <c r="U896" s="288"/>
      <c r="V896" s="288"/>
      <c r="W896" s="288"/>
    </row>
    <row r="897" ht="15.75" customHeight="1">
      <c r="G897" s="288"/>
      <c r="H897" s="288"/>
      <c r="I897" s="288"/>
      <c r="J897" s="288"/>
      <c r="K897" s="288"/>
      <c r="L897" s="288"/>
      <c r="M897" s="288"/>
      <c r="N897" s="288"/>
      <c r="O897" s="410"/>
      <c r="P897" s="288"/>
      <c r="Q897" s="288"/>
      <c r="R897" s="288"/>
      <c r="S897" s="288"/>
      <c r="T897" s="288"/>
      <c r="U897" s="288"/>
      <c r="V897" s="288"/>
      <c r="W897" s="288"/>
    </row>
    <row r="898" ht="15.75" customHeight="1">
      <c r="G898" s="288"/>
      <c r="H898" s="288"/>
      <c r="I898" s="288"/>
      <c r="J898" s="288"/>
      <c r="K898" s="288"/>
      <c r="L898" s="288"/>
      <c r="M898" s="288"/>
      <c r="N898" s="288"/>
      <c r="O898" s="410"/>
      <c r="P898" s="288"/>
      <c r="Q898" s="288"/>
      <c r="R898" s="288"/>
      <c r="S898" s="288"/>
      <c r="T898" s="288"/>
      <c r="U898" s="288"/>
      <c r="V898" s="288"/>
      <c r="W898" s="288"/>
    </row>
    <row r="899" ht="15.75" customHeight="1">
      <c r="G899" s="288"/>
      <c r="H899" s="288"/>
      <c r="I899" s="288"/>
      <c r="J899" s="288"/>
      <c r="K899" s="288"/>
      <c r="L899" s="288"/>
      <c r="M899" s="288"/>
      <c r="N899" s="288"/>
      <c r="O899" s="410"/>
      <c r="P899" s="288"/>
      <c r="Q899" s="288"/>
      <c r="R899" s="288"/>
      <c r="S899" s="288"/>
      <c r="T899" s="288"/>
      <c r="U899" s="288"/>
      <c r="V899" s="288"/>
      <c r="W899" s="288"/>
    </row>
    <row r="900" ht="15.75" customHeight="1">
      <c r="G900" s="288"/>
      <c r="H900" s="288"/>
      <c r="I900" s="288"/>
      <c r="J900" s="288"/>
      <c r="K900" s="288"/>
      <c r="L900" s="288"/>
      <c r="M900" s="288"/>
      <c r="N900" s="288"/>
      <c r="O900" s="410"/>
      <c r="P900" s="288"/>
      <c r="Q900" s="288"/>
      <c r="R900" s="288"/>
      <c r="S900" s="288"/>
      <c r="T900" s="288"/>
      <c r="U900" s="288"/>
      <c r="V900" s="288"/>
      <c r="W900" s="288"/>
    </row>
    <row r="901" ht="15.75" customHeight="1">
      <c r="G901" s="288"/>
      <c r="H901" s="288"/>
      <c r="I901" s="288"/>
      <c r="J901" s="288"/>
      <c r="K901" s="288"/>
      <c r="L901" s="288"/>
      <c r="M901" s="288"/>
      <c r="N901" s="288"/>
      <c r="O901" s="410"/>
      <c r="P901" s="288"/>
      <c r="Q901" s="288"/>
      <c r="R901" s="288"/>
      <c r="S901" s="288"/>
      <c r="T901" s="288"/>
      <c r="U901" s="288"/>
      <c r="V901" s="288"/>
      <c r="W901" s="288"/>
    </row>
    <row r="902" ht="15.75" customHeight="1">
      <c r="G902" s="288"/>
      <c r="H902" s="288"/>
      <c r="I902" s="288"/>
      <c r="J902" s="288"/>
      <c r="K902" s="288"/>
      <c r="L902" s="288"/>
      <c r="M902" s="288"/>
      <c r="N902" s="288"/>
      <c r="O902" s="410"/>
      <c r="P902" s="288"/>
      <c r="Q902" s="288"/>
      <c r="R902" s="288"/>
      <c r="S902" s="288"/>
      <c r="T902" s="288"/>
      <c r="U902" s="288"/>
      <c r="V902" s="288"/>
      <c r="W902" s="288"/>
    </row>
    <row r="903" ht="15.75" customHeight="1">
      <c r="G903" s="288"/>
      <c r="H903" s="288"/>
      <c r="I903" s="288"/>
      <c r="J903" s="288"/>
      <c r="K903" s="288"/>
      <c r="L903" s="288"/>
      <c r="M903" s="288"/>
      <c r="N903" s="288"/>
      <c r="O903" s="410"/>
      <c r="P903" s="288"/>
      <c r="Q903" s="288"/>
      <c r="R903" s="288"/>
      <c r="S903" s="288"/>
      <c r="T903" s="288"/>
      <c r="U903" s="288"/>
      <c r="V903" s="288"/>
      <c r="W903" s="288"/>
    </row>
    <row r="904" ht="15.75" customHeight="1">
      <c r="G904" s="288"/>
      <c r="H904" s="288"/>
      <c r="I904" s="288"/>
      <c r="J904" s="288"/>
      <c r="K904" s="288"/>
      <c r="L904" s="288"/>
      <c r="M904" s="288"/>
      <c r="N904" s="288"/>
      <c r="O904" s="410"/>
      <c r="P904" s="288"/>
      <c r="Q904" s="288"/>
      <c r="R904" s="288"/>
      <c r="S904" s="288"/>
      <c r="T904" s="288"/>
      <c r="U904" s="288"/>
      <c r="V904" s="288"/>
      <c r="W904" s="288"/>
    </row>
    <row r="905" ht="15.75" customHeight="1">
      <c r="G905" s="288"/>
      <c r="H905" s="288"/>
      <c r="I905" s="288"/>
      <c r="J905" s="288"/>
      <c r="K905" s="288"/>
      <c r="L905" s="288"/>
      <c r="M905" s="288"/>
      <c r="N905" s="288"/>
      <c r="O905" s="410"/>
      <c r="P905" s="288"/>
      <c r="Q905" s="288"/>
      <c r="R905" s="288"/>
      <c r="S905" s="288"/>
      <c r="T905" s="288"/>
      <c r="U905" s="288"/>
      <c r="V905" s="288"/>
      <c r="W905" s="288"/>
    </row>
    <row r="906" ht="15.75" customHeight="1">
      <c r="G906" s="288"/>
      <c r="H906" s="288"/>
      <c r="I906" s="288"/>
      <c r="J906" s="288"/>
      <c r="K906" s="288"/>
      <c r="L906" s="288"/>
      <c r="M906" s="288"/>
      <c r="N906" s="288"/>
      <c r="O906" s="410"/>
      <c r="P906" s="288"/>
      <c r="Q906" s="288"/>
      <c r="R906" s="288"/>
      <c r="S906" s="288"/>
      <c r="T906" s="288"/>
      <c r="U906" s="288"/>
      <c r="V906" s="288"/>
      <c r="W906" s="288"/>
    </row>
    <row r="907" ht="15.75" customHeight="1">
      <c r="G907" s="288"/>
      <c r="H907" s="288"/>
      <c r="I907" s="288"/>
      <c r="J907" s="288"/>
      <c r="K907" s="288"/>
      <c r="L907" s="288"/>
      <c r="M907" s="288"/>
      <c r="N907" s="288"/>
      <c r="O907" s="410"/>
      <c r="P907" s="288"/>
      <c r="Q907" s="288"/>
      <c r="R907" s="288"/>
      <c r="S907" s="288"/>
      <c r="T907" s="288"/>
      <c r="U907" s="288"/>
      <c r="V907" s="288"/>
      <c r="W907" s="288"/>
    </row>
    <row r="908" ht="15.75" customHeight="1">
      <c r="G908" s="288"/>
      <c r="H908" s="288"/>
      <c r="I908" s="288"/>
      <c r="J908" s="288"/>
      <c r="K908" s="288"/>
      <c r="L908" s="288"/>
      <c r="M908" s="288"/>
      <c r="N908" s="288"/>
      <c r="O908" s="410"/>
      <c r="P908" s="288"/>
      <c r="Q908" s="288"/>
      <c r="R908" s="288"/>
      <c r="S908" s="288"/>
      <c r="T908" s="288"/>
      <c r="U908" s="288"/>
      <c r="V908" s="288"/>
      <c r="W908" s="288"/>
    </row>
    <row r="909" ht="15.75" customHeight="1">
      <c r="G909" s="288"/>
      <c r="H909" s="288"/>
      <c r="I909" s="288"/>
      <c r="J909" s="288"/>
      <c r="K909" s="288"/>
      <c r="L909" s="288"/>
      <c r="M909" s="288"/>
      <c r="N909" s="288"/>
      <c r="O909" s="410"/>
      <c r="P909" s="288"/>
      <c r="Q909" s="288"/>
      <c r="R909" s="288"/>
      <c r="S909" s="288"/>
      <c r="T909" s="288"/>
      <c r="U909" s="288"/>
      <c r="V909" s="288"/>
      <c r="W909" s="288"/>
    </row>
    <row r="910" ht="15.75" customHeight="1">
      <c r="G910" s="288"/>
      <c r="H910" s="288"/>
      <c r="I910" s="288"/>
      <c r="J910" s="288"/>
      <c r="K910" s="288"/>
      <c r="L910" s="288"/>
      <c r="M910" s="288"/>
      <c r="N910" s="288"/>
      <c r="O910" s="410"/>
      <c r="P910" s="288"/>
      <c r="Q910" s="288"/>
      <c r="R910" s="288"/>
      <c r="S910" s="288"/>
      <c r="T910" s="288"/>
      <c r="U910" s="288"/>
      <c r="V910" s="288"/>
      <c r="W910" s="288"/>
    </row>
    <row r="911" ht="15.75" customHeight="1">
      <c r="G911" s="288"/>
      <c r="H911" s="288"/>
      <c r="I911" s="288"/>
      <c r="J911" s="288"/>
      <c r="K911" s="288"/>
      <c r="L911" s="288"/>
      <c r="M911" s="288"/>
      <c r="N911" s="288"/>
      <c r="O911" s="410"/>
      <c r="P911" s="288"/>
      <c r="Q911" s="288"/>
      <c r="R911" s="288"/>
      <c r="S911" s="288"/>
      <c r="T911" s="288"/>
      <c r="U911" s="288"/>
      <c r="V911" s="288"/>
      <c r="W911" s="288"/>
    </row>
    <row r="912" ht="15.75" customHeight="1">
      <c r="G912" s="288"/>
      <c r="H912" s="288"/>
      <c r="I912" s="288"/>
      <c r="J912" s="288"/>
      <c r="K912" s="288"/>
      <c r="L912" s="288"/>
      <c r="M912" s="288"/>
      <c r="N912" s="288"/>
      <c r="O912" s="410"/>
      <c r="P912" s="288"/>
      <c r="Q912" s="288"/>
      <c r="R912" s="288"/>
      <c r="S912" s="288"/>
      <c r="T912" s="288"/>
      <c r="U912" s="288"/>
      <c r="V912" s="288"/>
      <c r="W912" s="288"/>
    </row>
    <row r="913" ht="15.75" customHeight="1">
      <c r="G913" s="288"/>
      <c r="H913" s="288"/>
      <c r="I913" s="288"/>
      <c r="J913" s="288"/>
      <c r="K913" s="288"/>
      <c r="L913" s="288"/>
      <c r="M913" s="288"/>
      <c r="N913" s="288"/>
      <c r="O913" s="410"/>
      <c r="P913" s="288"/>
      <c r="Q913" s="288"/>
      <c r="R913" s="288"/>
      <c r="S913" s="288"/>
      <c r="T913" s="288"/>
      <c r="U913" s="288"/>
      <c r="V913" s="288"/>
      <c r="W913" s="288"/>
    </row>
    <row r="914" ht="15.75" customHeight="1">
      <c r="G914" s="288"/>
      <c r="H914" s="288"/>
      <c r="I914" s="288"/>
      <c r="J914" s="288"/>
      <c r="K914" s="288"/>
      <c r="L914" s="288"/>
      <c r="M914" s="288"/>
      <c r="N914" s="288"/>
      <c r="O914" s="410"/>
      <c r="P914" s="288"/>
      <c r="Q914" s="288"/>
      <c r="R914" s="288"/>
      <c r="S914" s="288"/>
      <c r="T914" s="288"/>
      <c r="U914" s="288"/>
      <c r="V914" s="288"/>
      <c r="W914" s="288"/>
    </row>
    <row r="915" ht="15.75" customHeight="1">
      <c r="G915" s="288"/>
      <c r="H915" s="288"/>
      <c r="I915" s="288"/>
      <c r="J915" s="288"/>
      <c r="K915" s="288"/>
      <c r="L915" s="288"/>
      <c r="M915" s="288"/>
      <c r="N915" s="288"/>
      <c r="O915" s="410"/>
      <c r="P915" s="288"/>
      <c r="Q915" s="288"/>
      <c r="R915" s="288"/>
      <c r="S915" s="288"/>
      <c r="T915" s="288"/>
      <c r="U915" s="288"/>
      <c r="V915" s="288"/>
      <c r="W915" s="288"/>
    </row>
    <row r="916" ht="15.75" customHeight="1">
      <c r="G916" s="288"/>
      <c r="H916" s="288"/>
      <c r="I916" s="288"/>
      <c r="J916" s="288"/>
      <c r="K916" s="288"/>
      <c r="L916" s="288"/>
      <c r="M916" s="288"/>
      <c r="N916" s="288"/>
      <c r="O916" s="410"/>
      <c r="P916" s="288"/>
      <c r="Q916" s="288"/>
      <c r="R916" s="288"/>
      <c r="S916" s="288"/>
      <c r="T916" s="288"/>
      <c r="U916" s="288"/>
      <c r="V916" s="288"/>
      <c r="W916" s="288"/>
    </row>
    <row r="917" ht="15.75" customHeight="1">
      <c r="G917" s="288"/>
      <c r="H917" s="288"/>
      <c r="I917" s="288"/>
      <c r="J917" s="288"/>
      <c r="K917" s="288"/>
      <c r="L917" s="288"/>
      <c r="M917" s="288"/>
      <c r="N917" s="288"/>
      <c r="O917" s="410"/>
      <c r="P917" s="288"/>
      <c r="Q917" s="288"/>
      <c r="R917" s="288"/>
      <c r="S917" s="288"/>
      <c r="T917" s="288"/>
      <c r="U917" s="288"/>
      <c r="V917" s="288"/>
      <c r="W917" s="288"/>
    </row>
    <row r="918" ht="15.75" customHeight="1">
      <c r="G918" s="288"/>
      <c r="H918" s="288"/>
      <c r="I918" s="288"/>
      <c r="J918" s="288"/>
      <c r="K918" s="288"/>
      <c r="L918" s="288"/>
      <c r="M918" s="288"/>
      <c r="N918" s="288"/>
      <c r="O918" s="410"/>
      <c r="P918" s="288"/>
      <c r="Q918" s="288"/>
      <c r="R918" s="288"/>
      <c r="S918" s="288"/>
      <c r="T918" s="288"/>
      <c r="U918" s="288"/>
      <c r="V918" s="288"/>
      <c r="W918" s="288"/>
    </row>
    <row r="919" ht="15.75" customHeight="1">
      <c r="G919" s="288"/>
      <c r="H919" s="288"/>
      <c r="I919" s="288"/>
      <c r="J919" s="288"/>
      <c r="K919" s="288"/>
      <c r="L919" s="288"/>
      <c r="M919" s="288"/>
      <c r="N919" s="288"/>
      <c r="O919" s="410"/>
      <c r="P919" s="288"/>
      <c r="Q919" s="288"/>
      <c r="R919" s="288"/>
      <c r="S919" s="288"/>
      <c r="T919" s="288"/>
      <c r="U919" s="288"/>
      <c r="V919" s="288"/>
      <c r="W919" s="288"/>
    </row>
    <row r="920" ht="15.75" customHeight="1">
      <c r="G920" s="288"/>
      <c r="H920" s="288"/>
      <c r="I920" s="288"/>
      <c r="J920" s="288"/>
      <c r="K920" s="288"/>
      <c r="L920" s="288"/>
      <c r="M920" s="288"/>
      <c r="N920" s="288"/>
      <c r="O920" s="410"/>
      <c r="P920" s="288"/>
      <c r="Q920" s="288"/>
      <c r="R920" s="288"/>
      <c r="S920" s="288"/>
      <c r="T920" s="288"/>
      <c r="U920" s="288"/>
      <c r="V920" s="288"/>
      <c r="W920" s="288"/>
    </row>
    <row r="921" ht="15.75" customHeight="1">
      <c r="G921" s="288"/>
      <c r="H921" s="288"/>
      <c r="I921" s="288"/>
      <c r="J921" s="288"/>
      <c r="K921" s="288"/>
      <c r="L921" s="288"/>
      <c r="M921" s="288"/>
      <c r="N921" s="288"/>
      <c r="O921" s="410"/>
      <c r="P921" s="288"/>
      <c r="Q921" s="288"/>
      <c r="R921" s="288"/>
      <c r="S921" s="288"/>
      <c r="T921" s="288"/>
      <c r="U921" s="288"/>
      <c r="V921" s="288"/>
      <c r="W921" s="288"/>
    </row>
    <row r="922" ht="15.75" customHeight="1">
      <c r="G922" s="288"/>
      <c r="H922" s="288"/>
      <c r="I922" s="288"/>
      <c r="J922" s="288"/>
      <c r="K922" s="288"/>
      <c r="L922" s="288"/>
      <c r="M922" s="288"/>
      <c r="N922" s="288"/>
      <c r="O922" s="410"/>
      <c r="P922" s="288"/>
      <c r="Q922" s="288"/>
      <c r="R922" s="288"/>
      <c r="S922" s="288"/>
      <c r="T922" s="288"/>
      <c r="U922" s="288"/>
      <c r="V922" s="288"/>
      <c r="W922" s="288"/>
    </row>
    <row r="923" ht="15.75" customHeight="1">
      <c r="G923" s="288"/>
      <c r="H923" s="288"/>
      <c r="I923" s="288"/>
      <c r="J923" s="288"/>
      <c r="K923" s="288"/>
      <c r="L923" s="288"/>
      <c r="M923" s="288"/>
      <c r="N923" s="288"/>
      <c r="O923" s="410"/>
      <c r="P923" s="288"/>
      <c r="Q923" s="288"/>
      <c r="R923" s="288"/>
      <c r="S923" s="288"/>
      <c r="T923" s="288"/>
      <c r="U923" s="288"/>
      <c r="V923" s="288"/>
      <c r="W923" s="288"/>
    </row>
    <row r="924" ht="15.75" customHeight="1">
      <c r="G924" s="288"/>
      <c r="H924" s="288"/>
      <c r="I924" s="288"/>
      <c r="J924" s="288"/>
      <c r="K924" s="288"/>
      <c r="L924" s="288"/>
      <c r="M924" s="288"/>
      <c r="N924" s="288"/>
      <c r="O924" s="410"/>
      <c r="P924" s="288"/>
      <c r="Q924" s="288"/>
      <c r="R924" s="288"/>
      <c r="S924" s="288"/>
      <c r="T924" s="288"/>
      <c r="U924" s="288"/>
      <c r="V924" s="288"/>
      <c r="W924" s="288"/>
    </row>
    <row r="925" ht="15.75" customHeight="1">
      <c r="G925" s="288"/>
      <c r="H925" s="288"/>
      <c r="I925" s="288"/>
      <c r="J925" s="288"/>
      <c r="K925" s="288"/>
      <c r="L925" s="288"/>
      <c r="M925" s="288"/>
      <c r="N925" s="288"/>
      <c r="O925" s="410"/>
      <c r="P925" s="288"/>
      <c r="Q925" s="288"/>
      <c r="R925" s="288"/>
      <c r="S925" s="288"/>
      <c r="T925" s="288"/>
      <c r="U925" s="288"/>
      <c r="V925" s="288"/>
      <c r="W925" s="288"/>
    </row>
    <row r="926" ht="15.75" customHeight="1">
      <c r="G926" s="288"/>
      <c r="H926" s="288"/>
      <c r="I926" s="288"/>
      <c r="J926" s="288"/>
      <c r="K926" s="288"/>
      <c r="L926" s="288"/>
      <c r="M926" s="288"/>
      <c r="N926" s="288"/>
      <c r="O926" s="410"/>
      <c r="P926" s="288"/>
      <c r="Q926" s="288"/>
      <c r="R926" s="288"/>
      <c r="S926" s="288"/>
      <c r="T926" s="288"/>
      <c r="U926" s="288"/>
      <c r="V926" s="288"/>
      <c r="W926" s="288"/>
    </row>
    <row r="927" ht="15.75" customHeight="1">
      <c r="G927" s="288"/>
      <c r="H927" s="288"/>
      <c r="I927" s="288"/>
      <c r="J927" s="288"/>
      <c r="K927" s="288"/>
      <c r="L927" s="288"/>
      <c r="M927" s="288"/>
      <c r="N927" s="288"/>
      <c r="O927" s="410"/>
      <c r="P927" s="288"/>
      <c r="Q927" s="288"/>
      <c r="R927" s="288"/>
      <c r="S927" s="288"/>
      <c r="T927" s="288"/>
      <c r="U927" s="288"/>
      <c r="V927" s="288"/>
      <c r="W927" s="288"/>
    </row>
    <row r="928" ht="15.75" customHeight="1">
      <c r="G928" s="288"/>
      <c r="H928" s="288"/>
      <c r="I928" s="288"/>
      <c r="J928" s="288"/>
      <c r="K928" s="288"/>
      <c r="L928" s="288"/>
      <c r="M928" s="288"/>
      <c r="N928" s="288"/>
      <c r="O928" s="410"/>
      <c r="P928" s="288"/>
      <c r="Q928" s="288"/>
      <c r="R928" s="288"/>
      <c r="S928" s="288"/>
      <c r="T928" s="288"/>
      <c r="U928" s="288"/>
      <c r="V928" s="288"/>
      <c r="W928" s="288"/>
    </row>
    <row r="929" ht="15.75" customHeight="1">
      <c r="G929" s="288"/>
      <c r="H929" s="288"/>
      <c r="I929" s="288"/>
      <c r="J929" s="288"/>
      <c r="K929" s="288"/>
      <c r="L929" s="288"/>
      <c r="M929" s="288"/>
      <c r="N929" s="288"/>
      <c r="O929" s="410"/>
      <c r="P929" s="288"/>
      <c r="Q929" s="288"/>
      <c r="R929" s="288"/>
      <c r="S929" s="288"/>
      <c r="T929" s="288"/>
      <c r="U929" s="288"/>
      <c r="V929" s="288"/>
      <c r="W929" s="288"/>
    </row>
    <row r="930" ht="15.75" customHeight="1">
      <c r="G930" s="288"/>
      <c r="H930" s="288"/>
      <c r="I930" s="288"/>
      <c r="J930" s="288"/>
      <c r="K930" s="288"/>
      <c r="L930" s="288"/>
      <c r="M930" s="288"/>
      <c r="N930" s="288"/>
      <c r="O930" s="410"/>
      <c r="P930" s="288"/>
      <c r="Q930" s="288"/>
      <c r="R930" s="288"/>
      <c r="S930" s="288"/>
      <c r="T930" s="288"/>
      <c r="U930" s="288"/>
      <c r="V930" s="288"/>
      <c r="W930" s="288"/>
    </row>
    <row r="931" ht="15.75" customHeight="1">
      <c r="G931" s="288"/>
      <c r="H931" s="288"/>
      <c r="I931" s="288"/>
      <c r="J931" s="288"/>
      <c r="K931" s="288"/>
      <c r="L931" s="288"/>
      <c r="M931" s="288"/>
      <c r="N931" s="288"/>
      <c r="O931" s="410"/>
      <c r="P931" s="288"/>
      <c r="Q931" s="288"/>
      <c r="R931" s="288"/>
      <c r="S931" s="288"/>
      <c r="T931" s="288"/>
      <c r="U931" s="288"/>
      <c r="V931" s="288"/>
      <c r="W931" s="288"/>
    </row>
    <row r="932" ht="15.75" customHeight="1">
      <c r="G932" s="288"/>
      <c r="H932" s="288"/>
      <c r="I932" s="288"/>
      <c r="J932" s="288"/>
      <c r="K932" s="288"/>
      <c r="L932" s="288"/>
      <c r="M932" s="288"/>
      <c r="N932" s="288"/>
      <c r="O932" s="410"/>
      <c r="P932" s="288"/>
      <c r="Q932" s="288"/>
      <c r="R932" s="288"/>
      <c r="S932" s="288"/>
      <c r="T932" s="288"/>
      <c r="U932" s="288"/>
      <c r="V932" s="288"/>
      <c r="W932" s="288"/>
    </row>
    <row r="933" ht="15.75" customHeight="1">
      <c r="G933" s="288"/>
      <c r="H933" s="288"/>
      <c r="I933" s="288"/>
      <c r="J933" s="288"/>
      <c r="K933" s="288"/>
      <c r="L933" s="288"/>
      <c r="M933" s="288"/>
      <c r="N933" s="288"/>
      <c r="O933" s="410"/>
      <c r="P933" s="288"/>
      <c r="Q933" s="288"/>
      <c r="R933" s="288"/>
      <c r="S933" s="288"/>
      <c r="T933" s="288"/>
      <c r="U933" s="288"/>
      <c r="V933" s="288"/>
      <c r="W933" s="288"/>
    </row>
    <row r="934" ht="15.75" customHeight="1">
      <c r="G934" s="288"/>
      <c r="H934" s="288"/>
      <c r="I934" s="288"/>
      <c r="J934" s="288"/>
      <c r="K934" s="288"/>
      <c r="L934" s="288"/>
      <c r="M934" s="288"/>
      <c r="N934" s="288"/>
      <c r="O934" s="410"/>
      <c r="P934" s="288"/>
      <c r="Q934" s="288"/>
      <c r="R934" s="288"/>
      <c r="S934" s="288"/>
      <c r="T934" s="288"/>
      <c r="U934" s="288"/>
      <c r="V934" s="288"/>
      <c r="W934" s="288"/>
    </row>
    <row r="935" ht="15.75" customHeight="1">
      <c r="G935" s="288"/>
      <c r="H935" s="288"/>
      <c r="I935" s="288"/>
      <c r="J935" s="288"/>
      <c r="K935" s="288"/>
      <c r="L935" s="288"/>
      <c r="M935" s="288"/>
      <c r="N935" s="288"/>
      <c r="O935" s="410"/>
      <c r="P935" s="288"/>
      <c r="Q935" s="288"/>
      <c r="R935" s="288"/>
      <c r="S935" s="288"/>
      <c r="T935" s="288"/>
      <c r="U935" s="288"/>
      <c r="V935" s="288"/>
      <c r="W935" s="288"/>
    </row>
    <row r="936" ht="15.75" customHeight="1">
      <c r="G936" s="288"/>
      <c r="H936" s="288"/>
      <c r="I936" s="288"/>
      <c r="J936" s="288"/>
      <c r="K936" s="288"/>
      <c r="L936" s="288"/>
      <c r="M936" s="288"/>
      <c r="N936" s="288"/>
      <c r="O936" s="410"/>
      <c r="P936" s="288"/>
      <c r="Q936" s="288"/>
      <c r="R936" s="288"/>
      <c r="S936" s="288"/>
      <c r="T936" s="288"/>
      <c r="U936" s="288"/>
      <c r="V936" s="288"/>
      <c r="W936" s="288"/>
    </row>
    <row r="937" ht="15.75" customHeight="1">
      <c r="G937" s="288"/>
      <c r="H937" s="288"/>
      <c r="I937" s="288"/>
      <c r="J937" s="288"/>
      <c r="K937" s="288"/>
      <c r="L937" s="288"/>
      <c r="M937" s="288"/>
      <c r="N937" s="288"/>
      <c r="O937" s="410"/>
      <c r="P937" s="288"/>
      <c r="Q937" s="288"/>
      <c r="R937" s="288"/>
      <c r="S937" s="288"/>
      <c r="T937" s="288"/>
      <c r="U937" s="288"/>
      <c r="V937" s="288"/>
      <c r="W937" s="288"/>
    </row>
    <row r="938" ht="15.75" customHeight="1">
      <c r="G938" s="288"/>
      <c r="H938" s="288"/>
      <c r="I938" s="288"/>
      <c r="J938" s="288"/>
      <c r="K938" s="288"/>
      <c r="L938" s="288"/>
      <c r="M938" s="288"/>
      <c r="N938" s="288"/>
      <c r="O938" s="410"/>
      <c r="P938" s="288"/>
      <c r="Q938" s="288"/>
      <c r="R938" s="288"/>
      <c r="S938" s="288"/>
      <c r="T938" s="288"/>
      <c r="U938" s="288"/>
      <c r="V938" s="288"/>
      <c r="W938" s="288"/>
    </row>
    <row r="939" ht="15.75" customHeight="1">
      <c r="G939" s="288"/>
      <c r="H939" s="288"/>
      <c r="I939" s="288"/>
      <c r="J939" s="288"/>
      <c r="K939" s="288"/>
      <c r="L939" s="288"/>
      <c r="M939" s="288"/>
      <c r="N939" s="288"/>
      <c r="O939" s="410"/>
      <c r="P939" s="288"/>
      <c r="Q939" s="288"/>
      <c r="R939" s="288"/>
      <c r="S939" s="288"/>
      <c r="T939" s="288"/>
      <c r="U939" s="288"/>
      <c r="V939" s="288"/>
      <c r="W939" s="288"/>
    </row>
    <row r="940" ht="15.75" customHeight="1">
      <c r="G940" s="288"/>
      <c r="H940" s="288"/>
      <c r="I940" s="288"/>
      <c r="J940" s="288"/>
      <c r="K940" s="288"/>
      <c r="L940" s="288"/>
      <c r="M940" s="288"/>
      <c r="N940" s="288"/>
      <c r="O940" s="410"/>
      <c r="P940" s="288"/>
      <c r="Q940" s="288"/>
      <c r="R940" s="288"/>
      <c r="S940" s="288"/>
      <c r="T940" s="288"/>
      <c r="U940" s="288"/>
      <c r="V940" s="288"/>
      <c r="W940" s="288"/>
    </row>
    <row r="941" ht="15.75" customHeight="1">
      <c r="G941" s="288"/>
      <c r="H941" s="288"/>
      <c r="I941" s="288"/>
      <c r="J941" s="288"/>
      <c r="K941" s="288"/>
      <c r="L941" s="288"/>
      <c r="M941" s="288"/>
      <c r="N941" s="288"/>
      <c r="O941" s="410"/>
      <c r="P941" s="288"/>
      <c r="Q941" s="288"/>
      <c r="R941" s="288"/>
      <c r="S941" s="288"/>
      <c r="T941" s="288"/>
      <c r="U941" s="288"/>
      <c r="V941" s="288"/>
      <c r="W941" s="288"/>
    </row>
    <row r="942" ht="15.75" customHeight="1">
      <c r="G942" s="288"/>
      <c r="H942" s="288"/>
      <c r="I942" s="288"/>
      <c r="J942" s="288"/>
      <c r="K942" s="288"/>
      <c r="L942" s="288"/>
      <c r="M942" s="288"/>
      <c r="N942" s="288"/>
      <c r="O942" s="410"/>
      <c r="P942" s="288"/>
      <c r="Q942" s="288"/>
      <c r="R942" s="288"/>
      <c r="S942" s="288"/>
      <c r="T942" s="288"/>
      <c r="U942" s="288"/>
      <c r="V942" s="288"/>
      <c r="W942" s="288"/>
    </row>
    <row r="943" ht="15.75" customHeight="1">
      <c r="G943" s="288"/>
      <c r="H943" s="288"/>
      <c r="I943" s="288"/>
      <c r="J943" s="288"/>
      <c r="K943" s="288"/>
      <c r="L943" s="288"/>
      <c r="M943" s="288"/>
      <c r="N943" s="288"/>
      <c r="O943" s="410"/>
      <c r="P943" s="288"/>
      <c r="Q943" s="288"/>
      <c r="R943" s="288"/>
      <c r="S943" s="288"/>
      <c r="T943" s="288"/>
      <c r="U943" s="288"/>
      <c r="V943" s="288"/>
      <c r="W943" s="288"/>
    </row>
    <row r="944" ht="15.75" customHeight="1">
      <c r="G944" s="288"/>
      <c r="H944" s="288"/>
      <c r="I944" s="288"/>
      <c r="J944" s="288"/>
      <c r="K944" s="288"/>
      <c r="L944" s="288"/>
      <c r="M944" s="288"/>
      <c r="N944" s="288"/>
      <c r="O944" s="410"/>
      <c r="P944" s="288"/>
      <c r="Q944" s="288"/>
      <c r="R944" s="288"/>
      <c r="S944" s="288"/>
      <c r="T944" s="288"/>
      <c r="U944" s="288"/>
      <c r="V944" s="288"/>
      <c r="W944" s="288"/>
    </row>
    <row r="945" ht="15.75" customHeight="1">
      <c r="G945" s="288"/>
      <c r="H945" s="288"/>
      <c r="I945" s="288"/>
      <c r="J945" s="288"/>
      <c r="K945" s="288"/>
      <c r="L945" s="288"/>
      <c r="M945" s="288"/>
      <c r="N945" s="288"/>
      <c r="O945" s="410"/>
      <c r="P945" s="288"/>
      <c r="Q945" s="288"/>
      <c r="R945" s="288"/>
      <c r="S945" s="288"/>
      <c r="T945" s="288"/>
      <c r="U945" s="288"/>
      <c r="V945" s="288"/>
      <c r="W945" s="288"/>
    </row>
    <row r="946" ht="15.75" customHeight="1">
      <c r="G946" s="288"/>
      <c r="H946" s="288"/>
      <c r="I946" s="288"/>
      <c r="J946" s="288"/>
      <c r="K946" s="288"/>
      <c r="L946" s="288"/>
      <c r="M946" s="288"/>
      <c r="N946" s="288"/>
      <c r="O946" s="410"/>
      <c r="P946" s="288"/>
      <c r="Q946" s="288"/>
      <c r="R946" s="288"/>
      <c r="S946" s="288"/>
      <c r="T946" s="288"/>
      <c r="U946" s="288"/>
      <c r="V946" s="288"/>
      <c r="W946" s="288"/>
    </row>
    <row r="947" ht="15.75" customHeight="1">
      <c r="G947" s="288"/>
      <c r="H947" s="288"/>
      <c r="I947" s="288"/>
      <c r="J947" s="288"/>
      <c r="K947" s="288"/>
      <c r="L947" s="288"/>
      <c r="M947" s="288"/>
      <c r="N947" s="288"/>
      <c r="O947" s="410"/>
      <c r="P947" s="288"/>
      <c r="Q947" s="288"/>
      <c r="R947" s="288"/>
      <c r="S947" s="288"/>
      <c r="T947" s="288"/>
      <c r="U947" s="288"/>
      <c r="V947" s="288"/>
      <c r="W947" s="288"/>
    </row>
    <row r="948" ht="15.75" customHeight="1">
      <c r="G948" s="288"/>
      <c r="H948" s="288"/>
      <c r="I948" s="288"/>
      <c r="J948" s="288"/>
      <c r="K948" s="288"/>
      <c r="L948" s="288"/>
      <c r="M948" s="288"/>
      <c r="N948" s="288"/>
      <c r="O948" s="410"/>
      <c r="P948" s="288"/>
      <c r="Q948" s="288"/>
      <c r="R948" s="288"/>
      <c r="S948" s="288"/>
      <c r="T948" s="288"/>
      <c r="U948" s="288"/>
      <c r="V948" s="288"/>
      <c r="W948" s="288"/>
    </row>
    <row r="949" ht="15.75" customHeight="1">
      <c r="G949" s="288"/>
      <c r="H949" s="288"/>
      <c r="I949" s="288"/>
      <c r="J949" s="288"/>
      <c r="K949" s="288"/>
      <c r="L949" s="288"/>
      <c r="M949" s="288"/>
      <c r="N949" s="288"/>
      <c r="O949" s="410"/>
      <c r="P949" s="288"/>
      <c r="Q949" s="288"/>
      <c r="R949" s="288"/>
      <c r="S949" s="288"/>
      <c r="T949" s="288"/>
      <c r="U949" s="288"/>
      <c r="V949" s="288"/>
      <c r="W949" s="288"/>
    </row>
    <row r="950" ht="15.75" customHeight="1">
      <c r="G950" s="288"/>
      <c r="H950" s="288"/>
      <c r="I950" s="288"/>
      <c r="J950" s="288"/>
      <c r="K950" s="288"/>
      <c r="L950" s="288"/>
      <c r="M950" s="288"/>
      <c r="N950" s="288"/>
      <c r="O950" s="410"/>
      <c r="P950" s="288"/>
      <c r="Q950" s="288"/>
      <c r="R950" s="288"/>
      <c r="S950" s="288"/>
      <c r="T950" s="288"/>
      <c r="U950" s="288"/>
      <c r="V950" s="288"/>
      <c r="W950" s="288"/>
    </row>
    <row r="951" ht="15.75" customHeight="1">
      <c r="G951" s="288"/>
      <c r="H951" s="288"/>
      <c r="I951" s="288"/>
      <c r="J951" s="288"/>
      <c r="K951" s="288"/>
      <c r="L951" s="288"/>
      <c r="M951" s="288"/>
      <c r="N951" s="288"/>
      <c r="O951" s="410"/>
      <c r="P951" s="288"/>
      <c r="Q951" s="288"/>
      <c r="R951" s="288"/>
      <c r="S951" s="288"/>
      <c r="T951" s="288"/>
      <c r="U951" s="288"/>
      <c r="V951" s="288"/>
      <c r="W951" s="288"/>
    </row>
    <row r="952" ht="15.75" customHeight="1">
      <c r="G952" s="288"/>
      <c r="H952" s="288"/>
      <c r="I952" s="288"/>
      <c r="J952" s="288"/>
      <c r="K952" s="288"/>
      <c r="L952" s="288"/>
      <c r="M952" s="288"/>
      <c r="N952" s="288"/>
      <c r="O952" s="410"/>
      <c r="P952" s="288"/>
      <c r="Q952" s="288"/>
      <c r="R952" s="288"/>
      <c r="S952" s="288"/>
      <c r="T952" s="288"/>
      <c r="U952" s="288"/>
      <c r="V952" s="288"/>
      <c r="W952" s="288"/>
    </row>
    <row r="953" ht="15.75" customHeight="1">
      <c r="G953" s="288"/>
      <c r="H953" s="288"/>
      <c r="I953" s="288"/>
      <c r="J953" s="288"/>
      <c r="K953" s="288"/>
      <c r="L953" s="288"/>
      <c r="M953" s="288"/>
      <c r="N953" s="288"/>
      <c r="O953" s="410"/>
      <c r="P953" s="288"/>
      <c r="Q953" s="288"/>
      <c r="R953" s="288"/>
      <c r="S953" s="288"/>
      <c r="T953" s="288"/>
      <c r="U953" s="288"/>
      <c r="V953" s="288"/>
      <c r="W953" s="288"/>
    </row>
    <row r="954" ht="15.75" customHeight="1">
      <c r="G954" s="288"/>
      <c r="H954" s="288"/>
      <c r="I954" s="288"/>
      <c r="J954" s="288"/>
      <c r="K954" s="288"/>
      <c r="L954" s="288"/>
      <c r="M954" s="288"/>
      <c r="N954" s="288"/>
      <c r="O954" s="410"/>
      <c r="P954" s="288"/>
      <c r="Q954" s="288"/>
      <c r="R954" s="288"/>
      <c r="S954" s="288"/>
      <c r="T954" s="288"/>
      <c r="U954" s="288"/>
      <c r="V954" s="288"/>
      <c r="W954" s="288"/>
    </row>
    <row r="955" ht="15.75" customHeight="1">
      <c r="G955" s="288"/>
      <c r="H955" s="288"/>
      <c r="I955" s="288"/>
      <c r="J955" s="288"/>
      <c r="K955" s="288"/>
      <c r="L955" s="288"/>
      <c r="M955" s="288"/>
      <c r="N955" s="288"/>
      <c r="O955" s="410"/>
      <c r="P955" s="288"/>
      <c r="Q955" s="288"/>
      <c r="R955" s="288"/>
      <c r="S955" s="288"/>
      <c r="T955" s="288"/>
      <c r="U955" s="288"/>
      <c r="V955" s="288"/>
      <c r="W955" s="288"/>
    </row>
    <row r="956" ht="15.75" customHeight="1">
      <c r="G956" s="288"/>
      <c r="H956" s="288"/>
      <c r="I956" s="288"/>
      <c r="J956" s="288"/>
      <c r="K956" s="288"/>
      <c r="L956" s="288"/>
      <c r="M956" s="288"/>
      <c r="N956" s="288"/>
      <c r="O956" s="410"/>
      <c r="P956" s="288"/>
      <c r="Q956" s="288"/>
      <c r="R956" s="288"/>
      <c r="S956" s="288"/>
      <c r="T956" s="288"/>
      <c r="U956" s="288"/>
      <c r="V956" s="288"/>
      <c r="W956" s="288"/>
    </row>
    <row r="957" ht="15.75" customHeight="1">
      <c r="G957" s="288"/>
      <c r="H957" s="288"/>
      <c r="I957" s="288"/>
      <c r="J957" s="288"/>
      <c r="K957" s="288"/>
      <c r="L957" s="288"/>
      <c r="M957" s="288"/>
      <c r="N957" s="288"/>
      <c r="O957" s="410"/>
      <c r="P957" s="288"/>
      <c r="Q957" s="288"/>
      <c r="R957" s="288"/>
      <c r="S957" s="288"/>
      <c r="T957" s="288"/>
      <c r="U957" s="288"/>
      <c r="V957" s="288"/>
      <c r="W957" s="288"/>
    </row>
    <row r="958" ht="15.75" customHeight="1">
      <c r="G958" s="288"/>
      <c r="H958" s="288"/>
      <c r="I958" s="288"/>
      <c r="J958" s="288"/>
      <c r="K958" s="288"/>
      <c r="L958" s="288"/>
      <c r="M958" s="288"/>
      <c r="N958" s="288"/>
      <c r="O958" s="410"/>
      <c r="P958" s="288"/>
      <c r="Q958" s="288"/>
      <c r="R958" s="288"/>
      <c r="S958" s="288"/>
      <c r="T958" s="288"/>
      <c r="U958" s="288"/>
      <c r="V958" s="288"/>
      <c r="W958" s="288"/>
    </row>
    <row r="959" ht="15.75" customHeight="1">
      <c r="G959" s="288"/>
      <c r="H959" s="288"/>
      <c r="I959" s="288"/>
      <c r="J959" s="288"/>
      <c r="K959" s="288"/>
      <c r="L959" s="288"/>
      <c r="M959" s="288"/>
      <c r="N959" s="288"/>
      <c r="O959" s="410"/>
      <c r="P959" s="288"/>
      <c r="Q959" s="288"/>
      <c r="R959" s="288"/>
      <c r="S959" s="288"/>
      <c r="T959" s="288"/>
      <c r="U959" s="288"/>
      <c r="V959" s="288"/>
      <c r="W959" s="288"/>
    </row>
    <row r="960" ht="15.75" customHeight="1">
      <c r="G960" s="288"/>
      <c r="H960" s="288"/>
      <c r="I960" s="288"/>
      <c r="J960" s="288"/>
      <c r="K960" s="288"/>
      <c r="L960" s="288"/>
      <c r="M960" s="288"/>
      <c r="N960" s="288"/>
      <c r="O960" s="410"/>
      <c r="P960" s="288"/>
      <c r="Q960" s="288"/>
      <c r="R960" s="288"/>
      <c r="S960" s="288"/>
      <c r="T960" s="288"/>
      <c r="U960" s="288"/>
      <c r="V960" s="288"/>
      <c r="W960" s="288"/>
    </row>
    <row r="961" ht="15.75" customHeight="1">
      <c r="G961" s="288"/>
      <c r="H961" s="288"/>
      <c r="I961" s="288"/>
      <c r="J961" s="288"/>
      <c r="K961" s="288"/>
      <c r="L961" s="288"/>
      <c r="M961" s="288"/>
      <c r="N961" s="288"/>
      <c r="O961" s="410"/>
      <c r="P961" s="288"/>
      <c r="Q961" s="288"/>
      <c r="R961" s="288"/>
      <c r="S961" s="288"/>
      <c r="T961" s="288"/>
      <c r="U961" s="288"/>
      <c r="V961" s="288"/>
      <c r="W961" s="288"/>
    </row>
    <row r="962" ht="15.75" customHeight="1">
      <c r="G962" s="288"/>
      <c r="H962" s="288"/>
      <c r="I962" s="288"/>
      <c r="J962" s="288"/>
      <c r="K962" s="288"/>
      <c r="L962" s="288"/>
      <c r="M962" s="288"/>
      <c r="N962" s="288"/>
      <c r="O962" s="410"/>
      <c r="P962" s="288"/>
      <c r="Q962" s="288"/>
      <c r="R962" s="288"/>
      <c r="S962" s="288"/>
      <c r="T962" s="288"/>
      <c r="U962" s="288"/>
      <c r="V962" s="288"/>
      <c r="W962" s="288"/>
    </row>
    <row r="963" ht="15.75" customHeight="1">
      <c r="G963" s="288"/>
      <c r="H963" s="288"/>
      <c r="I963" s="288"/>
      <c r="J963" s="288"/>
      <c r="K963" s="288"/>
      <c r="L963" s="288"/>
      <c r="M963" s="288"/>
      <c r="N963" s="288"/>
      <c r="O963" s="410"/>
      <c r="P963" s="288"/>
      <c r="Q963" s="288"/>
      <c r="R963" s="288"/>
      <c r="S963" s="288"/>
      <c r="T963" s="288"/>
      <c r="U963" s="288"/>
      <c r="V963" s="288"/>
      <c r="W963" s="288"/>
    </row>
    <row r="964" ht="15.75" customHeight="1">
      <c r="G964" s="288"/>
      <c r="H964" s="288"/>
      <c r="I964" s="288"/>
      <c r="J964" s="288"/>
      <c r="K964" s="288"/>
      <c r="L964" s="288"/>
      <c r="M964" s="288"/>
      <c r="N964" s="288"/>
      <c r="O964" s="410"/>
      <c r="P964" s="288"/>
      <c r="Q964" s="288"/>
      <c r="R964" s="288"/>
      <c r="S964" s="288"/>
      <c r="T964" s="288"/>
      <c r="U964" s="288"/>
      <c r="V964" s="288"/>
      <c r="W964" s="288"/>
    </row>
    <row r="965" ht="15.75" customHeight="1">
      <c r="G965" s="288"/>
      <c r="H965" s="288"/>
      <c r="I965" s="288"/>
      <c r="J965" s="288"/>
      <c r="K965" s="288"/>
      <c r="L965" s="288"/>
      <c r="M965" s="288"/>
      <c r="N965" s="288"/>
      <c r="O965" s="410"/>
      <c r="P965" s="288"/>
      <c r="Q965" s="288"/>
      <c r="R965" s="288"/>
      <c r="S965" s="288"/>
      <c r="T965" s="288"/>
      <c r="U965" s="288"/>
      <c r="V965" s="288"/>
      <c r="W965" s="288"/>
    </row>
    <row r="966" ht="15.75" customHeight="1">
      <c r="G966" s="288"/>
      <c r="H966" s="288"/>
      <c r="I966" s="288"/>
      <c r="J966" s="288"/>
      <c r="K966" s="288"/>
      <c r="L966" s="288"/>
      <c r="M966" s="288"/>
      <c r="N966" s="288"/>
      <c r="O966" s="410"/>
      <c r="P966" s="288"/>
      <c r="Q966" s="288"/>
      <c r="R966" s="288"/>
      <c r="S966" s="288"/>
      <c r="T966" s="288"/>
      <c r="U966" s="288"/>
      <c r="V966" s="288"/>
      <c r="W966" s="288"/>
    </row>
    <row r="967" ht="15.75" customHeight="1">
      <c r="G967" s="288"/>
      <c r="H967" s="288"/>
      <c r="I967" s="288"/>
      <c r="J967" s="288"/>
      <c r="K967" s="288"/>
      <c r="L967" s="288"/>
      <c r="M967" s="288"/>
      <c r="N967" s="288"/>
      <c r="O967" s="410"/>
      <c r="P967" s="288"/>
      <c r="Q967" s="288"/>
      <c r="R967" s="288"/>
      <c r="S967" s="288"/>
      <c r="T967" s="288"/>
      <c r="U967" s="288"/>
      <c r="V967" s="288"/>
      <c r="W967" s="288"/>
    </row>
    <row r="968" ht="15.75" customHeight="1">
      <c r="G968" s="288"/>
      <c r="H968" s="288"/>
      <c r="I968" s="288"/>
      <c r="J968" s="288"/>
      <c r="K968" s="288"/>
      <c r="L968" s="288"/>
      <c r="M968" s="288"/>
      <c r="N968" s="288"/>
      <c r="O968" s="410"/>
      <c r="P968" s="288"/>
      <c r="Q968" s="288"/>
      <c r="R968" s="288"/>
      <c r="S968" s="288"/>
      <c r="T968" s="288"/>
      <c r="U968" s="288"/>
      <c r="V968" s="288"/>
      <c r="W968" s="288"/>
    </row>
    <row r="969" ht="15.75" customHeight="1">
      <c r="G969" s="288"/>
      <c r="H969" s="288"/>
      <c r="I969" s="288"/>
      <c r="J969" s="288"/>
      <c r="K969" s="288"/>
      <c r="L969" s="288"/>
      <c r="M969" s="288"/>
      <c r="N969" s="288"/>
      <c r="O969" s="410"/>
      <c r="P969" s="288"/>
      <c r="Q969" s="288"/>
      <c r="R969" s="288"/>
      <c r="S969" s="288"/>
      <c r="T969" s="288"/>
      <c r="U969" s="288"/>
      <c r="V969" s="288"/>
      <c r="W969" s="288"/>
    </row>
    <row r="970" ht="15.75" customHeight="1">
      <c r="G970" s="288"/>
      <c r="H970" s="288"/>
      <c r="I970" s="288"/>
      <c r="J970" s="288"/>
      <c r="K970" s="288"/>
      <c r="L970" s="288"/>
      <c r="M970" s="288"/>
      <c r="N970" s="288"/>
      <c r="O970" s="410"/>
      <c r="P970" s="288"/>
      <c r="Q970" s="288"/>
      <c r="R970" s="288"/>
      <c r="S970" s="288"/>
      <c r="T970" s="288"/>
      <c r="U970" s="288"/>
      <c r="V970" s="288"/>
      <c r="W970" s="288"/>
    </row>
    <row r="971" ht="15.75" customHeight="1">
      <c r="G971" s="288"/>
      <c r="H971" s="288"/>
      <c r="I971" s="288"/>
      <c r="J971" s="288"/>
      <c r="K971" s="288"/>
      <c r="L971" s="288"/>
      <c r="M971" s="288"/>
      <c r="N971" s="288"/>
      <c r="O971" s="410"/>
      <c r="P971" s="288"/>
      <c r="Q971" s="288"/>
      <c r="R971" s="288"/>
      <c r="S971" s="288"/>
      <c r="T971" s="288"/>
      <c r="U971" s="288"/>
      <c r="V971" s="288"/>
      <c r="W971" s="288"/>
    </row>
    <row r="972" ht="15.75" customHeight="1">
      <c r="G972" s="288"/>
      <c r="H972" s="288"/>
      <c r="I972" s="288"/>
      <c r="J972" s="288"/>
      <c r="K972" s="288"/>
      <c r="L972" s="288"/>
      <c r="M972" s="288"/>
      <c r="N972" s="288"/>
      <c r="O972" s="410"/>
      <c r="P972" s="288"/>
      <c r="Q972" s="288"/>
      <c r="R972" s="288"/>
      <c r="S972" s="288"/>
      <c r="T972" s="288"/>
      <c r="U972" s="288"/>
      <c r="V972" s="288"/>
      <c r="W972" s="288"/>
    </row>
    <row r="973" ht="15.75" customHeight="1">
      <c r="G973" s="288"/>
      <c r="H973" s="288"/>
      <c r="I973" s="288"/>
      <c r="J973" s="288"/>
      <c r="K973" s="288"/>
      <c r="L973" s="288"/>
      <c r="M973" s="288"/>
      <c r="N973" s="288"/>
      <c r="O973" s="410"/>
      <c r="P973" s="288"/>
      <c r="Q973" s="288"/>
      <c r="R973" s="288"/>
      <c r="S973" s="288"/>
      <c r="T973" s="288"/>
      <c r="U973" s="288"/>
      <c r="V973" s="288"/>
      <c r="W973" s="288"/>
    </row>
    <row r="974" ht="15.75" customHeight="1">
      <c r="G974" s="288"/>
      <c r="H974" s="288"/>
      <c r="I974" s="288"/>
      <c r="J974" s="288"/>
      <c r="K974" s="288"/>
      <c r="L974" s="288"/>
      <c r="M974" s="288"/>
      <c r="N974" s="288"/>
      <c r="O974" s="410"/>
      <c r="P974" s="288"/>
      <c r="Q974" s="288"/>
      <c r="R974" s="288"/>
      <c r="S974" s="288"/>
      <c r="T974" s="288"/>
      <c r="U974" s="288"/>
      <c r="V974" s="288"/>
      <c r="W974" s="288"/>
    </row>
    <row r="975" ht="15.75" customHeight="1">
      <c r="G975" s="288"/>
      <c r="H975" s="288"/>
      <c r="I975" s="288"/>
      <c r="J975" s="288"/>
      <c r="K975" s="288"/>
      <c r="L975" s="288"/>
      <c r="M975" s="288"/>
      <c r="N975" s="288"/>
      <c r="O975" s="410"/>
      <c r="P975" s="288"/>
      <c r="Q975" s="288"/>
      <c r="R975" s="288"/>
      <c r="S975" s="288"/>
      <c r="T975" s="288"/>
      <c r="U975" s="288"/>
      <c r="V975" s="288"/>
      <c r="W975" s="288"/>
    </row>
    <row r="976" ht="15.75" customHeight="1">
      <c r="G976" s="288"/>
      <c r="H976" s="288"/>
      <c r="I976" s="288"/>
      <c r="J976" s="288"/>
      <c r="K976" s="288"/>
      <c r="L976" s="288"/>
      <c r="M976" s="288"/>
      <c r="N976" s="288"/>
      <c r="O976" s="410"/>
      <c r="P976" s="288"/>
      <c r="Q976" s="288"/>
      <c r="R976" s="288"/>
      <c r="S976" s="288"/>
      <c r="T976" s="288"/>
      <c r="U976" s="288"/>
      <c r="V976" s="288"/>
      <c r="W976" s="288"/>
    </row>
    <row r="977" ht="15.75" customHeight="1">
      <c r="G977" s="288"/>
      <c r="H977" s="288"/>
      <c r="I977" s="288"/>
      <c r="J977" s="288"/>
      <c r="K977" s="288"/>
      <c r="L977" s="288"/>
      <c r="M977" s="288"/>
      <c r="N977" s="288"/>
      <c r="O977" s="410"/>
      <c r="P977" s="288"/>
      <c r="Q977" s="288"/>
      <c r="R977" s="288"/>
      <c r="S977" s="288"/>
      <c r="T977" s="288"/>
      <c r="U977" s="288"/>
      <c r="V977" s="288"/>
      <c r="W977" s="288"/>
    </row>
    <row r="978" ht="15.75" customHeight="1">
      <c r="G978" s="288"/>
      <c r="H978" s="288"/>
      <c r="I978" s="288"/>
      <c r="J978" s="288"/>
      <c r="K978" s="288"/>
      <c r="L978" s="288"/>
      <c r="M978" s="288"/>
      <c r="N978" s="288"/>
      <c r="O978" s="410"/>
      <c r="P978" s="288"/>
      <c r="Q978" s="288"/>
      <c r="R978" s="288"/>
      <c r="S978" s="288"/>
      <c r="T978" s="288"/>
      <c r="U978" s="288"/>
      <c r="V978" s="288"/>
      <c r="W978" s="288"/>
    </row>
    <row r="979" ht="15.75" customHeight="1">
      <c r="G979" s="288"/>
      <c r="H979" s="288"/>
      <c r="I979" s="288"/>
      <c r="J979" s="288"/>
      <c r="K979" s="288"/>
      <c r="L979" s="288"/>
      <c r="M979" s="288"/>
      <c r="N979" s="288"/>
      <c r="O979" s="410"/>
      <c r="P979" s="288"/>
      <c r="Q979" s="288"/>
      <c r="R979" s="288"/>
      <c r="S979" s="288"/>
      <c r="T979" s="288"/>
      <c r="U979" s="288"/>
      <c r="V979" s="288"/>
      <c r="W979" s="288"/>
    </row>
    <row r="980" ht="15.75" customHeight="1">
      <c r="G980" s="288"/>
      <c r="H980" s="288"/>
      <c r="I980" s="288"/>
      <c r="J980" s="288"/>
      <c r="K980" s="288"/>
      <c r="L980" s="288"/>
      <c r="M980" s="288"/>
      <c r="N980" s="288"/>
      <c r="O980" s="410"/>
      <c r="P980" s="288"/>
      <c r="Q980" s="288"/>
      <c r="R980" s="288"/>
      <c r="S980" s="288"/>
      <c r="T980" s="288"/>
      <c r="U980" s="288"/>
      <c r="V980" s="288"/>
      <c r="W980" s="288"/>
    </row>
    <row r="981" ht="15.75" customHeight="1">
      <c r="G981" s="288"/>
      <c r="H981" s="288"/>
      <c r="I981" s="288"/>
      <c r="J981" s="288"/>
      <c r="K981" s="288"/>
      <c r="L981" s="288"/>
      <c r="M981" s="288"/>
      <c r="N981" s="288"/>
      <c r="O981" s="410"/>
      <c r="P981" s="288"/>
      <c r="Q981" s="288"/>
      <c r="R981" s="288"/>
      <c r="S981" s="288"/>
      <c r="T981" s="288"/>
      <c r="U981" s="288"/>
      <c r="V981" s="288"/>
      <c r="W981" s="288"/>
    </row>
    <row r="982" ht="15.75" customHeight="1">
      <c r="G982" s="288"/>
      <c r="H982" s="288"/>
      <c r="I982" s="288"/>
      <c r="J982" s="288"/>
      <c r="K982" s="288"/>
      <c r="L982" s="288"/>
      <c r="M982" s="288"/>
      <c r="N982" s="288"/>
      <c r="O982" s="410"/>
      <c r="P982" s="288"/>
      <c r="Q982" s="288"/>
      <c r="R982" s="288"/>
      <c r="S982" s="288"/>
      <c r="T982" s="288"/>
      <c r="U982" s="288"/>
      <c r="V982" s="288"/>
      <c r="W982" s="288"/>
    </row>
    <row r="983" ht="15.75" customHeight="1">
      <c r="G983" s="288"/>
      <c r="H983" s="288"/>
      <c r="I983" s="288"/>
      <c r="J983" s="288"/>
      <c r="K983" s="288"/>
      <c r="L983" s="288"/>
      <c r="M983" s="288"/>
      <c r="N983" s="288"/>
      <c r="O983" s="410"/>
      <c r="P983" s="288"/>
      <c r="Q983" s="288"/>
      <c r="R983" s="288"/>
      <c r="S983" s="288"/>
      <c r="T983" s="288"/>
      <c r="U983" s="288"/>
      <c r="V983" s="288"/>
      <c r="W983" s="288"/>
    </row>
    <row r="984" ht="15.75" customHeight="1">
      <c r="G984" s="288"/>
      <c r="H984" s="288"/>
      <c r="I984" s="288"/>
      <c r="J984" s="288"/>
      <c r="K984" s="288"/>
      <c r="L984" s="288"/>
      <c r="M984" s="288"/>
      <c r="N984" s="288"/>
      <c r="O984" s="410"/>
      <c r="P984" s="288"/>
      <c r="Q984" s="288"/>
      <c r="R984" s="288"/>
      <c r="S984" s="288"/>
      <c r="T984" s="288"/>
      <c r="U984" s="288"/>
      <c r="V984" s="288"/>
      <c r="W984" s="288"/>
    </row>
    <row r="985" ht="15.75" customHeight="1">
      <c r="G985" s="288"/>
      <c r="H985" s="288"/>
      <c r="I985" s="288"/>
      <c r="J985" s="288"/>
      <c r="K985" s="288"/>
      <c r="L985" s="288"/>
      <c r="M985" s="288"/>
      <c r="N985" s="288"/>
      <c r="O985" s="410"/>
      <c r="P985" s="288"/>
      <c r="Q985" s="288"/>
      <c r="R985" s="288"/>
      <c r="S985" s="288"/>
      <c r="T985" s="288"/>
      <c r="U985" s="288"/>
      <c r="V985" s="288"/>
      <c r="W985" s="288"/>
    </row>
    <row r="986" ht="15.75" customHeight="1">
      <c r="G986" s="288"/>
      <c r="H986" s="288"/>
      <c r="I986" s="288"/>
      <c r="J986" s="288"/>
      <c r="K986" s="288"/>
      <c r="L986" s="288"/>
      <c r="M986" s="288"/>
      <c r="N986" s="288"/>
      <c r="O986" s="410"/>
      <c r="P986" s="288"/>
      <c r="Q986" s="288"/>
      <c r="R986" s="288"/>
      <c r="S986" s="288"/>
      <c r="T986" s="288"/>
      <c r="U986" s="288"/>
      <c r="V986" s="288"/>
      <c r="W986" s="288"/>
    </row>
    <row r="987" ht="15.75" customHeight="1">
      <c r="G987" s="288"/>
      <c r="H987" s="288"/>
      <c r="I987" s="288"/>
      <c r="J987" s="288"/>
      <c r="K987" s="288"/>
      <c r="L987" s="288"/>
      <c r="M987" s="288"/>
      <c r="N987" s="288"/>
      <c r="O987" s="410"/>
      <c r="P987" s="288"/>
      <c r="Q987" s="288"/>
      <c r="R987" s="288"/>
      <c r="S987" s="288"/>
      <c r="T987" s="288"/>
      <c r="U987" s="288"/>
      <c r="V987" s="288"/>
      <c r="W987" s="288"/>
    </row>
    <row r="988" ht="15.75" customHeight="1">
      <c r="G988" s="288"/>
      <c r="H988" s="288"/>
      <c r="I988" s="288"/>
      <c r="J988" s="288"/>
      <c r="K988" s="288"/>
      <c r="L988" s="288"/>
      <c r="M988" s="288"/>
      <c r="N988" s="288"/>
      <c r="O988" s="410"/>
      <c r="P988" s="288"/>
      <c r="Q988" s="288"/>
      <c r="R988" s="288"/>
      <c r="S988" s="288"/>
      <c r="T988" s="288"/>
      <c r="U988" s="288"/>
      <c r="V988" s="288"/>
      <c r="W988" s="288"/>
    </row>
    <row r="989" ht="15.75" customHeight="1">
      <c r="G989" s="288"/>
      <c r="H989" s="288"/>
      <c r="I989" s="288"/>
      <c r="J989" s="288"/>
      <c r="K989" s="288"/>
      <c r="L989" s="288"/>
      <c r="M989" s="288"/>
      <c r="N989" s="288"/>
      <c r="O989" s="410"/>
      <c r="P989" s="288"/>
      <c r="Q989" s="288"/>
      <c r="R989" s="288"/>
      <c r="S989" s="288"/>
      <c r="T989" s="288"/>
      <c r="U989" s="288"/>
      <c r="V989" s="288"/>
      <c r="W989" s="288"/>
    </row>
    <row r="990" ht="15.75" customHeight="1">
      <c r="G990" s="288"/>
      <c r="H990" s="288"/>
      <c r="I990" s="288"/>
      <c r="J990" s="288"/>
      <c r="K990" s="288"/>
      <c r="L990" s="288"/>
      <c r="M990" s="288"/>
      <c r="N990" s="288"/>
      <c r="O990" s="410"/>
      <c r="P990" s="288"/>
      <c r="Q990" s="288"/>
      <c r="R990" s="288"/>
      <c r="S990" s="288"/>
      <c r="T990" s="288"/>
      <c r="U990" s="288"/>
      <c r="V990" s="288"/>
      <c r="W990" s="288"/>
    </row>
    <row r="991" ht="15.75" customHeight="1">
      <c r="G991" s="288"/>
      <c r="H991" s="288"/>
      <c r="I991" s="288"/>
      <c r="J991" s="288"/>
      <c r="K991" s="288"/>
      <c r="L991" s="288"/>
      <c r="M991" s="288"/>
      <c r="N991" s="288"/>
      <c r="O991" s="410"/>
      <c r="P991" s="288"/>
      <c r="Q991" s="288"/>
      <c r="R991" s="288"/>
      <c r="S991" s="288"/>
      <c r="T991" s="288"/>
      <c r="U991" s="288"/>
      <c r="V991" s="288"/>
      <c r="W991" s="288"/>
    </row>
    <row r="992" ht="15.75" customHeight="1">
      <c r="G992" s="288"/>
      <c r="H992" s="288"/>
      <c r="I992" s="288"/>
      <c r="J992" s="288"/>
      <c r="K992" s="288"/>
      <c r="L992" s="288"/>
      <c r="M992" s="288"/>
      <c r="N992" s="288"/>
      <c r="O992" s="410"/>
      <c r="P992" s="288"/>
      <c r="Q992" s="288"/>
      <c r="R992" s="288"/>
      <c r="S992" s="288"/>
      <c r="T992" s="288"/>
      <c r="U992" s="288"/>
      <c r="V992" s="288"/>
      <c r="W992" s="288"/>
    </row>
    <row r="993" ht="15.75" customHeight="1">
      <c r="G993" s="288"/>
      <c r="H993" s="288"/>
      <c r="I993" s="288"/>
      <c r="J993" s="288"/>
      <c r="K993" s="288"/>
      <c r="L993" s="288"/>
      <c r="M993" s="288"/>
      <c r="N993" s="288"/>
      <c r="O993" s="410"/>
      <c r="P993" s="288"/>
      <c r="Q993" s="288"/>
      <c r="R993" s="288"/>
      <c r="S993" s="288"/>
      <c r="T993" s="288"/>
      <c r="U993" s="288"/>
      <c r="V993" s="288"/>
      <c r="W993" s="288"/>
    </row>
    <row r="994" ht="15.75" customHeight="1">
      <c r="G994" s="288"/>
      <c r="H994" s="288"/>
      <c r="I994" s="288"/>
      <c r="J994" s="288"/>
      <c r="K994" s="288"/>
      <c r="L994" s="288"/>
      <c r="M994" s="288"/>
      <c r="N994" s="288"/>
      <c r="O994" s="410"/>
      <c r="P994" s="288"/>
      <c r="Q994" s="288"/>
      <c r="R994" s="288"/>
      <c r="S994" s="288"/>
      <c r="T994" s="288"/>
      <c r="U994" s="288"/>
      <c r="V994" s="288"/>
      <c r="W994" s="288"/>
    </row>
    <row r="995" ht="15.75" customHeight="1">
      <c r="G995" s="288"/>
      <c r="H995" s="288"/>
      <c r="I995" s="288"/>
      <c r="J995" s="288"/>
      <c r="K995" s="288"/>
      <c r="L995" s="288"/>
      <c r="M995" s="288"/>
      <c r="N995" s="288"/>
      <c r="O995" s="410"/>
      <c r="P995" s="288"/>
      <c r="Q995" s="288"/>
      <c r="R995" s="288"/>
      <c r="S995" s="288"/>
      <c r="T995" s="288"/>
      <c r="U995" s="288"/>
      <c r="V995" s="288"/>
      <c r="W995" s="288"/>
    </row>
    <row r="996" ht="15.75" customHeight="1">
      <c r="G996" s="288"/>
      <c r="H996" s="288"/>
      <c r="I996" s="288"/>
      <c r="J996" s="288"/>
      <c r="K996" s="288"/>
      <c r="L996" s="288"/>
      <c r="M996" s="288"/>
      <c r="N996" s="288"/>
      <c r="O996" s="410"/>
      <c r="P996" s="288"/>
      <c r="Q996" s="288"/>
      <c r="R996" s="288"/>
      <c r="S996" s="288"/>
      <c r="T996" s="288"/>
      <c r="U996" s="288"/>
      <c r="V996" s="288"/>
      <c r="W996" s="288"/>
    </row>
    <row r="997" ht="15.75" customHeight="1">
      <c r="G997" s="288"/>
      <c r="H997" s="288"/>
      <c r="I997" s="288"/>
      <c r="J997" s="288"/>
      <c r="K997" s="288"/>
      <c r="L997" s="288"/>
      <c r="M997" s="288"/>
      <c r="N997" s="288"/>
      <c r="O997" s="410"/>
      <c r="P997" s="288"/>
      <c r="Q997" s="288"/>
      <c r="R997" s="288"/>
      <c r="S997" s="288"/>
      <c r="T997" s="288"/>
      <c r="U997" s="288"/>
      <c r="V997" s="288"/>
      <c r="W997" s="288"/>
    </row>
    <row r="998" ht="15.75" customHeight="1">
      <c r="G998" s="288"/>
      <c r="H998" s="288"/>
      <c r="I998" s="288"/>
      <c r="J998" s="288"/>
      <c r="K998" s="288"/>
      <c r="L998" s="288"/>
      <c r="M998" s="288"/>
      <c r="N998" s="288"/>
      <c r="O998" s="410"/>
      <c r="P998" s="288"/>
      <c r="Q998" s="288"/>
      <c r="R998" s="288"/>
      <c r="S998" s="288"/>
      <c r="T998" s="288"/>
      <c r="U998" s="288"/>
      <c r="V998" s="288"/>
      <c r="W998" s="288"/>
    </row>
    <row r="999" ht="15.75" customHeight="1">
      <c r="G999" s="288"/>
      <c r="H999" s="288"/>
      <c r="I999" s="288"/>
      <c r="J999" s="288"/>
      <c r="K999" s="288"/>
      <c r="L999" s="288"/>
      <c r="M999" s="288"/>
      <c r="N999" s="288"/>
      <c r="O999" s="410"/>
      <c r="P999" s="288"/>
      <c r="Q999" s="288"/>
      <c r="R999" s="288"/>
      <c r="S999" s="288"/>
      <c r="T999" s="288"/>
      <c r="U999" s="288"/>
      <c r="V999" s="288"/>
      <c r="W999" s="288"/>
    </row>
    <row r="1000" ht="15.75" customHeight="1">
      <c r="G1000" s="288"/>
      <c r="H1000" s="288"/>
      <c r="I1000" s="288"/>
      <c r="J1000" s="288"/>
      <c r="K1000" s="288"/>
      <c r="L1000" s="288"/>
      <c r="M1000" s="288"/>
      <c r="N1000" s="288"/>
      <c r="O1000" s="410"/>
      <c r="P1000" s="288"/>
      <c r="Q1000" s="288"/>
      <c r="R1000" s="288"/>
      <c r="S1000" s="288"/>
      <c r="T1000" s="288"/>
      <c r="U1000" s="288"/>
      <c r="V1000" s="288"/>
      <c r="W1000" s="288"/>
    </row>
    <row r="1001" ht="15.75" customHeight="1">
      <c r="G1001" s="288"/>
      <c r="H1001" s="288"/>
      <c r="I1001" s="288"/>
      <c r="J1001" s="288"/>
      <c r="K1001" s="288"/>
      <c r="L1001" s="288"/>
      <c r="M1001" s="288"/>
      <c r="N1001" s="288"/>
      <c r="O1001" s="410"/>
      <c r="P1001" s="288"/>
      <c r="Q1001" s="288"/>
      <c r="R1001" s="288"/>
      <c r="S1001" s="288"/>
      <c r="T1001" s="288"/>
      <c r="U1001" s="288"/>
      <c r="V1001" s="288"/>
      <c r="W1001" s="288"/>
    </row>
    <row r="1002" ht="15.75" customHeight="1">
      <c r="G1002" s="288"/>
      <c r="H1002" s="288"/>
      <c r="I1002" s="288"/>
      <c r="J1002" s="288"/>
      <c r="K1002" s="288"/>
      <c r="L1002" s="288"/>
      <c r="M1002" s="288"/>
      <c r="N1002" s="288"/>
      <c r="O1002" s="410"/>
      <c r="P1002" s="288"/>
      <c r="Q1002" s="288"/>
      <c r="R1002" s="288"/>
      <c r="S1002" s="288"/>
      <c r="T1002" s="288"/>
      <c r="U1002" s="288"/>
      <c r="V1002" s="288"/>
      <c r="W1002" s="288"/>
    </row>
    <row r="1003" ht="15.75" customHeight="1">
      <c r="G1003" s="288"/>
      <c r="H1003" s="288"/>
      <c r="I1003" s="288"/>
      <c r="J1003" s="288"/>
      <c r="K1003" s="288"/>
      <c r="L1003" s="288"/>
      <c r="M1003" s="288"/>
      <c r="N1003" s="288"/>
      <c r="O1003" s="410"/>
      <c r="P1003" s="288"/>
      <c r="Q1003" s="288"/>
      <c r="R1003" s="288"/>
      <c r="S1003" s="288"/>
      <c r="T1003" s="288"/>
      <c r="U1003" s="288"/>
      <c r="V1003" s="288"/>
      <c r="W1003" s="288"/>
    </row>
    <row r="1004" ht="15.75" customHeight="1">
      <c r="G1004" s="288"/>
      <c r="H1004" s="288"/>
      <c r="I1004" s="288"/>
      <c r="J1004" s="288"/>
      <c r="K1004" s="288"/>
      <c r="L1004" s="288"/>
      <c r="M1004" s="288"/>
      <c r="N1004" s="288"/>
      <c r="O1004" s="410"/>
      <c r="P1004" s="288"/>
      <c r="Q1004" s="288"/>
      <c r="R1004" s="288"/>
      <c r="S1004" s="288"/>
      <c r="T1004" s="288"/>
      <c r="U1004" s="288"/>
      <c r="V1004" s="288"/>
      <c r="W1004" s="288"/>
    </row>
    <row r="1005" ht="15.75" customHeight="1">
      <c r="G1005" s="288"/>
      <c r="H1005" s="288"/>
      <c r="I1005" s="288"/>
      <c r="J1005" s="288"/>
      <c r="K1005" s="288"/>
      <c r="L1005" s="288"/>
      <c r="M1005" s="288"/>
      <c r="N1005" s="288"/>
      <c r="O1005" s="410"/>
      <c r="P1005" s="288"/>
      <c r="Q1005" s="288"/>
      <c r="R1005" s="288"/>
      <c r="S1005" s="288"/>
      <c r="T1005" s="288"/>
      <c r="U1005" s="288"/>
      <c r="V1005" s="288"/>
      <c r="W1005" s="288"/>
    </row>
    <row r="1006" ht="15.75" customHeight="1">
      <c r="G1006" s="288"/>
      <c r="H1006" s="288"/>
      <c r="I1006" s="288"/>
      <c r="J1006" s="288"/>
      <c r="K1006" s="288"/>
      <c r="L1006" s="288"/>
      <c r="M1006" s="288"/>
      <c r="N1006" s="288"/>
      <c r="O1006" s="410"/>
      <c r="P1006" s="288"/>
      <c r="Q1006" s="288"/>
      <c r="R1006" s="288"/>
      <c r="S1006" s="288"/>
      <c r="T1006" s="288"/>
      <c r="U1006" s="288"/>
      <c r="V1006" s="288"/>
      <c r="W1006" s="288"/>
    </row>
  </sheetData>
  <mergeCells count="49">
    <mergeCell ref="N4:N5"/>
    <mergeCell ref="O4:O5"/>
    <mergeCell ref="J4:J5"/>
    <mergeCell ref="K4:K5"/>
    <mergeCell ref="A8:F13"/>
    <mergeCell ref="A14:F14"/>
    <mergeCell ref="A15:B15"/>
    <mergeCell ref="A43:B43"/>
    <mergeCell ref="G43:P43"/>
    <mergeCell ref="A56:F56"/>
    <mergeCell ref="B68:H68"/>
    <mergeCell ref="B77:E77"/>
    <mergeCell ref="B83:E83"/>
    <mergeCell ref="B89:D89"/>
    <mergeCell ref="A50:B50"/>
    <mergeCell ref="C50:F50"/>
    <mergeCell ref="A51:F51"/>
    <mergeCell ref="A52:F52"/>
    <mergeCell ref="A53:F53"/>
    <mergeCell ref="A54:F54"/>
    <mergeCell ref="A55:F55"/>
    <mergeCell ref="L4:L5"/>
    <mergeCell ref="M4:M5"/>
    <mergeCell ref="P4:P5"/>
    <mergeCell ref="Q4:Q5"/>
    <mergeCell ref="R4:R5"/>
    <mergeCell ref="S4:S5"/>
    <mergeCell ref="T4:T5"/>
    <mergeCell ref="U4:U5"/>
    <mergeCell ref="V4:V5"/>
    <mergeCell ref="W4:W5"/>
    <mergeCell ref="X4:X15"/>
    <mergeCell ref="Y4:Y15"/>
    <mergeCell ref="Z4:Z15"/>
    <mergeCell ref="AA4:AA15"/>
    <mergeCell ref="A1:B3"/>
    <mergeCell ref="C1:X2"/>
    <mergeCell ref="C3:X3"/>
    <mergeCell ref="A4:F7"/>
    <mergeCell ref="G4:G5"/>
    <mergeCell ref="H4:H5"/>
    <mergeCell ref="I4:I5"/>
    <mergeCell ref="A47:B47"/>
    <mergeCell ref="D47:E47"/>
    <mergeCell ref="G47:AA50"/>
    <mergeCell ref="A48:B48"/>
    <mergeCell ref="D48:E48"/>
    <mergeCell ref="A49:B49"/>
    <mergeCell ref="C49:F49"/>
  </mergeCells>
  <conditionalFormatting sqref="G16:W42 G44:W46">
    <cfRule type="containsText" dxfId="0" priority="1" operator="containsText" text="N/A">
      <formula>NOT(ISERROR(SEARCH(("N/A"),(G16))))</formula>
    </cfRule>
  </conditionalFormatting>
  <conditionalFormatting sqref="G16:W42 G44:W46">
    <cfRule type="containsText" dxfId="1" priority="2" operator="containsText" text="N/A">
      <formula>NOT(ISERROR(SEARCH(("N/A"),(G16))))</formula>
    </cfRule>
  </conditionalFormatting>
  <conditionalFormatting sqref="G16:W42 G44:W46">
    <cfRule type="containsText" dxfId="2" priority="3" operator="containsText" text="Asistió">
      <formula>NOT(ISERROR(SEARCH(("Asistió"),(G16))))</formula>
    </cfRule>
  </conditionalFormatting>
  <conditionalFormatting sqref="G16:W42 G44:W46">
    <cfRule type="containsText" dxfId="3" priority="4" operator="containsText" text="Ausente">
      <formula>NOT(ISERROR(SEARCH(("Ausente"),(G16))))</formula>
    </cfRule>
  </conditionalFormatting>
  <conditionalFormatting sqref="G16:W42 G44:W46">
    <cfRule type="containsText" dxfId="4" priority="5" operator="containsText" text="Justificación">
      <formula>NOT(ISERROR(SEARCH(("Justificación"),(G16))))</formula>
    </cfRule>
  </conditionalFormatting>
  <conditionalFormatting sqref="G16:W42 G44:W46">
    <cfRule type="containsText" dxfId="5" priority="6" operator="containsText" text="Justificación">
      <formula>NOT(ISERROR(SEARCH(("Justificación"),(G16))))</formula>
    </cfRule>
  </conditionalFormatting>
  <conditionalFormatting sqref="G16:W42 G44:W46">
    <cfRule type="containsText" dxfId="6" priority="7" operator="containsText" text="Justificación">
      <formula>NOT(ISERROR(SEARCH(("Justificación"),(G16))))</formula>
    </cfRule>
  </conditionalFormatting>
  <conditionalFormatting sqref="G16:W42 G44:W46">
    <cfRule type="containsText" dxfId="6" priority="8" operator="containsText" text="Justificaciín">
      <formula>NOT(ISERROR(SEARCH(("Justificaciín"),(G16))))</formula>
    </cfRule>
  </conditionalFormatting>
  <conditionalFormatting sqref="G16:W42 G44:W46">
    <cfRule type="containsText" dxfId="7" priority="9" operator="containsText" text="Ausente">
      <formula>NOT(ISERROR(SEARCH(("Ausente"),(G16))))</formula>
    </cfRule>
  </conditionalFormatting>
  <conditionalFormatting sqref="G16:W42 G44:W46">
    <cfRule type="containsText" dxfId="6" priority="10" operator="containsText" text="Ausente">
      <formula>NOT(ISERROR(SEARCH(("Ausente"),(G16))))</formula>
    </cfRule>
  </conditionalFormatting>
  <conditionalFormatting sqref="G16:W42 G44:W46">
    <cfRule type="containsText" dxfId="8" priority="11" operator="containsText" text="Asistió">
      <formula>NOT(ISERROR(SEARCH(("Asistió"),(G16))))</formula>
    </cfRule>
  </conditionalFormatting>
  <conditionalFormatting sqref="E16:F42">
    <cfRule type="containsText" dxfId="9" priority="12" operator="containsText" text="3">
      <formula>NOT(ISERROR(SEARCH(("3"),(E16))))</formula>
    </cfRule>
  </conditionalFormatting>
  <conditionalFormatting sqref="E16:F42">
    <cfRule type="containsText" dxfId="10" priority="13" operator="containsText" text="4">
      <formula>NOT(ISERROR(SEARCH(("4"),(E16))))</formula>
    </cfRule>
  </conditionalFormatting>
  <conditionalFormatting sqref="E16:F42">
    <cfRule type="containsText" dxfId="11" priority="14" operator="containsText" text="2">
      <formula>NOT(ISERROR(SEARCH(("2"),(E16))))</formula>
    </cfRule>
  </conditionalFormatting>
  <conditionalFormatting sqref="E16:F42">
    <cfRule type="containsText" dxfId="12" priority="15" operator="containsText" text="3">
      <formula>NOT(ISERROR(SEARCH(("3"),(E16))))</formula>
    </cfRule>
  </conditionalFormatting>
  <conditionalFormatting sqref="E16:F42">
    <cfRule type="containsText" dxfId="13" priority="16" operator="containsText" text="3">
      <formula>NOT(ISERROR(SEARCH(("3"),(E16))))</formula>
    </cfRule>
  </conditionalFormatting>
  <conditionalFormatting sqref="E16:F42">
    <cfRule type="containsText" dxfId="13" priority="17" operator="containsText" text="4">
      <formula>NOT(ISERROR(SEARCH(("4"),(E16))))</formula>
    </cfRule>
  </conditionalFormatting>
  <conditionalFormatting sqref="E16:F42">
    <cfRule type="containsText" dxfId="13" priority="18" operator="containsText" text="2">
      <formula>NOT(ISERROR(SEARCH(("2"),(E16))))</formula>
    </cfRule>
  </conditionalFormatting>
  <conditionalFormatting sqref="E16:F42">
    <cfRule type="containsText" dxfId="13" priority="19" operator="containsText" text="3">
      <formula>NOT(ISERROR(SEARCH(("3"),(E16))))</formula>
    </cfRule>
  </conditionalFormatting>
  <conditionalFormatting sqref="E16:F42">
    <cfRule type="containsText" dxfId="13" priority="20" operator="containsText" text="4">
      <formula>NOT(ISERROR(SEARCH(("4"),(E16))))</formula>
    </cfRule>
  </conditionalFormatting>
  <conditionalFormatting sqref="E16:F42">
    <cfRule type="containsText" dxfId="3" priority="21" operator="containsText" text="4">
      <formula>NOT(ISERROR(SEARCH(("4"),(E16))))</formula>
    </cfRule>
  </conditionalFormatting>
  <conditionalFormatting sqref="E16:F42">
    <cfRule type="containsText" dxfId="13" priority="22" operator="containsText" text="3">
      <formula>NOT(ISERROR(SEARCH(("3"),(E16))))</formula>
    </cfRule>
  </conditionalFormatting>
  <conditionalFormatting sqref="E16:F42">
    <cfRule type="containsText" dxfId="13" priority="23" operator="containsText" text="4">
      <formula>NOT(ISERROR(SEARCH(("4"),(E16))))</formula>
    </cfRule>
  </conditionalFormatting>
  <conditionalFormatting sqref="E16:F42">
    <cfRule type="containsText" dxfId="13" priority="24" operator="containsText" text="2">
      <formula>NOT(ISERROR(SEARCH(("2"),(E16))))</formula>
    </cfRule>
  </conditionalFormatting>
  <conditionalFormatting sqref="E16:F42">
    <cfRule type="containsText" dxfId="13" priority="25" operator="containsText" text="2">
      <formula>NOT(ISERROR(SEARCH(("2"),(E16))))</formula>
    </cfRule>
  </conditionalFormatting>
  <conditionalFormatting sqref="E16:F42">
    <cfRule type="containsText" dxfId="14" priority="26" operator="containsText" text="2">
      <formula>NOT(ISERROR(SEARCH(("2"),(E16))))</formula>
    </cfRule>
  </conditionalFormatting>
  <conditionalFormatting sqref="E16:F42">
    <cfRule type="containsText" dxfId="13" priority="27" operator="containsText" text="2">
      <formula>NOT(ISERROR(SEARCH(("2"),(E16))))</formula>
    </cfRule>
  </conditionalFormatting>
  <conditionalFormatting sqref="E16:F42">
    <cfRule type="containsText" dxfId="15" priority="28" operator="containsText" text="2">
      <formula>NOT(ISERROR(SEARCH(("2"),(E16))))</formula>
    </cfRule>
  </conditionalFormatting>
  <conditionalFormatting sqref="E16:F42">
    <cfRule type="containsText" dxfId="16" priority="29" operator="containsText" text="3">
      <formula>NOT(ISERROR(SEARCH(("3"),(E16))))</formula>
    </cfRule>
  </conditionalFormatting>
  <conditionalFormatting sqref="E16:F42">
    <cfRule type="containsText" dxfId="17" priority="30" operator="containsText" text="4">
      <formula>NOT(ISERROR(SEARCH(("4"),(E16))))</formula>
    </cfRule>
  </conditionalFormatting>
  <conditionalFormatting sqref="E16:F42">
    <cfRule type="containsText" dxfId="18" priority="31" operator="containsText" text="2">
      <formula>NOT(ISERROR(SEARCH(("2"),(E16))))</formula>
    </cfRule>
  </conditionalFormatting>
  <conditionalFormatting sqref="E16:F42">
    <cfRule type="containsText" dxfId="3" priority="32" operator="containsText" text="3">
      <formula>NOT(ISERROR(SEARCH(("3"),(E16))))</formula>
    </cfRule>
  </conditionalFormatting>
  <conditionalFormatting sqref="E44:F46">
    <cfRule type="containsText" dxfId="10" priority="33" operator="containsText" text="5">
      <formula>NOT(ISERROR(SEARCH(("5"),(E44))))</formula>
    </cfRule>
  </conditionalFormatting>
  <conditionalFormatting sqref="E44:F46">
    <cfRule type="containsText" dxfId="10" priority="34" operator="containsText" text="4">
      <formula>NOT(ISERROR(SEARCH(("4"),(E44))))</formula>
    </cfRule>
  </conditionalFormatting>
  <conditionalFormatting sqref="E16:F46">
    <cfRule type="containsText" dxfId="11" priority="35" operator="containsText" text="2">
      <formula>NOT(ISERROR(SEARCH(("2"),(E16))))</formula>
    </cfRule>
  </conditionalFormatting>
  <conditionalFormatting sqref="Y16:Y42 Y44:Y46 AA16:AA42 AA44:AA46">
    <cfRule type="containsText" dxfId="11" priority="36" operator="containsText" text="2">
      <formula>NOT(ISERROR(SEARCH(("2"),(Y16))))</formula>
    </cfRule>
  </conditionalFormatting>
  <conditionalFormatting sqref="Y16:Y42 Y44:Y46 AA16:AA42 AA44:AA46">
    <cfRule type="containsText" dxfId="9" priority="37" operator="containsText" text="3">
      <formula>NOT(ISERROR(SEARCH(("3"),(Y16))))</formula>
    </cfRule>
  </conditionalFormatting>
  <conditionalFormatting sqref="Y16:Y42 Y44:Y46 AA16:AA42 AA44:AA46">
    <cfRule type="containsText" dxfId="3" priority="38" operator="containsText" text="4">
      <formula>NOT(ISERROR(SEARCH(("4"),(Y16))))</formula>
    </cfRule>
  </conditionalFormatting>
  <conditionalFormatting sqref="Y16:Y42 Y44:Y46 AA16:AA42 AA44:AA46">
    <cfRule type="containsText" dxfId="7" priority="39" operator="containsText" text="5">
      <formula>NOT(ISERROR(SEARCH(("5"),(Y16))))</formula>
    </cfRule>
  </conditionalFormatting>
  <conditionalFormatting sqref="Y16:Y42 Y44:Y46 AA16:AA42 AA44:AA46">
    <cfRule type="containsText" dxfId="7" priority="40" operator="containsText" text="6">
      <formula>NOT(ISERROR(SEARCH(("6"),(Y16))))</formula>
    </cfRule>
  </conditionalFormatting>
  <conditionalFormatting sqref="Y16:Y42 Y44:Y46 AA16:AA42 AA44:AA46">
    <cfRule type="containsText" dxfId="7" priority="41" operator="containsText" text="7">
      <formula>NOT(ISERROR(SEARCH(("7"),(Y16))))</formula>
    </cfRule>
  </conditionalFormatting>
  <dataValidations>
    <dataValidation type="list" allowBlank="1" showErrorMessage="1" sqref="G70:G75">
      <formula1>Hoja2!$C$17:$C$18</formula1>
    </dataValidation>
    <dataValidation type="list" allowBlank="1" showErrorMessage="1" sqref="G7:W7">
      <formula1>Hoja2!$G$2:$G$7</formula1>
    </dataValidation>
    <dataValidation type="list" allowBlank="1" showErrorMessage="1" sqref="C70:C75">
      <formula1>Hoja2!$C$12:$C$16</formula1>
    </dataValidation>
    <dataValidation type="list" allowBlank="1" showErrorMessage="1" sqref="G16:W42 G44:W46">
      <formula1>Hoja2!$H$8:$H$11</formula1>
    </dataValidation>
    <dataValidation type="list" allowBlank="1" showErrorMessage="1" sqref="C16:C42 C44:C46">
      <formula1>Hoja2!$C$8:$C$10</formula1>
    </dataValidation>
  </dataValidations>
  <printOptions/>
  <pageMargins bottom="0.75" footer="0.0" header="0.0" left="0.7" right="0.7" top="0.75"/>
  <pageSetup fitToHeight="0" paperSize="3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36.14"/>
    <col customWidth="1" min="3" max="3" width="16.57"/>
    <col customWidth="1" min="4" max="4" width="35.43"/>
    <col customWidth="1" min="5" max="5" width="17.0"/>
    <col customWidth="1" min="6" max="6" width="18.29"/>
    <col customWidth="1" min="7" max="7" width="18.43"/>
    <col customWidth="1" min="8" max="8" width="17.57"/>
    <col customWidth="1" min="9" max="9" width="18.14"/>
    <col customWidth="1" min="10" max="10" width="17.43"/>
    <col customWidth="1" min="11" max="11" width="18.0"/>
    <col customWidth="1" min="12" max="12" width="18.14"/>
    <col customWidth="1" min="13" max="13" width="17.71"/>
    <col customWidth="1" min="14" max="15" width="15.43"/>
    <col customWidth="1" min="16" max="16" width="16.86"/>
    <col customWidth="1" min="17" max="17" width="15.43"/>
    <col customWidth="1" min="18" max="18" width="15.29"/>
    <col customWidth="1" min="19" max="19" width="18.86"/>
    <col customWidth="1" min="20" max="20" width="15.43"/>
    <col customWidth="1" min="21" max="22" width="10.71"/>
  </cols>
  <sheetData>
    <row r="1" ht="20.25" customHeight="1">
      <c r="A1" s="182"/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0"/>
      <c r="R1" s="184" t="s">
        <v>21</v>
      </c>
      <c r="S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8"/>
      <c r="R2" s="184" t="s">
        <v>23</v>
      </c>
      <c r="S2" s="185">
        <v>2.0</v>
      </c>
    </row>
    <row r="3" ht="51.75" customHeight="1">
      <c r="A3" s="16"/>
      <c r="B3" s="18"/>
      <c r="C3" s="186" t="s">
        <v>24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2"/>
      <c r="R3" s="184" t="s">
        <v>25</v>
      </c>
      <c r="S3" s="187">
        <v>45257.0</v>
      </c>
    </row>
    <row r="4" ht="12.75" customHeight="1">
      <c r="A4" s="24" t="s">
        <v>416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5">
        <v>9.0</v>
      </c>
      <c r="P4" s="25">
        <v>10.0</v>
      </c>
      <c r="Q4" s="26" t="s">
        <v>27</v>
      </c>
      <c r="R4" s="26" t="s">
        <v>28</v>
      </c>
      <c r="S4" s="26" t="s">
        <v>29</v>
      </c>
      <c r="T4" s="27" t="s">
        <v>30</v>
      </c>
      <c r="U4" s="28"/>
      <c r="V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30"/>
      <c r="R5" s="30"/>
      <c r="S5" s="30"/>
      <c r="T5" s="30"/>
      <c r="U5" s="28"/>
      <c r="V5" s="28"/>
    </row>
    <row r="6" ht="15.0" customHeight="1">
      <c r="A6" s="14"/>
      <c r="F6" s="15"/>
      <c r="G6" s="209" t="s">
        <v>31</v>
      </c>
      <c r="H6" s="412" t="s">
        <v>31</v>
      </c>
      <c r="I6" s="412" t="s">
        <v>31</v>
      </c>
      <c r="J6" s="412" t="s">
        <v>31</v>
      </c>
      <c r="K6" s="413" t="s">
        <v>31</v>
      </c>
      <c r="L6" s="209" t="s">
        <v>31</v>
      </c>
      <c r="M6" s="209" t="s">
        <v>31</v>
      </c>
      <c r="N6" s="209" t="s">
        <v>31</v>
      </c>
      <c r="O6" s="209" t="s">
        <v>31</v>
      </c>
      <c r="P6" s="209" t="s">
        <v>31</v>
      </c>
      <c r="Q6" s="30"/>
      <c r="R6" s="30"/>
      <c r="S6" s="30"/>
      <c r="T6" s="30"/>
    </row>
    <row r="7">
      <c r="A7" s="16"/>
      <c r="B7" s="17"/>
      <c r="C7" s="17"/>
      <c r="D7" s="17"/>
      <c r="E7" s="17"/>
      <c r="F7" s="18"/>
      <c r="G7" s="78"/>
      <c r="H7" s="414"/>
      <c r="I7" s="414"/>
      <c r="J7" s="414"/>
      <c r="K7" s="415"/>
      <c r="L7" s="58"/>
      <c r="M7" s="58"/>
      <c r="N7" s="58"/>
      <c r="O7" s="58"/>
      <c r="P7" s="58"/>
      <c r="Q7" s="30"/>
      <c r="R7" s="30"/>
      <c r="S7" s="30"/>
      <c r="T7" s="30"/>
    </row>
    <row r="8" ht="15.0" customHeight="1">
      <c r="A8" s="33" t="s">
        <v>32</v>
      </c>
      <c r="B8" s="12"/>
      <c r="C8" s="12"/>
      <c r="D8" s="12"/>
      <c r="E8" s="12"/>
      <c r="F8" s="10"/>
      <c r="G8" s="416" t="s">
        <v>25</v>
      </c>
      <c r="H8" s="417" t="s">
        <v>25</v>
      </c>
      <c r="I8" s="417" t="s">
        <v>25</v>
      </c>
      <c r="J8" s="417" t="s">
        <v>25</v>
      </c>
      <c r="K8" s="418" t="s">
        <v>25</v>
      </c>
      <c r="L8" s="283" t="s">
        <v>25</v>
      </c>
      <c r="M8" s="283" t="s">
        <v>25</v>
      </c>
      <c r="N8" s="283" t="s">
        <v>25</v>
      </c>
      <c r="O8" s="283" t="s">
        <v>25</v>
      </c>
      <c r="P8" s="283" t="s">
        <v>25</v>
      </c>
      <c r="Q8" s="30"/>
      <c r="R8" s="30"/>
      <c r="S8" s="30"/>
      <c r="T8" s="30"/>
    </row>
    <row r="9" ht="15.0" customHeight="1">
      <c r="A9" s="14"/>
      <c r="F9" s="15"/>
      <c r="G9" s="419"/>
      <c r="H9" s="420"/>
      <c r="I9" s="421"/>
      <c r="J9" s="422"/>
      <c r="K9" s="423"/>
      <c r="L9" s="424"/>
      <c r="M9" s="425"/>
      <c r="N9" s="426"/>
      <c r="O9" s="285"/>
      <c r="P9" s="285"/>
      <c r="Q9" s="30"/>
      <c r="R9" s="30"/>
      <c r="S9" s="30"/>
      <c r="T9" s="30"/>
    </row>
    <row r="10" ht="15.0" customHeight="1">
      <c r="A10" s="14"/>
      <c r="F10" s="15"/>
      <c r="G10" s="416" t="s">
        <v>33</v>
      </c>
      <c r="H10" s="417" t="s">
        <v>33</v>
      </c>
      <c r="I10" s="417" t="s">
        <v>33</v>
      </c>
      <c r="J10" s="417" t="s">
        <v>33</v>
      </c>
      <c r="K10" s="418" t="s">
        <v>33</v>
      </c>
      <c r="L10" s="283" t="s">
        <v>33</v>
      </c>
      <c r="M10" s="283" t="s">
        <v>33</v>
      </c>
      <c r="N10" s="283" t="s">
        <v>33</v>
      </c>
      <c r="O10" s="283" t="s">
        <v>33</v>
      </c>
      <c r="P10" s="283" t="s">
        <v>33</v>
      </c>
      <c r="Q10" s="30"/>
      <c r="R10" s="30"/>
      <c r="S10" s="30"/>
      <c r="T10" s="30"/>
    </row>
    <row r="11" ht="15.0" customHeight="1">
      <c r="A11" s="14"/>
      <c r="F11" s="15"/>
      <c r="G11" s="427"/>
      <c r="H11" s="428"/>
      <c r="I11" s="428"/>
      <c r="J11" s="428"/>
      <c r="K11" s="381"/>
      <c r="L11" s="429"/>
      <c r="M11" s="292"/>
      <c r="N11" s="292"/>
      <c r="O11" s="225"/>
      <c r="P11" s="225"/>
      <c r="Q11" s="30"/>
      <c r="R11" s="30"/>
      <c r="S11" s="30"/>
      <c r="T11" s="30"/>
    </row>
    <row r="12" ht="15.0" customHeight="1">
      <c r="A12" s="14"/>
      <c r="F12" s="15"/>
      <c r="G12" s="380" t="s">
        <v>34</v>
      </c>
      <c r="H12" s="380" t="s">
        <v>34</v>
      </c>
      <c r="I12" s="380" t="s">
        <v>34</v>
      </c>
      <c r="J12" s="380" t="s">
        <v>34</v>
      </c>
      <c r="K12" s="380" t="s">
        <v>34</v>
      </c>
      <c r="L12" s="380" t="s">
        <v>34</v>
      </c>
      <c r="M12" s="380" t="s">
        <v>34</v>
      </c>
      <c r="N12" s="380" t="s">
        <v>34</v>
      </c>
      <c r="O12" s="380" t="s">
        <v>34</v>
      </c>
      <c r="P12" s="380" t="s">
        <v>34</v>
      </c>
      <c r="Q12" s="30"/>
      <c r="R12" s="30"/>
      <c r="S12" s="30"/>
      <c r="T12" s="30"/>
    </row>
    <row r="13" ht="15.0" customHeight="1">
      <c r="A13" s="16"/>
      <c r="B13" s="17"/>
      <c r="C13" s="17"/>
      <c r="D13" s="17"/>
      <c r="E13" s="17"/>
      <c r="F13" s="18"/>
      <c r="G13" s="381"/>
      <c r="H13" s="381"/>
      <c r="I13" s="381"/>
      <c r="J13" s="430"/>
      <c r="K13" s="381"/>
      <c r="L13" s="381"/>
      <c r="M13" s="381"/>
      <c r="N13" s="156"/>
      <c r="O13" s="156"/>
      <c r="P13" s="292"/>
      <c r="Q13" s="30"/>
      <c r="R13" s="30"/>
      <c r="S13" s="30"/>
      <c r="T13" s="30"/>
    </row>
    <row r="14" ht="29.25" customHeight="1">
      <c r="A14" s="39" t="s">
        <v>35</v>
      </c>
      <c r="B14" s="21"/>
      <c r="C14" s="21"/>
      <c r="D14" s="21"/>
      <c r="E14" s="21"/>
      <c r="F14" s="22"/>
      <c r="G14" s="416" t="s">
        <v>36</v>
      </c>
      <c r="H14" s="417" t="s">
        <v>36</v>
      </c>
      <c r="I14" s="417" t="s">
        <v>36</v>
      </c>
      <c r="J14" s="417" t="s">
        <v>36</v>
      </c>
      <c r="K14" s="418" t="s">
        <v>36</v>
      </c>
      <c r="L14" s="283" t="s">
        <v>36</v>
      </c>
      <c r="M14" s="283" t="s">
        <v>36</v>
      </c>
      <c r="N14" s="283" t="s">
        <v>36</v>
      </c>
      <c r="O14" s="283" t="s">
        <v>36</v>
      </c>
      <c r="P14" s="283" t="s">
        <v>36</v>
      </c>
      <c r="Q14" s="30"/>
      <c r="R14" s="30"/>
      <c r="S14" s="30"/>
      <c r="T14" s="30"/>
      <c r="U14" s="40"/>
      <c r="V14" s="40"/>
    </row>
    <row r="15" ht="71.25" customHeight="1">
      <c r="A15" s="41" t="s">
        <v>37</v>
      </c>
      <c r="B15" s="22"/>
      <c r="C15" s="42" t="s">
        <v>38</v>
      </c>
      <c r="D15" s="43" t="s">
        <v>39</v>
      </c>
      <c r="E15" s="44" t="s">
        <v>40</v>
      </c>
      <c r="F15" s="45" t="s">
        <v>41</v>
      </c>
      <c r="G15" s="431"/>
      <c r="H15" s="415"/>
      <c r="I15" s="415"/>
      <c r="J15" s="432"/>
      <c r="K15" s="156"/>
      <c r="L15" s="433"/>
      <c r="M15" s="156"/>
      <c r="N15" s="434"/>
      <c r="O15" s="156"/>
      <c r="P15" s="156"/>
      <c r="Q15" s="29"/>
      <c r="R15" s="29"/>
      <c r="S15" s="29"/>
      <c r="T15" s="29"/>
    </row>
    <row r="16">
      <c r="A16" s="184" t="s">
        <v>42</v>
      </c>
      <c r="B16" s="240" t="s">
        <v>43</v>
      </c>
      <c r="C16" s="53" t="s">
        <v>6</v>
      </c>
      <c r="D16" s="240" t="s">
        <v>417</v>
      </c>
      <c r="E16" s="54">
        <v>3.0</v>
      </c>
      <c r="F16" s="60">
        <v>0.0</v>
      </c>
      <c r="G16" s="431"/>
      <c r="H16" s="415"/>
      <c r="I16" s="415"/>
      <c r="J16" s="415"/>
      <c r="K16" s="156"/>
      <c r="L16" s="156"/>
      <c r="M16" s="156"/>
      <c r="N16" s="435"/>
      <c r="O16" s="156"/>
      <c r="P16" s="156"/>
      <c r="Q16" s="58">
        <f t="shared" ref="Q16:Q34" si="1">COUNTIF(G16:P16,"Asistió")</f>
        <v>0</v>
      </c>
      <c r="R16" s="58">
        <f t="shared" ref="R16:R34" si="2">COUNTIF(G16:P16,"Ausente")+E16</f>
        <v>3</v>
      </c>
      <c r="S16" s="59" t="str">
        <f t="shared" ref="S16:S34" si="3">Q16/$C$58</f>
        <v>#DIV/0!</v>
      </c>
      <c r="T16" s="58">
        <f t="shared" ref="T16:T34" si="4">COUNTIF(G16:P16,"Justificación")+F16</f>
        <v>0</v>
      </c>
    </row>
    <row r="17">
      <c r="A17" s="184" t="s">
        <v>46</v>
      </c>
      <c r="B17" s="240" t="s">
        <v>43</v>
      </c>
      <c r="C17" s="53" t="s">
        <v>6</v>
      </c>
      <c r="D17" s="240" t="s">
        <v>418</v>
      </c>
      <c r="E17" s="65">
        <v>1.0</v>
      </c>
      <c r="F17" s="60">
        <v>0.0</v>
      </c>
      <c r="G17" s="431"/>
      <c r="H17" s="415"/>
      <c r="I17" s="415"/>
      <c r="J17" s="415"/>
      <c r="K17" s="156"/>
      <c r="L17" s="156"/>
      <c r="M17" s="156"/>
      <c r="N17" s="436"/>
      <c r="O17" s="156"/>
      <c r="P17" s="156"/>
      <c r="Q17" s="58">
        <f t="shared" si="1"/>
        <v>0</v>
      </c>
      <c r="R17" s="58">
        <f t="shared" si="2"/>
        <v>1</v>
      </c>
      <c r="S17" s="59" t="str">
        <f t="shared" si="3"/>
        <v>#DIV/0!</v>
      </c>
      <c r="T17" s="58">
        <f t="shared" si="4"/>
        <v>0</v>
      </c>
    </row>
    <row r="18">
      <c r="A18" s="184" t="s">
        <v>111</v>
      </c>
      <c r="B18" s="240" t="s">
        <v>43</v>
      </c>
      <c r="C18" s="53" t="s">
        <v>6</v>
      </c>
      <c r="D18" s="240" t="s">
        <v>419</v>
      </c>
      <c r="E18" s="65">
        <v>2.0</v>
      </c>
      <c r="F18" s="60">
        <v>0.0</v>
      </c>
      <c r="G18" s="431"/>
      <c r="H18" s="415"/>
      <c r="I18" s="415"/>
      <c r="J18" s="415"/>
      <c r="K18" s="156"/>
      <c r="L18" s="156"/>
      <c r="M18" s="156"/>
      <c r="N18" s="156"/>
      <c r="O18" s="156"/>
      <c r="P18" s="156"/>
      <c r="Q18" s="58">
        <f t="shared" si="1"/>
        <v>0</v>
      </c>
      <c r="R18" s="58">
        <f t="shared" si="2"/>
        <v>2</v>
      </c>
      <c r="S18" s="59" t="str">
        <f t="shared" si="3"/>
        <v>#DIV/0!</v>
      </c>
      <c r="T18" s="58">
        <f t="shared" si="4"/>
        <v>0</v>
      </c>
    </row>
    <row r="19">
      <c r="A19" s="184" t="s">
        <v>49</v>
      </c>
      <c r="B19" s="240" t="s">
        <v>168</v>
      </c>
      <c r="C19" s="53" t="s">
        <v>6</v>
      </c>
      <c r="D19" s="240" t="s">
        <v>420</v>
      </c>
      <c r="E19" s="54">
        <v>0.0</v>
      </c>
      <c r="F19" s="60">
        <v>0.0</v>
      </c>
      <c r="G19" s="431"/>
      <c r="H19" s="415"/>
      <c r="I19" s="415"/>
      <c r="J19" s="415"/>
      <c r="K19" s="156"/>
      <c r="L19" s="156"/>
      <c r="M19" s="156"/>
      <c r="N19" s="156"/>
      <c r="O19" s="156"/>
      <c r="P19" s="156"/>
      <c r="Q19" s="58">
        <f t="shared" si="1"/>
        <v>0</v>
      </c>
      <c r="R19" s="58">
        <f t="shared" si="2"/>
        <v>0</v>
      </c>
      <c r="S19" s="59" t="str">
        <f t="shared" si="3"/>
        <v>#DIV/0!</v>
      </c>
      <c r="T19" s="58">
        <f t="shared" si="4"/>
        <v>0</v>
      </c>
    </row>
    <row r="20">
      <c r="A20" s="184" t="s">
        <v>190</v>
      </c>
      <c r="B20" s="240" t="s">
        <v>50</v>
      </c>
      <c r="C20" s="53" t="s">
        <v>6</v>
      </c>
      <c r="D20" s="240" t="s">
        <v>421</v>
      </c>
      <c r="E20" s="65">
        <v>3.0</v>
      </c>
      <c r="F20" s="60">
        <v>0.0</v>
      </c>
      <c r="G20" s="431"/>
      <c r="H20" s="415"/>
      <c r="I20" s="415"/>
      <c r="J20" s="415"/>
      <c r="K20" s="156"/>
      <c r="L20" s="156"/>
      <c r="M20" s="156"/>
      <c r="N20" s="156"/>
      <c r="O20" s="156"/>
      <c r="P20" s="156"/>
      <c r="Q20" s="58">
        <f t="shared" si="1"/>
        <v>0</v>
      </c>
      <c r="R20" s="58">
        <f t="shared" si="2"/>
        <v>3</v>
      </c>
      <c r="S20" s="59" t="str">
        <f t="shared" si="3"/>
        <v>#DIV/0!</v>
      </c>
      <c r="T20" s="58">
        <f t="shared" si="4"/>
        <v>0</v>
      </c>
    </row>
    <row r="21">
      <c r="A21" s="184" t="s">
        <v>193</v>
      </c>
      <c r="B21" s="240" t="s">
        <v>50</v>
      </c>
      <c r="C21" s="53" t="s">
        <v>6</v>
      </c>
      <c r="D21" s="240" t="s">
        <v>422</v>
      </c>
      <c r="E21" s="65">
        <v>0.0</v>
      </c>
      <c r="F21" s="55">
        <v>2.0</v>
      </c>
      <c r="G21" s="431"/>
      <c r="H21" s="415"/>
      <c r="I21" s="415"/>
      <c r="J21" s="415"/>
      <c r="K21" s="156"/>
      <c r="L21" s="156"/>
      <c r="M21" s="156"/>
      <c r="N21" s="156"/>
      <c r="O21" s="156"/>
      <c r="P21" s="156"/>
      <c r="Q21" s="58">
        <f t="shared" si="1"/>
        <v>0</v>
      </c>
      <c r="R21" s="58">
        <f t="shared" si="2"/>
        <v>0</v>
      </c>
      <c r="S21" s="59" t="str">
        <f t="shared" si="3"/>
        <v>#DIV/0!</v>
      </c>
      <c r="T21" s="58">
        <f t="shared" si="4"/>
        <v>2</v>
      </c>
    </row>
    <row r="22">
      <c r="A22" s="184" t="s">
        <v>423</v>
      </c>
      <c r="B22" s="240" t="s">
        <v>50</v>
      </c>
      <c r="C22" s="53" t="s">
        <v>6</v>
      </c>
      <c r="D22" s="240" t="s">
        <v>424</v>
      </c>
      <c r="E22" s="65">
        <v>1.0</v>
      </c>
      <c r="F22" s="60">
        <v>0.0</v>
      </c>
      <c r="G22" s="431"/>
      <c r="H22" s="415"/>
      <c r="I22" s="415"/>
      <c r="J22" s="415"/>
      <c r="K22" s="156"/>
      <c r="L22" s="156"/>
      <c r="M22" s="156"/>
      <c r="N22" s="156"/>
      <c r="O22" s="156"/>
      <c r="P22" s="156"/>
      <c r="Q22" s="58">
        <f t="shared" si="1"/>
        <v>0</v>
      </c>
      <c r="R22" s="58">
        <f t="shared" si="2"/>
        <v>1</v>
      </c>
      <c r="S22" s="59" t="str">
        <f t="shared" si="3"/>
        <v>#DIV/0!</v>
      </c>
      <c r="T22" s="58">
        <f t="shared" si="4"/>
        <v>0</v>
      </c>
    </row>
    <row r="23" ht="15.75" customHeight="1">
      <c r="A23" s="184" t="s">
        <v>156</v>
      </c>
      <c r="B23" s="240" t="s">
        <v>55</v>
      </c>
      <c r="C23" s="53" t="s">
        <v>6</v>
      </c>
      <c r="D23" s="240" t="s">
        <v>425</v>
      </c>
      <c r="E23" s="65">
        <v>4.0</v>
      </c>
      <c r="F23" s="60">
        <v>0.0</v>
      </c>
      <c r="G23" s="431"/>
      <c r="H23" s="415"/>
      <c r="I23" s="415"/>
      <c r="J23" s="415"/>
      <c r="K23" s="156"/>
      <c r="L23" s="156"/>
      <c r="M23" s="156"/>
      <c r="N23" s="156"/>
      <c r="O23" s="156"/>
      <c r="P23" s="156"/>
      <c r="Q23" s="58">
        <f t="shared" si="1"/>
        <v>0</v>
      </c>
      <c r="R23" s="58">
        <f t="shared" si="2"/>
        <v>4</v>
      </c>
      <c r="S23" s="59" t="str">
        <f t="shared" si="3"/>
        <v>#DIV/0!</v>
      </c>
      <c r="T23" s="58">
        <f t="shared" si="4"/>
        <v>0</v>
      </c>
    </row>
    <row r="24" ht="15.75" customHeight="1">
      <c r="A24" s="184" t="s">
        <v>196</v>
      </c>
      <c r="B24" s="240" t="s">
        <v>55</v>
      </c>
      <c r="C24" s="53" t="s">
        <v>6</v>
      </c>
      <c r="D24" s="240" t="s">
        <v>426</v>
      </c>
      <c r="E24" s="65">
        <v>1.0</v>
      </c>
      <c r="F24" s="60">
        <v>1.0</v>
      </c>
      <c r="G24" s="431"/>
      <c r="H24" s="415"/>
      <c r="I24" s="415"/>
      <c r="J24" s="415"/>
      <c r="K24" s="156"/>
      <c r="L24" s="156"/>
      <c r="M24" s="156"/>
      <c r="N24" s="156"/>
      <c r="O24" s="156"/>
      <c r="P24" s="156"/>
      <c r="Q24" s="58">
        <f t="shared" si="1"/>
        <v>0</v>
      </c>
      <c r="R24" s="58">
        <f t="shared" si="2"/>
        <v>1</v>
      </c>
      <c r="S24" s="59" t="str">
        <f t="shared" si="3"/>
        <v>#DIV/0!</v>
      </c>
      <c r="T24" s="58">
        <f t="shared" si="4"/>
        <v>1</v>
      </c>
    </row>
    <row r="25" ht="15.75" customHeight="1">
      <c r="A25" s="184" t="s">
        <v>427</v>
      </c>
      <c r="B25" s="240" t="s">
        <v>197</v>
      </c>
      <c r="C25" s="53" t="s">
        <v>6</v>
      </c>
      <c r="D25" s="240" t="s">
        <v>428</v>
      </c>
      <c r="E25" s="54">
        <v>0.0</v>
      </c>
      <c r="F25" s="60">
        <v>0.0</v>
      </c>
      <c r="G25" s="431"/>
      <c r="H25" s="415"/>
      <c r="I25" s="415"/>
      <c r="J25" s="415"/>
      <c r="K25" s="156"/>
      <c r="L25" s="156"/>
      <c r="M25" s="156"/>
      <c r="N25" s="156"/>
      <c r="O25" s="156"/>
      <c r="P25" s="156"/>
      <c r="Q25" s="58">
        <f t="shared" si="1"/>
        <v>0</v>
      </c>
      <c r="R25" s="58">
        <f t="shared" si="2"/>
        <v>0</v>
      </c>
      <c r="S25" s="59" t="str">
        <f t="shared" si="3"/>
        <v>#DIV/0!</v>
      </c>
      <c r="T25" s="58">
        <f t="shared" si="4"/>
        <v>0</v>
      </c>
    </row>
    <row r="26" ht="15.75" customHeight="1">
      <c r="A26" s="184" t="s">
        <v>429</v>
      </c>
      <c r="B26" s="151" t="s">
        <v>430</v>
      </c>
      <c r="C26" s="152" t="s">
        <v>6</v>
      </c>
      <c r="D26" s="151" t="s">
        <v>431</v>
      </c>
      <c r="E26" s="65">
        <v>2.0</v>
      </c>
      <c r="F26" s="55">
        <v>1.0</v>
      </c>
      <c r="G26" s="431"/>
      <c r="H26" s="415"/>
      <c r="I26" s="415"/>
      <c r="J26" s="415"/>
      <c r="K26" s="156"/>
      <c r="L26" s="156"/>
      <c r="M26" s="156"/>
      <c r="N26" s="156"/>
      <c r="O26" s="156"/>
      <c r="P26" s="156"/>
      <c r="Q26" s="58">
        <f t="shared" si="1"/>
        <v>0</v>
      </c>
      <c r="R26" s="58">
        <f t="shared" si="2"/>
        <v>2</v>
      </c>
      <c r="S26" s="59" t="str">
        <f t="shared" si="3"/>
        <v>#DIV/0!</v>
      </c>
      <c r="T26" s="58">
        <f t="shared" si="4"/>
        <v>1</v>
      </c>
    </row>
    <row r="27" ht="15.75" customHeight="1">
      <c r="A27" s="13" t="s">
        <v>61</v>
      </c>
      <c r="B27" s="151" t="s">
        <v>207</v>
      </c>
      <c r="C27" s="152" t="s">
        <v>6</v>
      </c>
      <c r="D27" s="151" t="s">
        <v>432</v>
      </c>
      <c r="E27" s="54">
        <v>2.0</v>
      </c>
      <c r="F27" s="55">
        <v>0.0</v>
      </c>
      <c r="G27" s="431"/>
      <c r="H27" s="415"/>
      <c r="I27" s="415"/>
      <c r="J27" s="415"/>
      <c r="K27" s="156"/>
      <c r="L27" s="156"/>
      <c r="M27" s="156"/>
      <c r="N27" s="156"/>
      <c r="O27" s="156"/>
      <c r="P27" s="156"/>
      <c r="Q27" s="58">
        <f t="shared" si="1"/>
        <v>0</v>
      </c>
      <c r="R27" s="58">
        <f t="shared" si="2"/>
        <v>2</v>
      </c>
      <c r="S27" s="59" t="str">
        <f t="shared" si="3"/>
        <v>#DIV/0!</v>
      </c>
      <c r="T27" s="58">
        <f t="shared" si="4"/>
        <v>0</v>
      </c>
    </row>
    <row r="28" ht="15.75" customHeight="1">
      <c r="A28" s="13" t="s">
        <v>347</v>
      </c>
      <c r="B28" s="151" t="s">
        <v>90</v>
      </c>
      <c r="C28" s="152" t="s">
        <v>6</v>
      </c>
      <c r="D28" s="151" t="s">
        <v>433</v>
      </c>
      <c r="E28" s="65">
        <v>1.0</v>
      </c>
      <c r="F28" s="55">
        <v>0.0</v>
      </c>
      <c r="G28" s="431"/>
      <c r="H28" s="415"/>
      <c r="I28" s="415"/>
      <c r="J28" s="415"/>
      <c r="K28" s="156"/>
      <c r="L28" s="156"/>
      <c r="M28" s="156"/>
      <c r="N28" s="156"/>
      <c r="O28" s="156"/>
      <c r="P28" s="156"/>
      <c r="Q28" s="58">
        <f t="shared" si="1"/>
        <v>0</v>
      </c>
      <c r="R28" s="58">
        <f t="shared" si="2"/>
        <v>1</v>
      </c>
      <c r="S28" s="59" t="str">
        <f t="shared" si="3"/>
        <v>#DIV/0!</v>
      </c>
      <c r="T28" s="58">
        <f t="shared" si="4"/>
        <v>0</v>
      </c>
    </row>
    <row r="29" ht="15.75" customHeight="1">
      <c r="A29" s="13" t="s">
        <v>64</v>
      </c>
      <c r="B29" s="151" t="s">
        <v>90</v>
      </c>
      <c r="C29" s="152" t="s">
        <v>6</v>
      </c>
      <c r="D29" s="151" t="s">
        <v>434</v>
      </c>
      <c r="E29" s="54">
        <v>0.0</v>
      </c>
      <c r="F29" s="60">
        <v>0.0</v>
      </c>
      <c r="G29" s="431"/>
      <c r="H29" s="415"/>
      <c r="I29" s="415"/>
      <c r="J29" s="415"/>
      <c r="K29" s="156"/>
      <c r="L29" s="156"/>
      <c r="M29" s="156"/>
      <c r="N29" s="156"/>
      <c r="O29" s="156"/>
      <c r="P29" s="156"/>
      <c r="Q29" s="58">
        <f t="shared" si="1"/>
        <v>0</v>
      </c>
      <c r="R29" s="58">
        <f t="shared" si="2"/>
        <v>0</v>
      </c>
      <c r="S29" s="59" t="str">
        <f t="shared" si="3"/>
        <v>#DIV/0!</v>
      </c>
      <c r="T29" s="58">
        <f t="shared" si="4"/>
        <v>0</v>
      </c>
    </row>
    <row r="30" ht="15.75" customHeight="1">
      <c r="A30" s="13" t="s">
        <v>201</v>
      </c>
      <c r="B30" s="151" t="s">
        <v>96</v>
      </c>
      <c r="C30" s="437" t="s">
        <v>10</v>
      </c>
      <c r="D30" s="319" t="s">
        <v>435</v>
      </c>
      <c r="E30" s="65">
        <v>1.0</v>
      </c>
      <c r="F30" s="60">
        <v>0.0</v>
      </c>
      <c r="G30" s="431"/>
      <c r="H30" s="415"/>
      <c r="I30" s="415"/>
      <c r="J30" s="415"/>
      <c r="K30" s="156"/>
      <c r="L30" s="156"/>
      <c r="M30" s="156"/>
      <c r="N30" s="156" t="s">
        <v>12</v>
      </c>
      <c r="O30" s="156" t="s">
        <v>12</v>
      </c>
      <c r="P30" s="156"/>
      <c r="Q30" s="58">
        <f t="shared" si="1"/>
        <v>0</v>
      </c>
      <c r="R30" s="58">
        <f t="shared" si="2"/>
        <v>1</v>
      </c>
      <c r="S30" s="59" t="str">
        <f t="shared" si="3"/>
        <v>#DIV/0!</v>
      </c>
      <c r="T30" s="58">
        <f t="shared" si="4"/>
        <v>0</v>
      </c>
    </row>
    <row r="31" ht="15.75" customHeight="1">
      <c r="A31" s="13" t="s">
        <v>204</v>
      </c>
      <c r="B31" s="151" t="s">
        <v>100</v>
      </c>
      <c r="C31" s="152" t="s">
        <v>6</v>
      </c>
      <c r="D31" s="151" t="s">
        <v>436</v>
      </c>
      <c r="E31" s="438">
        <v>3.0</v>
      </c>
      <c r="F31" s="60">
        <v>0.0</v>
      </c>
      <c r="G31" s="431"/>
      <c r="H31" s="415"/>
      <c r="I31" s="415"/>
      <c r="J31" s="415"/>
      <c r="K31" s="156"/>
      <c r="L31" s="156"/>
      <c r="M31" s="156"/>
      <c r="N31" s="156"/>
      <c r="O31" s="156"/>
      <c r="P31" s="156"/>
      <c r="Q31" s="58">
        <f t="shared" si="1"/>
        <v>0</v>
      </c>
      <c r="R31" s="58">
        <f t="shared" si="2"/>
        <v>3</v>
      </c>
      <c r="S31" s="59" t="str">
        <f t="shared" si="3"/>
        <v>#DIV/0!</v>
      </c>
      <c r="T31" s="58">
        <f t="shared" si="4"/>
        <v>0</v>
      </c>
    </row>
    <row r="32" ht="15.75" hidden="1" customHeight="1">
      <c r="A32" s="13" t="s">
        <v>206</v>
      </c>
      <c r="B32" s="151" t="s">
        <v>96</v>
      </c>
      <c r="C32" s="437" t="s">
        <v>10</v>
      </c>
      <c r="D32" s="439" t="s">
        <v>437</v>
      </c>
      <c r="E32" s="159">
        <v>0.0</v>
      </c>
      <c r="F32" s="60">
        <v>1.0</v>
      </c>
      <c r="G32" s="431"/>
      <c r="H32" s="431"/>
      <c r="I32" s="431"/>
      <c r="J32" s="431"/>
      <c r="K32" s="431"/>
      <c r="L32" s="431"/>
      <c r="M32" s="431"/>
      <c r="N32" s="156"/>
      <c r="O32" s="431"/>
      <c r="P32" s="431"/>
      <c r="Q32" s="58">
        <f t="shared" si="1"/>
        <v>0</v>
      </c>
      <c r="R32" s="58">
        <f t="shared" si="2"/>
        <v>0</v>
      </c>
      <c r="S32" s="59" t="str">
        <f t="shared" si="3"/>
        <v>#DIV/0!</v>
      </c>
      <c r="T32" s="58">
        <f t="shared" si="4"/>
        <v>1</v>
      </c>
    </row>
    <row r="33" ht="15.75" customHeight="1">
      <c r="A33" s="440" t="s">
        <v>161</v>
      </c>
      <c r="B33" s="151" t="s">
        <v>85</v>
      </c>
      <c r="C33" s="296" t="s">
        <v>6</v>
      </c>
      <c r="D33" s="441" t="s">
        <v>438</v>
      </c>
      <c r="E33" s="442">
        <v>1.0</v>
      </c>
      <c r="F33" s="443">
        <v>0.0</v>
      </c>
      <c r="G33" s="157"/>
      <c r="H33" s="157"/>
      <c r="I33" s="157"/>
      <c r="J33" s="157"/>
      <c r="K33" s="157"/>
      <c r="L33" s="157"/>
      <c r="M33" s="157"/>
      <c r="N33" s="156"/>
      <c r="O33" s="157"/>
      <c r="P33" s="157"/>
      <c r="Q33" s="58">
        <f t="shared" si="1"/>
        <v>0</v>
      </c>
      <c r="R33" s="58">
        <f t="shared" si="2"/>
        <v>1</v>
      </c>
      <c r="S33" s="59" t="str">
        <f t="shared" si="3"/>
        <v>#DIV/0!</v>
      </c>
      <c r="T33" s="58">
        <f t="shared" si="4"/>
        <v>0</v>
      </c>
      <c r="U33" s="151"/>
      <c r="V33" s="151"/>
      <c r="W33" s="151"/>
      <c r="X33" s="151"/>
      <c r="Y33" s="151"/>
      <c r="Z33" s="151"/>
    </row>
    <row r="34" ht="15.75" customHeight="1">
      <c r="A34" s="440" t="s">
        <v>70</v>
      </c>
      <c r="B34" s="151" t="s">
        <v>93</v>
      </c>
      <c r="C34" s="296" t="s">
        <v>6</v>
      </c>
      <c r="D34" s="441" t="s">
        <v>439</v>
      </c>
      <c r="E34" s="442">
        <v>1.0</v>
      </c>
      <c r="F34" s="443">
        <v>0.0</v>
      </c>
      <c r="G34" s="157"/>
      <c r="H34" s="157"/>
      <c r="I34" s="157"/>
      <c r="J34" s="157"/>
      <c r="K34" s="157"/>
      <c r="L34" s="157"/>
      <c r="M34" s="157"/>
      <c r="N34" s="156"/>
      <c r="O34" s="157"/>
      <c r="P34" s="157"/>
      <c r="Q34" s="58">
        <f t="shared" si="1"/>
        <v>0</v>
      </c>
      <c r="R34" s="58">
        <f t="shared" si="2"/>
        <v>1</v>
      </c>
      <c r="S34" s="59" t="str">
        <f t="shared" si="3"/>
        <v>#DIV/0!</v>
      </c>
      <c r="T34" s="58">
        <f t="shared" si="4"/>
        <v>0</v>
      </c>
      <c r="U34" s="151"/>
      <c r="V34" s="151"/>
      <c r="W34" s="151"/>
      <c r="X34" s="151"/>
      <c r="Y34" s="151"/>
      <c r="Z34" s="151"/>
    </row>
    <row r="35" ht="31.5" customHeight="1">
      <c r="A35" s="41" t="s">
        <v>105</v>
      </c>
      <c r="B35" s="22"/>
      <c r="C35" s="42" t="s">
        <v>38</v>
      </c>
      <c r="D35" s="43" t="s">
        <v>106</v>
      </c>
      <c r="E35" s="71"/>
      <c r="F35" s="72"/>
      <c r="G35" s="73"/>
      <c r="H35" s="21"/>
      <c r="I35" s="21"/>
      <c r="J35" s="21"/>
      <c r="K35" s="21"/>
      <c r="L35" s="21"/>
      <c r="M35" s="21"/>
      <c r="N35" s="21"/>
      <c r="O35" s="21"/>
      <c r="P35" s="21"/>
      <c r="Q35" s="73"/>
      <c r="R35" s="21"/>
      <c r="S35" s="22"/>
      <c r="T35" s="202"/>
      <c r="U35" s="76"/>
      <c r="V35" s="76"/>
    </row>
    <row r="36" ht="15.75" customHeight="1">
      <c r="A36" s="203" t="s">
        <v>42</v>
      </c>
      <c r="B36" s="204" t="s">
        <v>107</v>
      </c>
      <c r="C36" s="204" t="s">
        <v>8</v>
      </c>
      <c r="D36" s="204" t="s">
        <v>440</v>
      </c>
      <c r="E36" s="65">
        <v>0.0</v>
      </c>
      <c r="F36" s="60">
        <v>0.0</v>
      </c>
      <c r="G36" s="156"/>
      <c r="H36" s="340"/>
      <c r="I36" s="340"/>
      <c r="J36" s="340"/>
      <c r="K36" s="156"/>
      <c r="L36" s="156"/>
      <c r="M36" s="156"/>
      <c r="N36" s="156"/>
      <c r="O36" s="156"/>
      <c r="P36" s="156"/>
      <c r="Q36" s="58">
        <f t="shared" ref="Q36:Q38" si="5">COUNTIF(G36:P36,"Asistió")</f>
        <v>0</v>
      </c>
      <c r="R36" s="58">
        <f t="shared" ref="R36:R38" si="6">COUNTIF(G36:P36,"Ausente")+E36</f>
        <v>0</v>
      </c>
      <c r="S36" s="59" t="str">
        <f t="shared" ref="S36:S38" si="7">Q36/$C$58</f>
        <v>#DIV/0!</v>
      </c>
      <c r="T36" s="58">
        <f t="shared" ref="T36:T38" si="8">COUNTIF(G36:P36,"Justificación")+F36</f>
        <v>0</v>
      </c>
      <c r="U36" s="40"/>
      <c r="V36" s="40"/>
    </row>
    <row r="37" ht="15.75" customHeight="1">
      <c r="A37" s="203" t="s">
        <v>46</v>
      </c>
      <c r="B37" s="204" t="s">
        <v>109</v>
      </c>
      <c r="C37" s="204" t="s">
        <v>8</v>
      </c>
      <c r="D37" s="113" t="s">
        <v>441</v>
      </c>
      <c r="E37" s="54">
        <v>0.0</v>
      </c>
      <c r="F37" s="60">
        <v>0.0</v>
      </c>
      <c r="G37" s="431"/>
      <c r="H37" s="415"/>
      <c r="I37" s="415"/>
      <c r="J37" s="415"/>
      <c r="K37" s="156"/>
      <c r="L37" s="156"/>
      <c r="M37" s="156"/>
      <c r="N37" s="156"/>
      <c r="O37" s="156"/>
      <c r="P37" s="156"/>
      <c r="Q37" s="58">
        <f t="shared" si="5"/>
        <v>0</v>
      </c>
      <c r="R37" s="58">
        <f t="shared" si="6"/>
        <v>0</v>
      </c>
      <c r="S37" s="59" t="str">
        <f t="shared" si="7"/>
        <v>#DIV/0!</v>
      </c>
      <c r="T37" s="58">
        <f t="shared" si="8"/>
        <v>0</v>
      </c>
      <c r="U37" s="40"/>
      <c r="V37" s="40"/>
    </row>
    <row r="38" ht="15.75" customHeight="1">
      <c r="A38" s="203" t="s">
        <v>111</v>
      </c>
      <c r="B38" s="204" t="s">
        <v>112</v>
      </c>
      <c r="C38" s="204" t="s">
        <v>8</v>
      </c>
      <c r="D38" s="76" t="s">
        <v>442</v>
      </c>
      <c r="E38" s="65">
        <v>0.0</v>
      </c>
      <c r="F38" s="55">
        <v>2.0</v>
      </c>
      <c r="G38" s="431"/>
      <c r="H38" s="415"/>
      <c r="I38" s="415"/>
      <c r="J38" s="415"/>
      <c r="K38" s="156"/>
      <c r="L38" s="156"/>
      <c r="M38" s="156"/>
      <c r="N38" s="156"/>
      <c r="O38" s="156"/>
      <c r="P38" s="156"/>
      <c r="Q38" s="58">
        <f t="shared" si="5"/>
        <v>0</v>
      </c>
      <c r="R38" s="58">
        <f t="shared" si="6"/>
        <v>0</v>
      </c>
      <c r="S38" s="59" t="str">
        <f t="shared" si="7"/>
        <v>#DIV/0!</v>
      </c>
      <c r="T38" s="58">
        <f t="shared" si="8"/>
        <v>2</v>
      </c>
      <c r="U38" s="40"/>
      <c r="V38" s="40"/>
    </row>
    <row r="39" ht="15.75" customHeight="1">
      <c r="A39" s="80" t="s">
        <v>114</v>
      </c>
      <c r="B39" s="22"/>
      <c r="C39" s="81">
        <f>COUNTIF(C16:C38,"Electo")</f>
        <v>17</v>
      </c>
      <c r="D39" s="80" t="s">
        <v>115</v>
      </c>
      <c r="E39" s="22"/>
      <c r="F39" s="265">
        <f>C42*30%</f>
        <v>6</v>
      </c>
      <c r="G39" s="83" t="s">
        <v>116</v>
      </c>
      <c r="H39" s="12"/>
      <c r="I39" s="12"/>
      <c r="J39" s="12"/>
      <c r="K39" s="12"/>
      <c r="L39" s="12"/>
      <c r="M39" s="12"/>
      <c r="N39" s="12"/>
      <c r="O39" s="12"/>
      <c r="P39" s="10"/>
      <c r="Q39" s="84"/>
      <c r="R39" s="85"/>
      <c r="S39" s="85"/>
      <c r="T39" s="86"/>
      <c r="U39" s="86"/>
    </row>
    <row r="40" ht="15.75" customHeight="1">
      <c r="A40" s="80" t="s">
        <v>117</v>
      </c>
      <c r="B40" s="22"/>
      <c r="C40" s="81">
        <f>COUNTIF(C16:C38,"Delegado")</f>
        <v>3</v>
      </c>
      <c r="D40" s="80" t="s">
        <v>118</v>
      </c>
      <c r="E40" s="22"/>
      <c r="F40" s="265">
        <f>C42*30%</f>
        <v>6</v>
      </c>
      <c r="G40" s="88"/>
      <c r="P40" s="15"/>
      <c r="Q40" s="89"/>
      <c r="R40" s="90"/>
      <c r="S40" s="90"/>
      <c r="T40" s="86"/>
      <c r="U40" s="86"/>
    </row>
    <row r="41" ht="20.25" customHeight="1">
      <c r="A41" s="91" t="s">
        <v>119</v>
      </c>
      <c r="B41" s="22"/>
      <c r="C41" s="92">
        <f>COUNTIF(C17:C38,"Inactiva")</f>
        <v>2</v>
      </c>
      <c r="D41" s="21"/>
      <c r="E41" s="21"/>
      <c r="F41" s="22"/>
      <c r="G41" s="88"/>
      <c r="P41" s="15"/>
      <c r="Q41" s="89"/>
      <c r="R41" s="90"/>
      <c r="S41" s="90"/>
      <c r="T41" s="86"/>
      <c r="U41" s="86"/>
    </row>
    <row r="42" ht="68.25" customHeight="1">
      <c r="A42" s="91" t="s">
        <v>120</v>
      </c>
      <c r="B42" s="22"/>
      <c r="C42" s="92">
        <f>SUM(C39:C40)</f>
        <v>20</v>
      </c>
      <c r="D42" s="21"/>
      <c r="E42" s="21"/>
      <c r="F42" s="22"/>
      <c r="G42" s="93"/>
      <c r="H42" s="17"/>
      <c r="I42" s="17"/>
      <c r="J42" s="17"/>
      <c r="K42" s="17"/>
      <c r="L42" s="17"/>
      <c r="M42" s="17"/>
      <c r="N42" s="17"/>
      <c r="O42" s="17"/>
      <c r="P42" s="18"/>
      <c r="Q42" s="89"/>
      <c r="R42" s="90"/>
      <c r="S42" s="90"/>
      <c r="T42" s="86"/>
      <c r="U42" s="86"/>
    </row>
    <row r="43" ht="20.25" customHeight="1">
      <c r="A43" s="94" t="s">
        <v>121</v>
      </c>
      <c r="B43" s="21"/>
      <c r="C43" s="21"/>
      <c r="D43" s="21"/>
      <c r="E43" s="21"/>
      <c r="F43" s="22"/>
      <c r="G43" s="95">
        <f>COUNTIF($G$16:$G$38,"Asistió")</f>
        <v>0</v>
      </c>
      <c r="H43" s="95">
        <f>COUNTIF($H$16:$H$38,"Asistió")</f>
        <v>0</v>
      </c>
      <c r="I43" s="95">
        <f>COUNTIF($I$16:$I$38,"Asistió")</f>
        <v>0</v>
      </c>
      <c r="J43" s="95">
        <f>COUNTIF($J$16:$J$38,"Asistió")</f>
        <v>0</v>
      </c>
      <c r="K43" s="172">
        <f>COUNTIF($K$16:$K$38,"Asistió")</f>
        <v>0</v>
      </c>
      <c r="L43" s="95">
        <f>COUNTIF($L$16:$L$38,"Asistió")</f>
        <v>0</v>
      </c>
      <c r="M43" s="95">
        <f>COUNTIF($M$16:$M$38,"Asistió")</f>
        <v>0</v>
      </c>
      <c r="N43" s="95">
        <f>COUNTIF($N$16:$N$38,"Asistió")</f>
        <v>0</v>
      </c>
      <c r="O43" s="95">
        <f>COUNTIF($O$16:$O$38,"Asistió")</f>
        <v>0</v>
      </c>
      <c r="P43" s="95">
        <f>COUNTIF($P$16:$P$38,"Asistió")</f>
        <v>0</v>
      </c>
      <c r="Q43" s="89"/>
      <c r="R43" s="90"/>
      <c r="S43" s="90"/>
      <c r="T43" s="86"/>
      <c r="U43" s="86"/>
    </row>
    <row r="44" ht="20.25" customHeight="1">
      <c r="A44" s="94" t="s">
        <v>122</v>
      </c>
      <c r="B44" s="21"/>
      <c r="C44" s="21"/>
      <c r="D44" s="21"/>
      <c r="E44" s="21"/>
      <c r="F44" s="22"/>
      <c r="G44" s="95">
        <f>COUNTIF($G$16:$G$38,"Ausente")</f>
        <v>0</v>
      </c>
      <c r="H44" s="95">
        <f>COUNTIF($H$16:$H$38,"Ausente")</f>
        <v>0</v>
      </c>
      <c r="I44" s="95">
        <f>COUNTIF($I$16:$I$38,"Ausente")</f>
        <v>0</v>
      </c>
      <c r="J44" s="95">
        <f>COUNTIF($J$16:$J$38,"Ausente")</f>
        <v>0</v>
      </c>
      <c r="K44" s="172">
        <f>COUNTIF($K$16:$K$38,"Ausente")</f>
        <v>0</v>
      </c>
      <c r="L44" s="95">
        <f>COUNTIF($L$16:$L$38,"Ausente")</f>
        <v>0</v>
      </c>
      <c r="M44" s="95">
        <f>COUNTIF($M$16:$M$38,"Ausente")</f>
        <v>0</v>
      </c>
      <c r="N44" s="95">
        <f>COUNTIF($N$16:$N$38,"Ausente")</f>
        <v>0</v>
      </c>
      <c r="O44" s="95">
        <f>COUNTIF($O$16:$O$38,"Ausente")</f>
        <v>0</v>
      </c>
      <c r="P44" s="95">
        <f>COUNTIF($P$16:$P$38,"Ausente")</f>
        <v>0</v>
      </c>
      <c r="Q44" s="89"/>
      <c r="R44" s="90"/>
      <c r="S44" s="90"/>
      <c r="T44" s="86"/>
      <c r="U44" s="86"/>
    </row>
    <row r="45" ht="20.25" customHeight="1">
      <c r="A45" s="94" t="s">
        <v>123</v>
      </c>
      <c r="B45" s="21"/>
      <c r="C45" s="21"/>
      <c r="D45" s="21"/>
      <c r="E45" s="21"/>
      <c r="F45" s="22"/>
      <c r="G45" s="95">
        <f>COUNTIF($G$16:$G$38,"Justificación")</f>
        <v>0</v>
      </c>
      <c r="H45" s="95">
        <f>COUNTIF($H$16:$H$38,"Justificación")</f>
        <v>0</v>
      </c>
      <c r="I45" s="95">
        <f>COUNTIF($I$16:$I$38,"Justificación")</f>
        <v>0</v>
      </c>
      <c r="J45" s="95">
        <f>COUNTIF($J$16:$J$38,"Justificación")</f>
        <v>0</v>
      </c>
      <c r="K45" s="172">
        <f>COUNTIF($K$16:$K$38,"Justificación")</f>
        <v>0</v>
      </c>
      <c r="L45" s="95">
        <f>COUNTIF($L$16:$L$38,"Justificación")</f>
        <v>0</v>
      </c>
      <c r="M45" s="95">
        <f>COUNTIF($M$16:$M$38,"Justificación")</f>
        <v>0</v>
      </c>
      <c r="N45" s="95">
        <f>COUNTIF($N$16:$N$38,"Justificación")</f>
        <v>0</v>
      </c>
      <c r="O45" s="95">
        <f>COUNTIF($O$16:$O$38,"Justificación")</f>
        <v>0</v>
      </c>
      <c r="P45" s="95">
        <f>COUNTIF($P$16:$P$38,"Justificación")</f>
        <v>0</v>
      </c>
      <c r="Q45" s="89"/>
      <c r="R45" s="90"/>
      <c r="S45" s="90"/>
      <c r="T45" s="86"/>
      <c r="U45" s="86"/>
    </row>
    <row r="46" ht="20.25" customHeight="1">
      <c r="A46" s="97" t="s">
        <v>124</v>
      </c>
      <c r="B46" s="21"/>
      <c r="C46" s="21"/>
      <c r="D46" s="21"/>
      <c r="E46" s="21"/>
      <c r="F46" s="22"/>
      <c r="G46" s="98">
        <f t="shared" ref="G46:P46" si="9">G43/$C$42</f>
        <v>0</v>
      </c>
      <c r="H46" s="98">
        <f t="shared" si="9"/>
        <v>0</v>
      </c>
      <c r="I46" s="98">
        <f t="shared" si="9"/>
        <v>0</v>
      </c>
      <c r="J46" s="98">
        <f t="shared" si="9"/>
        <v>0</v>
      </c>
      <c r="K46" s="173">
        <f t="shared" si="9"/>
        <v>0</v>
      </c>
      <c r="L46" s="98">
        <f t="shared" si="9"/>
        <v>0</v>
      </c>
      <c r="M46" s="98">
        <f t="shared" si="9"/>
        <v>0</v>
      </c>
      <c r="N46" s="98">
        <f t="shared" si="9"/>
        <v>0</v>
      </c>
      <c r="O46" s="98">
        <f t="shared" si="9"/>
        <v>0</v>
      </c>
      <c r="P46" s="98">
        <f t="shared" si="9"/>
        <v>0</v>
      </c>
      <c r="Q46" s="89"/>
      <c r="R46" s="90"/>
      <c r="S46" s="90"/>
      <c r="T46" s="86"/>
      <c r="U46" s="86"/>
      <c r="V46" s="86"/>
    </row>
    <row r="47" ht="20.25" customHeight="1">
      <c r="A47" s="94" t="s">
        <v>125</v>
      </c>
      <c r="B47" s="21"/>
      <c r="C47" s="21"/>
      <c r="D47" s="21"/>
      <c r="E47" s="21"/>
      <c r="F47" s="22"/>
      <c r="G47" s="99"/>
      <c r="H47" s="99"/>
      <c r="I47" s="99"/>
      <c r="J47" s="99"/>
      <c r="K47" s="157"/>
      <c r="L47" s="99"/>
      <c r="M47" s="99"/>
      <c r="N47" s="99"/>
      <c r="O47" s="99"/>
      <c r="P47" s="99"/>
      <c r="Q47" s="89"/>
      <c r="R47" s="90"/>
      <c r="S47" s="90"/>
      <c r="T47" s="86"/>
      <c r="U47" s="86"/>
      <c r="V47" s="86"/>
    </row>
    <row r="48" ht="20.25" customHeight="1">
      <c r="A48" s="97" t="s">
        <v>126</v>
      </c>
      <c r="B48" s="21"/>
      <c r="C48" s="21"/>
      <c r="D48" s="21"/>
      <c r="E48" s="21"/>
      <c r="F48" s="22"/>
      <c r="G48" s="100">
        <f>SUM($G$43,$G$47)</f>
        <v>0</v>
      </c>
      <c r="H48" s="100">
        <f>SUM($H$43,$H$47)</f>
        <v>0</v>
      </c>
      <c r="I48" s="100">
        <f>SUM($I$43,$I$47)</f>
        <v>0</v>
      </c>
      <c r="J48" s="100">
        <f>SUM($J$43,$J$47)</f>
        <v>0</v>
      </c>
      <c r="K48" s="175">
        <f>SUM($K$43,$K$47)</f>
        <v>0</v>
      </c>
      <c r="L48" s="100">
        <f>SUM($L$43,$L$47)</f>
        <v>0</v>
      </c>
      <c r="M48" s="100">
        <f>SUM($M$43,$M$47)</f>
        <v>0</v>
      </c>
      <c r="N48" s="100">
        <f>SUM($N$43,$N$47)</f>
        <v>0</v>
      </c>
      <c r="O48" s="100">
        <f>SUM($L$43,$L$47)</f>
        <v>0</v>
      </c>
      <c r="P48" s="100">
        <f>SUM($P$43,$P$47)</f>
        <v>0</v>
      </c>
      <c r="Q48" s="89"/>
      <c r="R48" s="90"/>
      <c r="S48" s="101">
        <f>SUM(G48:P48)</f>
        <v>0</v>
      </c>
      <c r="T48" s="86"/>
      <c r="U48" s="86"/>
      <c r="V48" s="86"/>
    </row>
    <row r="49" ht="20.25" customHeight="1">
      <c r="A49" s="102"/>
      <c r="B49" s="103"/>
      <c r="C49" s="103"/>
      <c r="D49" s="103"/>
      <c r="E49" s="103"/>
      <c r="F49" s="104"/>
      <c r="G49" s="104"/>
      <c r="H49" s="104"/>
      <c r="I49" s="104"/>
      <c r="J49" s="104"/>
      <c r="K49" s="400"/>
      <c r="L49" s="104"/>
      <c r="M49" s="104"/>
      <c r="N49" s="104"/>
      <c r="O49" s="104"/>
      <c r="P49" s="104"/>
      <c r="Q49" s="105"/>
      <c r="R49" s="105"/>
      <c r="S49" s="106"/>
      <c r="T49" s="86"/>
      <c r="U49" s="86"/>
      <c r="V49" s="86"/>
    </row>
    <row r="50" ht="15.75" customHeight="1">
      <c r="A50" s="107"/>
      <c r="B50" s="107"/>
      <c r="C50" s="107"/>
      <c r="D50" s="107"/>
      <c r="E50" s="107"/>
      <c r="F50" s="108"/>
      <c r="G50" s="275"/>
      <c r="H50" s="275"/>
      <c r="I50" s="275"/>
      <c r="J50" s="275"/>
      <c r="K50" s="444"/>
      <c r="L50" s="108"/>
      <c r="M50" s="108"/>
      <c r="N50" s="108"/>
      <c r="O50" s="108"/>
      <c r="P50" s="108"/>
      <c r="Q50" s="109"/>
      <c r="R50" s="109"/>
      <c r="S50" s="110"/>
      <c r="T50" s="1"/>
      <c r="U50" s="1"/>
      <c r="V50" s="1"/>
    </row>
    <row r="51" ht="15.75" customHeight="1">
      <c r="A51" s="107"/>
      <c r="B51" s="111" t="s">
        <v>127</v>
      </c>
      <c r="C51" s="112">
        <f>AVERAGE(G46:P46)</f>
        <v>0</v>
      </c>
      <c r="D51" s="107"/>
      <c r="E51" s="107"/>
      <c r="F51" s="108"/>
      <c r="G51" s="275"/>
      <c r="H51" s="275"/>
      <c r="I51" s="275"/>
      <c r="J51" s="275"/>
      <c r="K51" s="444"/>
      <c r="L51" s="108"/>
      <c r="M51" s="108"/>
      <c r="N51" s="108"/>
      <c r="O51" s="108"/>
      <c r="P51" s="108"/>
      <c r="Q51" s="109"/>
      <c r="R51" s="109"/>
      <c r="S51" s="110"/>
      <c r="T51" s="1"/>
      <c r="U51" s="1"/>
      <c r="V51" s="1"/>
    </row>
    <row r="52" ht="15.75" customHeight="1">
      <c r="A52" s="107"/>
      <c r="B52" s="113" t="s">
        <v>128</v>
      </c>
      <c r="C52" s="99">
        <f>COUNTIF($G$7:$P$7,"=Ordinaria Presencial")</f>
        <v>0</v>
      </c>
      <c r="D52" s="107"/>
      <c r="E52" s="107"/>
      <c r="F52" s="108"/>
      <c r="G52" s="275"/>
      <c r="H52" s="275"/>
      <c r="I52" s="275"/>
      <c r="J52" s="275"/>
      <c r="K52" s="444"/>
      <c r="L52" s="108"/>
      <c r="M52" s="108"/>
      <c r="N52" s="108"/>
      <c r="O52" s="108"/>
      <c r="P52" s="108"/>
      <c r="Q52" s="109"/>
      <c r="R52" s="109"/>
      <c r="S52" s="110"/>
      <c r="T52" s="1"/>
      <c r="U52" s="1"/>
      <c r="V52" s="1"/>
    </row>
    <row r="53" ht="15.75" customHeight="1">
      <c r="A53" s="107"/>
      <c r="B53" s="113" t="s">
        <v>129</v>
      </c>
      <c r="C53" s="99">
        <f>COUNTIF($G$7:$P$7,"=Extraordinaria Presencial")</f>
        <v>0</v>
      </c>
      <c r="D53" s="107"/>
      <c r="E53" s="107"/>
      <c r="F53" s="108"/>
      <c r="G53" s="275"/>
      <c r="H53" s="275"/>
      <c r="I53" s="275"/>
      <c r="J53" s="275"/>
      <c r="K53" s="444"/>
      <c r="L53" s="108"/>
      <c r="M53" s="108"/>
      <c r="N53" s="108"/>
      <c r="O53" s="108"/>
      <c r="P53" s="108"/>
      <c r="Q53" s="109"/>
      <c r="R53" s="109"/>
      <c r="S53" s="110"/>
      <c r="T53" s="1"/>
      <c r="U53" s="1"/>
      <c r="V53" s="1"/>
    </row>
    <row r="54" ht="15.75" customHeight="1">
      <c r="A54" s="107"/>
      <c r="B54" s="113" t="s">
        <v>130</v>
      </c>
      <c r="C54" s="99">
        <f>COUNTIF($G$7:$P$7,"=Ordinaria Virtual")</f>
        <v>0</v>
      </c>
      <c r="D54" s="107"/>
      <c r="E54" s="107"/>
      <c r="F54" s="108"/>
      <c r="G54" s="275"/>
      <c r="H54" s="275"/>
      <c r="I54" s="275"/>
      <c r="J54" s="275"/>
      <c r="K54" s="444"/>
      <c r="L54" s="108"/>
      <c r="M54" s="108"/>
      <c r="N54" s="108"/>
      <c r="O54" s="108"/>
      <c r="P54" s="108"/>
      <c r="Q54" s="109"/>
      <c r="R54" s="109"/>
      <c r="S54" s="110"/>
      <c r="T54" s="1"/>
      <c r="U54" s="1"/>
      <c r="V54" s="1"/>
    </row>
    <row r="55" ht="15.75" customHeight="1">
      <c r="A55" s="107"/>
      <c r="B55" s="113" t="s">
        <v>131</v>
      </c>
      <c r="C55" s="99">
        <f>COUNTIF($G$7:$P$7,"=Extraordinaria Virtual")</f>
        <v>0</v>
      </c>
      <c r="D55" s="107"/>
      <c r="E55" s="107"/>
      <c r="F55" s="108"/>
      <c r="G55" s="275"/>
      <c r="H55" s="275"/>
      <c r="I55" s="275"/>
      <c r="J55" s="275"/>
      <c r="K55" s="444"/>
      <c r="L55" s="108"/>
      <c r="M55" s="108"/>
      <c r="N55" s="108"/>
      <c r="O55" s="108"/>
      <c r="P55" s="108"/>
      <c r="Q55" s="109"/>
      <c r="R55" s="109"/>
      <c r="S55" s="110"/>
      <c r="T55" s="1"/>
      <c r="U55" s="1"/>
      <c r="V55" s="1"/>
    </row>
    <row r="56" ht="15.75" customHeight="1">
      <c r="A56" s="107"/>
      <c r="B56" s="113" t="s">
        <v>132</v>
      </c>
      <c r="C56" s="99">
        <f>COUNTIF($G$7:$P$7,"=Ordinaria Semipresencial")</f>
        <v>0</v>
      </c>
      <c r="D56" s="107"/>
      <c r="E56" s="107"/>
      <c r="F56" s="108"/>
      <c r="G56" s="275"/>
      <c r="H56" s="275"/>
      <c r="I56" s="275"/>
      <c r="J56" s="275"/>
      <c r="K56" s="444"/>
      <c r="L56" s="108"/>
      <c r="M56" s="108"/>
      <c r="N56" s="108"/>
      <c r="O56" s="108"/>
      <c r="P56" s="108"/>
      <c r="Q56" s="109"/>
      <c r="R56" s="109"/>
      <c r="S56" s="110"/>
      <c r="T56" s="1"/>
      <c r="U56" s="1"/>
      <c r="V56" s="1"/>
    </row>
    <row r="57" ht="15.75" customHeight="1">
      <c r="A57" s="107"/>
      <c r="B57" s="113" t="s">
        <v>133</v>
      </c>
      <c r="C57" s="99">
        <f>COUNTIF($G$7:$P$7,"= Extraordinaria Semipresencial")</f>
        <v>0</v>
      </c>
      <c r="D57" s="107"/>
      <c r="E57" s="107"/>
      <c r="F57" s="108"/>
      <c r="G57" s="275"/>
      <c r="H57" s="275"/>
      <c r="I57" s="275"/>
      <c r="J57" s="275"/>
      <c r="K57" s="444"/>
      <c r="L57" s="108"/>
      <c r="M57" s="108"/>
      <c r="N57" s="108"/>
      <c r="O57" s="108"/>
      <c r="P57" s="108"/>
      <c r="Q57" s="109"/>
      <c r="R57" s="109"/>
      <c r="S57" s="110"/>
      <c r="T57" s="1"/>
      <c r="U57" s="1"/>
      <c r="V57" s="1"/>
    </row>
    <row r="58" ht="15.75" customHeight="1">
      <c r="A58" s="107"/>
      <c r="B58" s="114" t="s">
        <v>134</v>
      </c>
      <c r="C58" s="115">
        <f>SUM(C52:C57)</f>
        <v>0</v>
      </c>
      <c r="D58" s="107"/>
      <c r="E58" s="107"/>
      <c r="F58" s="108"/>
      <c r="G58" s="275"/>
      <c r="H58" s="275"/>
      <c r="I58" s="275"/>
      <c r="J58" s="275"/>
      <c r="K58" s="444"/>
      <c r="L58" s="108"/>
      <c r="M58" s="108"/>
      <c r="N58" s="108"/>
      <c r="O58" s="108"/>
      <c r="P58" s="108"/>
      <c r="Q58" s="109"/>
      <c r="R58" s="109"/>
      <c r="S58" s="110"/>
      <c r="T58" s="1"/>
      <c r="U58" s="1"/>
      <c r="V58" s="1"/>
    </row>
    <row r="59" ht="20.25" customHeight="1">
      <c r="A59" s="102"/>
      <c r="B59" s="103"/>
      <c r="C59" s="103"/>
      <c r="D59" s="103"/>
      <c r="E59" s="103"/>
      <c r="F59" s="104"/>
      <c r="G59" s="104"/>
      <c r="H59" s="104"/>
      <c r="I59" s="104"/>
      <c r="J59" s="104"/>
      <c r="K59" s="400"/>
      <c r="L59" s="104"/>
      <c r="M59" s="104"/>
      <c r="N59" s="104"/>
      <c r="O59" s="104"/>
      <c r="P59" s="104"/>
      <c r="Q59" s="105"/>
      <c r="R59" s="105"/>
      <c r="S59" s="106"/>
      <c r="T59" s="86"/>
      <c r="U59" s="86"/>
      <c r="V59" s="86"/>
    </row>
    <row r="60" ht="20.25" customHeight="1">
      <c r="A60" s="102"/>
      <c r="B60" s="97" t="s">
        <v>135</v>
      </c>
      <c r="C60" s="21"/>
      <c r="D60" s="21"/>
      <c r="E60" s="21"/>
      <c r="F60" s="21"/>
      <c r="G60" s="22"/>
      <c r="H60" s="104"/>
      <c r="I60" s="104"/>
      <c r="J60" s="104"/>
      <c r="K60" s="400"/>
      <c r="L60" s="104"/>
      <c r="M60" s="104"/>
      <c r="N60" s="104"/>
      <c r="O60" s="104"/>
      <c r="P60" s="104"/>
      <c r="Q60" s="105"/>
      <c r="R60" s="105"/>
      <c r="S60" s="106"/>
      <c r="T60" s="86"/>
      <c r="U60" s="86"/>
      <c r="V60" s="86"/>
    </row>
    <row r="61" ht="15.75" customHeight="1">
      <c r="A61" s="102"/>
      <c r="B61" s="116" t="s">
        <v>136</v>
      </c>
      <c r="C61" s="116" t="s">
        <v>137</v>
      </c>
      <c r="D61" s="117" t="s">
        <v>138</v>
      </c>
      <c r="E61" s="116" t="s">
        <v>139</v>
      </c>
      <c r="F61" s="118" t="s">
        <v>140</v>
      </c>
      <c r="G61" s="118" t="s">
        <v>141</v>
      </c>
      <c r="H61" s="104"/>
      <c r="I61" s="104"/>
      <c r="J61" s="104"/>
      <c r="K61" s="400"/>
      <c r="L61" s="104"/>
      <c r="M61" s="104"/>
      <c r="N61" s="104"/>
      <c r="O61" s="104"/>
      <c r="P61" s="104"/>
      <c r="Q61" s="105"/>
      <c r="R61" s="105"/>
      <c r="S61" s="106"/>
      <c r="T61" s="86"/>
      <c r="U61" s="86"/>
      <c r="V61" s="86"/>
    </row>
    <row r="62" ht="15.75" customHeight="1">
      <c r="A62" s="102"/>
      <c r="B62" s="240" t="s">
        <v>96</v>
      </c>
      <c r="C62" s="403" t="s">
        <v>13</v>
      </c>
      <c r="D62" s="240" t="s">
        <v>437</v>
      </c>
      <c r="E62" s="405">
        <v>45352.0</v>
      </c>
      <c r="F62" s="406"/>
      <c r="G62" s="407"/>
      <c r="H62" s="104"/>
      <c r="I62" s="104"/>
      <c r="J62" s="104"/>
      <c r="K62" s="400"/>
      <c r="L62" s="104"/>
      <c r="M62" s="104"/>
      <c r="N62" s="104"/>
      <c r="O62" s="104"/>
      <c r="P62" s="104"/>
      <c r="Q62" s="105"/>
      <c r="R62" s="105"/>
      <c r="S62" s="106"/>
      <c r="T62" s="86"/>
      <c r="U62" s="86"/>
      <c r="V62" s="86"/>
    </row>
    <row r="63" ht="27.0" customHeight="1">
      <c r="A63" s="102"/>
      <c r="B63" s="240" t="s">
        <v>96</v>
      </c>
      <c r="C63" s="403" t="s">
        <v>14</v>
      </c>
      <c r="D63" s="408" t="s">
        <v>443</v>
      </c>
      <c r="E63" s="445" t="s">
        <v>444</v>
      </c>
      <c r="F63" s="406" t="s">
        <v>12</v>
      </c>
      <c r="G63" s="407"/>
      <c r="H63" s="104"/>
      <c r="I63" s="104"/>
      <c r="J63" s="104"/>
      <c r="K63" s="400"/>
      <c r="L63" s="104"/>
      <c r="M63" s="104"/>
      <c r="N63" s="104"/>
      <c r="O63" s="104"/>
      <c r="P63" s="104"/>
      <c r="Q63" s="105"/>
      <c r="R63" s="105"/>
      <c r="S63" s="106"/>
      <c r="T63" s="86"/>
      <c r="U63" s="86"/>
      <c r="V63" s="86"/>
    </row>
    <row r="64" ht="20.25" customHeight="1">
      <c r="A64" s="102"/>
      <c r="B64" s="406"/>
      <c r="C64" s="446"/>
      <c r="D64" s="406"/>
      <c r="E64" s="406"/>
      <c r="F64" s="406"/>
      <c r="G64" s="407"/>
      <c r="H64" s="104"/>
      <c r="I64" s="104"/>
      <c r="J64" s="104"/>
      <c r="K64" s="400"/>
      <c r="L64" s="104"/>
      <c r="M64" s="104"/>
      <c r="N64" s="104"/>
      <c r="O64" s="104"/>
      <c r="P64" s="104"/>
      <c r="Q64" s="105"/>
      <c r="R64" s="105"/>
      <c r="S64" s="106"/>
      <c r="T64" s="86"/>
      <c r="U64" s="86"/>
      <c r="V64" s="86"/>
    </row>
    <row r="65" ht="20.25" customHeight="1">
      <c r="A65" s="102"/>
      <c r="B65" s="406"/>
      <c r="C65" s="244"/>
      <c r="D65" s="406"/>
      <c r="E65" s="406"/>
      <c r="F65" s="406"/>
      <c r="G65" s="407"/>
      <c r="H65" s="104"/>
      <c r="I65" s="104"/>
      <c r="J65" s="104"/>
      <c r="K65" s="400"/>
      <c r="L65" s="104"/>
      <c r="M65" s="104"/>
      <c r="N65" s="104"/>
      <c r="O65" s="104"/>
      <c r="P65" s="104"/>
      <c r="Q65" s="105"/>
      <c r="R65" s="105"/>
      <c r="S65" s="106"/>
      <c r="T65" s="86"/>
      <c r="U65" s="86"/>
      <c r="V65" s="86"/>
    </row>
    <row r="66" ht="20.25" customHeight="1">
      <c r="A66" s="102"/>
      <c r="B66" s="1"/>
      <c r="C66" s="1"/>
      <c r="D66" s="1"/>
      <c r="E66" s="1"/>
      <c r="F66" s="1"/>
      <c r="G66" s="279"/>
      <c r="H66" s="104"/>
      <c r="I66" s="104"/>
      <c r="J66" s="104"/>
      <c r="K66" s="400"/>
      <c r="L66" s="104"/>
      <c r="M66" s="104"/>
      <c r="N66" s="104"/>
      <c r="O66" s="106"/>
      <c r="P66" s="106"/>
      <c r="Q66" s="105"/>
      <c r="R66" s="106"/>
      <c r="S66" s="86"/>
      <c r="T66" s="86"/>
      <c r="U66" s="86"/>
    </row>
    <row r="67" ht="20.25" customHeight="1">
      <c r="A67" s="102"/>
      <c r="B67" s="122" t="s">
        <v>143</v>
      </c>
      <c r="C67" s="21"/>
      <c r="D67" s="21"/>
      <c r="E67" s="22"/>
      <c r="F67" s="103"/>
      <c r="G67" s="103"/>
      <c r="H67" s="103"/>
      <c r="I67" s="104"/>
      <c r="J67" s="104"/>
      <c r="K67" s="400"/>
      <c r="L67" s="104"/>
      <c r="M67" s="104"/>
      <c r="N67" s="104"/>
      <c r="O67" s="104"/>
      <c r="P67" s="104"/>
      <c r="Q67" s="105"/>
      <c r="R67" s="105"/>
      <c r="S67" s="106"/>
      <c r="T67" s="86"/>
      <c r="U67" s="86"/>
      <c r="V67" s="86"/>
    </row>
    <row r="68" ht="15.75" customHeight="1">
      <c r="A68" s="102"/>
      <c r="B68" s="123" t="s">
        <v>136</v>
      </c>
      <c r="C68" s="124" t="s">
        <v>144</v>
      </c>
      <c r="D68" s="125" t="s">
        <v>145</v>
      </c>
      <c r="E68" s="126" t="s">
        <v>146</v>
      </c>
      <c r="F68" s="1"/>
      <c r="G68" s="279"/>
      <c r="H68" s="279"/>
      <c r="I68" s="104"/>
      <c r="J68" s="104"/>
      <c r="K68" s="400"/>
      <c r="L68" s="104"/>
      <c r="M68" s="104"/>
      <c r="N68" s="104"/>
      <c r="O68" s="104"/>
      <c r="P68" s="104"/>
      <c r="Q68" s="105"/>
      <c r="R68" s="105"/>
      <c r="S68" s="106"/>
      <c r="T68" s="86"/>
      <c r="U68" s="86"/>
      <c r="V68" s="86"/>
    </row>
    <row r="69" ht="15.75" customHeight="1">
      <c r="A69" s="127"/>
      <c r="B69" s="128"/>
      <c r="C69" s="129"/>
      <c r="D69" s="129"/>
      <c r="E69" s="130"/>
      <c r="F69" s="1"/>
      <c r="G69" s="279"/>
      <c r="H69" s="279"/>
      <c r="I69" s="279"/>
      <c r="J69" s="279"/>
      <c r="K69" s="447"/>
      <c r="L69" s="288"/>
      <c r="M69" s="288"/>
      <c r="N69" s="288"/>
      <c r="O69" s="288"/>
      <c r="P69" s="288"/>
    </row>
    <row r="70" ht="15.75" customHeight="1">
      <c r="A70" s="127"/>
      <c r="B70" s="128"/>
      <c r="C70" s="129"/>
      <c r="D70" s="129"/>
      <c r="E70" s="131"/>
      <c r="F70" s="1"/>
      <c r="G70" s="279"/>
      <c r="H70" s="279"/>
      <c r="I70" s="279"/>
      <c r="J70" s="279"/>
      <c r="K70" s="447"/>
      <c r="L70" s="288"/>
      <c r="M70" s="288"/>
      <c r="N70" s="288"/>
      <c r="O70" s="288"/>
      <c r="P70" s="288"/>
    </row>
    <row r="71" ht="15.75" customHeight="1">
      <c r="A71" s="127"/>
      <c r="B71" s="128"/>
      <c r="C71" s="129"/>
      <c r="D71" s="129"/>
      <c r="E71" s="132"/>
      <c r="F71" s="1"/>
      <c r="G71" s="279"/>
      <c r="H71" s="279"/>
      <c r="I71" s="279"/>
      <c r="J71" s="279"/>
      <c r="K71" s="447"/>
      <c r="L71" s="288"/>
      <c r="M71" s="288"/>
      <c r="N71" s="288"/>
      <c r="O71" s="288"/>
      <c r="P71" s="288"/>
    </row>
    <row r="72" ht="15.75" customHeight="1">
      <c r="A72" s="127"/>
      <c r="B72" s="133"/>
      <c r="C72" s="133"/>
      <c r="D72" s="133"/>
      <c r="E72" s="133"/>
      <c r="F72" s="1"/>
      <c r="G72" s="279"/>
      <c r="H72" s="279"/>
      <c r="I72" s="279"/>
      <c r="J72" s="279"/>
      <c r="K72" s="447"/>
      <c r="L72" s="288"/>
      <c r="M72" s="288"/>
      <c r="N72" s="288"/>
      <c r="O72" s="288"/>
      <c r="P72" s="288"/>
    </row>
    <row r="73" ht="15.75" customHeight="1">
      <c r="A73" s="127"/>
      <c r="B73" s="122" t="s">
        <v>147</v>
      </c>
      <c r="C73" s="21"/>
      <c r="D73" s="21"/>
      <c r="E73" s="22"/>
      <c r="F73" s="1"/>
      <c r="G73" s="279"/>
      <c r="H73" s="279"/>
      <c r="I73" s="279"/>
      <c r="J73" s="279"/>
      <c r="K73" s="448"/>
      <c r="L73" s="288"/>
      <c r="M73" s="288"/>
      <c r="N73" s="288"/>
      <c r="O73" s="288"/>
      <c r="P73" s="288"/>
    </row>
    <row r="74" ht="15.75" customHeight="1">
      <c r="A74" s="127"/>
      <c r="B74" s="123" t="s">
        <v>136</v>
      </c>
      <c r="C74" s="124" t="s">
        <v>148</v>
      </c>
      <c r="D74" s="124" t="s">
        <v>149</v>
      </c>
      <c r="E74" s="134" t="s">
        <v>150</v>
      </c>
      <c r="F74" s="1"/>
      <c r="G74" s="279"/>
      <c r="H74" s="279"/>
      <c r="I74" s="279"/>
      <c r="J74" s="282"/>
      <c r="K74" s="448"/>
      <c r="L74" s="288"/>
      <c r="M74" s="288"/>
      <c r="N74" s="288"/>
      <c r="O74" s="288"/>
      <c r="P74" s="288"/>
    </row>
    <row r="75" ht="15.75" customHeight="1">
      <c r="A75" s="127"/>
      <c r="B75" s="128" t="s">
        <v>254</v>
      </c>
      <c r="C75" s="328" t="s">
        <v>445</v>
      </c>
      <c r="D75" s="128" t="s">
        <v>152</v>
      </c>
      <c r="E75" s="449" t="s">
        <v>446</v>
      </c>
      <c r="F75" s="1"/>
      <c r="G75" s="279"/>
      <c r="H75" s="279"/>
      <c r="I75" s="279"/>
      <c r="J75" s="282"/>
      <c r="K75" s="448"/>
      <c r="L75" s="288"/>
      <c r="M75" s="288"/>
      <c r="N75" s="288"/>
      <c r="O75" s="288"/>
      <c r="P75" s="288"/>
    </row>
    <row r="76" ht="15.75" customHeight="1">
      <c r="A76" s="127"/>
      <c r="B76" s="303"/>
      <c r="C76" s="32"/>
      <c r="D76" s="304"/>
      <c r="E76" s="180"/>
      <c r="F76" s="1"/>
      <c r="G76" s="279"/>
      <c r="H76" s="279"/>
      <c r="I76" s="279"/>
      <c r="J76" s="282"/>
      <c r="K76" s="448"/>
      <c r="L76" s="288"/>
      <c r="M76" s="288"/>
      <c r="N76" s="288"/>
      <c r="O76" s="288"/>
      <c r="P76" s="288"/>
    </row>
    <row r="77" ht="15.75" customHeight="1">
      <c r="A77" s="127"/>
      <c r="B77" s="128"/>
      <c r="C77" s="129"/>
      <c r="D77" s="129"/>
      <c r="E77" s="129"/>
      <c r="F77" s="1"/>
      <c r="G77" s="279"/>
      <c r="H77" s="279"/>
      <c r="I77" s="279"/>
      <c r="J77" s="282"/>
      <c r="K77" s="448"/>
      <c r="L77" s="288"/>
      <c r="M77" s="288"/>
      <c r="N77" s="288"/>
      <c r="O77" s="288"/>
      <c r="P77" s="288"/>
    </row>
    <row r="78" ht="15.75" customHeight="1">
      <c r="A78" s="127"/>
      <c r="E78" s="1"/>
      <c r="F78" s="1"/>
      <c r="G78" s="279"/>
      <c r="H78" s="279"/>
      <c r="I78" s="279"/>
      <c r="J78" s="279"/>
      <c r="K78" s="448"/>
      <c r="L78" s="288"/>
      <c r="M78" s="288"/>
      <c r="N78" s="288"/>
      <c r="O78" s="288"/>
      <c r="P78" s="288"/>
    </row>
    <row r="79" ht="15.75" customHeight="1">
      <c r="A79" s="127"/>
      <c r="B79" s="122" t="s">
        <v>153</v>
      </c>
      <c r="C79" s="21"/>
      <c r="D79" s="22"/>
      <c r="E79" s="1"/>
      <c r="F79" s="1"/>
      <c r="G79" s="279"/>
      <c r="H79" s="279"/>
      <c r="I79" s="279"/>
      <c r="J79" s="279"/>
      <c r="K79" s="448"/>
      <c r="L79" s="288"/>
      <c r="M79" s="288"/>
      <c r="N79" s="288"/>
      <c r="O79" s="288"/>
      <c r="P79" s="288"/>
    </row>
    <row r="80" ht="15.75" customHeight="1">
      <c r="A80" s="127"/>
      <c r="B80" s="136" t="s">
        <v>136</v>
      </c>
      <c r="C80" s="137" t="s">
        <v>148</v>
      </c>
      <c r="D80" s="138" t="s">
        <v>154</v>
      </c>
      <c r="E80" s="1"/>
      <c r="F80" s="1"/>
      <c r="G80" s="279"/>
      <c r="H80" s="279"/>
      <c r="I80" s="279"/>
      <c r="J80" s="279"/>
      <c r="K80" s="448"/>
      <c r="L80" s="288"/>
      <c r="M80" s="288"/>
      <c r="N80" s="288"/>
      <c r="O80" s="288"/>
      <c r="P80" s="288"/>
    </row>
    <row r="81" ht="30.75" customHeight="1">
      <c r="A81" s="127"/>
      <c r="B81" s="53" t="s">
        <v>254</v>
      </c>
      <c r="C81" s="306" t="s">
        <v>420</v>
      </c>
      <c r="D81" s="181">
        <v>45200.0</v>
      </c>
      <c r="E81" s="1"/>
      <c r="F81" s="1"/>
      <c r="G81" s="279"/>
      <c r="H81" s="279"/>
      <c r="I81" s="279"/>
      <c r="J81" s="279"/>
      <c r="K81" s="448"/>
      <c r="L81" s="288"/>
      <c r="M81" s="288"/>
      <c r="N81" s="288"/>
      <c r="O81" s="288"/>
      <c r="P81" s="288"/>
    </row>
    <row r="82" ht="15.75" customHeight="1">
      <c r="A82" s="127"/>
      <c r="B82" s="132"/>
      <c r="C82" s="132"/>
      <c r="D82" s="132"/>
      <c r="E82" s="1"/>
      <c r="F82" s="1"/>
      <c r="G82" s="279"/>
      <c r="H82" s="279"/>
      <c r="I82" s="279"/>
      <c r="J82" s="279"/>
      <c r="K82" s="448"/>
      <c r="L82" s="288"/>
      <c r="M82" s="288"/>
      <c r="N82" s="288"/>
      <c r="O82" s="288"/>
      <c r="P82" s="288"/>
    </row>
    <row r="83" ht="15.75" customHeight="1">
      <c r="A83" s="127"/>
      <c r="B83" s="132"/>
      <c r="C83" s="132"/>
      <c r="D83" s="132"/>
      <c r="E83" s="1"/>
      <c r="F83" s="1"/>
      <c r="G83" s="279"/>
      <c r="H83" s="279"/>
      <c r="I83" s="279"/>
      <c r="J83" s="279"/>
      <c r="K83" s="448"/>
      <c r="L83" s="288"/>
      <c r="M83" s="288"/>
      <c r="N83" s="288"/>
      <c r="O83" s="288"/>
      <c r="P83" s="288"/>
    </row>
    <row r="84" ht="15.75" customHeight="1">
      <c r="A84" s="127"/>
      <c r="E84" s="1"/>
      <c r="F84" s="1"/>
      <c r="G84" s="279"/>
      <c r="H84" s="279"/>
      <c r="I84" s="279"/>
      <c r="J84" s="279"/>
      <c r="K84" s="448"/>
      <c r="L84" s="288"/>
      <c r="M84" s="288"/>
      <c r="N84" s="288"/>
      <c r="O84" s="288"/>
      <c r="P84" s="288"/>
    </row>
    <row r="85" ht="15.75" customHeight="1">
      <c r="A85" s="127"/>
      <c r="E85" s="1"/>
      <c r="F85" s="1"/>
      <c r="G85" s="279"/>
      <c r="H85" s="279"/>
      <c r="I85" s="279"/>
      <c r="J85" s="279"/>
      <c r="K85" s="448"/>
      <c r="L85" s="288"/>
      <c r="M85" s="288"/>
      <c r="N85" s="288"/>
      <c r="O85" s="288"/>
      <c r="P85" s="288"/>
    </row>
    <row r="86" ht="15.75" customHeight="1">
      <c r="A86" s="127"/>
      <c r="E86" s="1"/>
      <c r="F86" s="1"/>
      <c r="G86" s="279"/>
      <c r="H86" s="279"/>
      <c r="I86" s="279"/>
      <c r="J86" s="279"/>
      <c r="K86" s="448"/>
      <c r="L86" s="288"/>
      <c r="M86" s="288"/>
      <c r="N86" s="288"/>
      <c r="O86" s="288"/>
      <c r="P86" s="288"/>
    </row>
    <row r="87" ht="15.75" customHeight="1">
      <c r="A87" s="127"/>
      <c r="E87" s="1"/>
      <c r="F87" s="1"/>
      <c r="G87" s="279"/>
      <c r="H87" s="279"/>
      <c r="I87" s="279"/>
      <c r="J87" s="279"/>
      <c r="K87" s="448"/>
      <c r="L87" s="288"/>
      <c r="M87" s="288"/>
      <c r="N87" s="288"/>
      <c r="O87" s="288"/>
      <c r="P87" s="288"/>
    </row>
    <row r="88" ht="15.75" customHeight="1">
      <c r="A88" s="127"/>
      <c r="E88" s="1"/>
      <c r="F88" s="1"/>
      <c r="G88" s="279"/>
      <c r="H88" s="279"/>
      <c r="I88" s="279"/>
      <c r="J88" s="279"/>
      <c r="K88" s="448"/>
      <c r="L88" s="288"/>
      <c r="M88" s="288"/>
      <c r="N88" s="288"/>
      <c r="O88" s="288"/>
      <c r="P88" s="288"/>
    </row>
    <row r="89" ht="15.75" customHeight="1">
      <c r="A89" s="127"/>
      <c r="E89" s="1"/>
      <c r="F89" s="1"/>
      <c r="G89" s="279"/>
      <c r="H89" s="279"/>
      <c r="I89" s="279"/>
      <c r="J89" s="279"/>
      <c r="K89" s="448"/>
      <c r="L89" s="288"/>
      <c r="M89" s="288"/>
      <c r="N89" s="288"/>
      <c r="O89" s="288"/>
      <c r="P89" s="288"/>
    </row>
    <row r="90" ht="15.75" customHeight="1">
      <c r="A90" s="127"/>
      <c r="E90" s="1"/>
      <c r="F90" s="1"/>
      <c r="G90" s="279"/>
      <c r="H90" s="279"/>
      <c r="I90" s="279"/>
      <c r="J90" s="279"/>
      <c r="K90" s="448"/>
      <c r="L90" s="288"/>
      <c r="M90" s="288"/>
      <c r="N90" s="288"/>
      <c r="O90" s="288"/>
      <c r="P90" s="288"/>
    </row>
    <row r="91" ht="15.75" customHeight="1">
      <c r="A91" s="127"/>
      <c r="E91" s="1"/>
      <c r="F91" s="1"/>
      <c r="G91" s="279"/>
      <c r="H91" s="279"/>
      <c r="I91" s="279"/>
      <c r="J91" s="279"/>
      <c r="K91" s="448"/>
      <c r="L91" s="288"/>
      <c r="M91" s="288"/>
      <c r="N91" s="288"/>
      <c r="O91" s="288"/>
      <c r="P91" s="288"/>
    </row>
    <row r="92" ht="15.75" customHeight="1">
      <c r="A92" s="127"/>
      <c r="E92" s="1"/>
      <c r="F92" s="1"/>
      <c r="G92" s="279"/>
      <c r="H92" s="279"/>
      <c r="I92" s="279"/>
      <c r="J92" s="279"/>
      <c r="K92" s="448"/>
      <c r="L92" s="288"/>
      <c r="M92" s="288"/>
      <c r="N92" s="288"/>
      <c r="O92" s="288"/>
      <c r="P92" s="288"/>
    </row>
    <row r="93" ht="15.75" customHeight="1">
      <c r="A93" s="127"/>
      <c r="E93" s="1"/>
      <c r="F93" s="1"/>
      <c r="G93" s="279"/>
      <c r="H93" s="279"/>
      <c r="I93" s="279"/>
      <c r="J93" s="279"/>
      <c r="K93" s="448"/>
      <c r="L93" s="288"/>
      <c r="M93" s="288"/>
      <c r="N93" s="288"/>
      <c r="O93" s="288"/>
      <c r="P93" s="288"/>
    </row>
    <row r="94" ht="15.75" customHeight="1">
      <c r="A94" s="127"/>
      <c r="E94" s="1"/>
      <c r="F94" s="1"/>
      <c r="G94" s="279"/>
      <c r="H94" s="279"/>
      <c r="I94" s="279"/>
      <c r="J94" s="279"/>
      <c r="K94" s="448"/>
      <c r="L94" s="288"/>
      <c r="M94" s="288"/>
      <c r="N94" s="288"/>
      <c r="O94" s="288"/>
      <c r="P94" s="288"/>
    </row>
    <row r="95" ht="15.75" customHeight="1">
      <c r="A95" s="127"/>
      <c r="E95" s="1"/>
      <c r="F95" s="1"/>
      <c r="G95" s="279"/>
      <c r="H95" s="279"/>
      <c r="I95" s="279"/>
      <c r="J95" s="279"/>
      <c r="K95" s="448"/>
      <c r="L95" s="288"/>
      <c r="M95" s="288"/>
      <c r="N95" s="288"/>
      <c r="O95" s="288"/>
      <c r="P95" s="288"/>
    </row>
    <row r="96" ht="15.75" customHeight="1">
      <c r="A96" s="127"/>
      <c r="E96" s="1"/>
      <c r="F96" s="1"/>
      <c r="G96" s="279"/>
      <c r="H96" s="279"/>
      <c r="I96" s="279"/>
      <c r="J96" s="279"/>
      <c r="K96" s="448"/>
      <c r="L96" s="288"/>
      <c r="M96" s="288"/>
      <c r="N96" s="288"/>
      <c r="O96" s="288"/>
      <c r="P96" s="288"/>
    </row>
    <row r="97" ht="15.75" customHeight="1">
      <c r="A97" s="127"/>
      <c r="E97" s="1"/>
      <c r="F97" s="1"/>
      <c r="G97" s="279"/>
      <c r="H97" s="279"/>
      <c r="I97" s="279"/>
      <c r="J97" s="279"/>
      <c r="K97" s="448"/>
      <c r="L97" s="288"/>
      <c r="M97" s="288"/>
      <c r="N97" s="288"/>
      <c r="O97" s="288"/>
      <c r="P97" s="288"/>
    </row>
    <row r="98" ht="15.75" customHeight="1">
      <c r="A98" s="127"/>
      <c r="E98" s="1"/>
      <c r="F98" s="1"/>
      <c r="G98" s="279"/>
      <c r="H98" s="279"/>
      <c r="I98" s="279"/>
      <c r="J98" s="279"/>
      <c r="K98" s="448"/>
      <c r="L98" s="288"/>
      <c r="M98" s="288"/>
      <c r="N98" s="288"/>
      <c r="O98" s="288"/>
      <c r="P98" s="288"/>
    </row>
    <row r="99" ht="15.75" customHeight="1">
      <c r="A99" s="127"/>
      <c r="E99" s="1"/>
      <c r="F99" s="1"/>
      <c r="G99" s="279"/>
      <c r="H99" s="279"/>
      <c r="I99" s="279"/>
      <c r="J99" s="279"/>
      <c r="K99" s="448"/>
      <c r="L99" s="288"/>
      <c r="M99" s="288"/>
      <c r="N99" s="288"/>
      <c r="O99" s="288"/>
      <c r="P99" s="288"/>
    </row>
    <row r="100" ht="15.75" customHeight="1">
      <c r="A100" s="127"/>
      <c r="F100" s="1"/>
      <c r="G100" s="279"/>
      <c r="H100" s="279"/>
      <c r="I100" s="279"/>
      <c r="J100" s="279"/>
      <c r="K100" s="447"/>
      <c r="L100" s="288"/>
      <c r="M100" s="288"/>
      <c r="N100" s="288"/>
      <c r="O100" s="288"/>
      <c r="P100" s="288"/>
    </row>
    <row r="101" ht="15.75" customHeight="1">
      <c r="A101" s="127"/>
      <c r="F101" s="1"/>
      <c r="G101" s="279"/>
      <c r="H101" s="279"/>
      <c r="I101" s="279"/>
      <c r="J101" s="279"/>
      <c r="K101" s="447"/>
      <c r="L101" s="288"/>
      <c r="M101" s="288"/>
      <c r="N101" s="288"/>
      <c r="O101" s="288"/>
      <c r="P101" s="288"/>
    </row>
    <row r="102" ht="15.75" customHeight="1">
      <c r="A102" s="127"/>
      <c r="F102" s="1"/>
      <c r="G102" s="279"/>
      <c r="H102" s="279"/>
      <c r="I102" s="279"/>
      <c r="J102" s="279"/>
      <c r="K102" s="447"/>
      <c r="L102" s="288"/>
      <c r="M102" s="288"/>
      <c r="N102" s="288"/>
      <c r="O102" s="288"/>
      <c r="P102" s="288"/>
    </row>
    <row r="103" ht="15.75" customHeight="1">
      <c r="A103" s="127"/>
      <c r="F103" s="1"/>
      <c r="G103" s="279"/>
      <c r="H103" s="279"/>
      <c r="I103" s="279"/>
      <c r="J103" s="279"/>
      <c r="K103" s="447"/>
      <c r="L103" s="288"/>
      <c r="M103" s="288"/>
      <c r="N103" s="288"/>
      <c r="O103" s="288"/>
      <c r="P103" s="288"/>
    </row>
    <row r="104" ht="15.75" customHeight="1">
      <c r="A104" s="127"/>
      <c r="F104" s="1"/>
      <c r="G104" s="279"/>
      <c r="H104" s="279"/>
      <c r="I104" s="279"/>
      <c r="J104" s="279"/>
      <c r="K104" s="447"/>
      <c r="L104" s="288"/>
      <c r="M104" s="288"/>
      <c r="N104" s="288"/>
      <c r="O104" s="288"/>
      <c r="P104" s="288"/>
    </row>
    <row r="105" ht="15.75" customHeight="1">
      <c r="A105" s="127"/>
      <c r="F105" s="1"/>
      <c r="G105" s="279"/>
      <c r="H105" s="279"/>
      <c r="I105" s="279"/>
      <c r="J105" s="279"/>
      <c r="K105" s="447"/>
      <c r="L105" s="288"/>
      <c r="M105" s="288"/>
      <c r="N105" s="288"/>
      <c r="O105" s="288"/>
      <c r="P105" s="288"/>
    </row>
    <row r="106" ht="15.75" customHeight="1">
      <c r="A106" s="127"/>
      <c r="F106" s="1"/>
      <c r="G106" s="279"/>
      <c r="H106" s="279"/>
      <c r="I106" s="279"/>
      <c r="J106" s="279"/>
      <c r="K106" s="447"/>
      <c r="L106" s="288"/>
      <c r="M106" s="288"/>
      <c r="N106" s="288"/>
      <c r="O106" s="288"/>
      <c r="P106" s="288"/>
    </row>
    <row r="107" ht="15.75" customHeight="1">
      <c r="A107" s="127"/>
      <c r="F107" s="1"/>
      <c r="G107" s="279"/>
      <c r="H107" s="279"/>
      <c r="I107" s="279"/>
      <c r="J107" s="279"/>
      <c r="K107" s="447"/>
      <c r="L107" s="288"/>
      <c r="M107" s="288"/>
      <c r="N107" s="288"/>
      <c r="O107" s="288"/>
      <c r="P107" s="288"/>
    </row>
    <row r="108" ht="15.75" customHeight="1">
      <c r="A108" s="127"/>
      <c r="F108" s="1"/>
      <c r="G108" s="279"/>
      <c r="H108" s="279"/>
      <c r="I108" s="279"/>
      <c r="J108" s="279"/>
      <c r="K108" s="447"/>
      <c r="L108" s="288"/>
      <c r="M108" s="288"/>
      <c r="N108" s="288"/>
      <c r="O108" s="288"/>
      <c r="P108" s="288"/>
    </row>
    <row r="109" ht="15.75" customHeight="1">
      <c r="A109" s="127"/>
      <c r="F109" s="1"/>
      <c r="G109" s="279"/>
      <c r="H109" s="279"/>
      <c r="I109" s="279"/>
      <c r="J109" s="279"/>
      <c r="K109" s="447"/>
      <c r="L109" s="288"/>
      <c r="M109" s="288"/>
      <c r="N109" s="288"/>
      <c r="O109" s="288"/>
      <c r="P109" s="288"/>
    </row>
    <row r="110" ht="15.75" customHeight="1">
      <c r="A110" s="127"/>
      <c r="F110" s="1"/>
      <c r="G110" s="279"/>
      <c r="H110" s="279"/>
      <c r="I110" s="279"/>
      <c r="J110" s="279"/>
      <c r="K110" s="447"/>
      <c r="L110" s="288"/>
      <c r="M110" s="288"/>
      <c r="N110" s="288"/>
      <c r="O110" s="288"/>
      <c r="P110" s="288"/>
    </row>
    <row r="111" ht="15.75" customHeight="1">
      <c r="A111" s="127"/>
      <c r="F111" s="1"/>
      <c r="G111" s="279"/>
      <c r="H111" s="279"/>
      <c r="I111" s="279"/>
      <c r="J111" s="279"/>
      <c r="K111" s="447"/>
      <c r="L111" s="288"/>
      <c r="M111" s="288"/>
      <c r="N111" s="288"/>
      <c r="O111" s="288"/>
      <c r="P111" s="288"/>
    </row>
    <row r="112" ht="15.75" customHeight="1">
      <c r="A112" s="127"/>
      <c r="F112" s="1"/>
      <c r="G112" s="279"/>
      <c r="H112" s="279"/>
      <c r="I112" s="279"/>
      <c r="J112" s="279"/>
      <c r="K112" s="447"/>
      <c r="L112" s="288"/>
      <c r="M112" s="288"/>
      <c r="N112" s="288"/>
      <c r="O112" s="288"/>
      <c r="P112" s="288"/>
    </row>
    <row r="113" ht="15.75" customHeight="1">
      <c r="A113" s="127"/>
      <c r="F113" s="1"/>
      <c r="G113" s="279"/>
      <c r="H113" s="279"/>
      <c r="I113" s="279"/>
      <c r="J113" s="279"/>
      <c r="K113" s="447"/>
      <c r="L113" s="288"/>
      <c r="M113" s="288"/>
      <c r="N113" s="288"/>
      <c r="O113" s="288"/>
      <c r="P113" s="288"/>
    </row>
    <row r="114" ht="15.75" customHeight="1">
      <c r="A114" s="127"/>
      <c r="F114" s="1"/>
      <c r="G114" s="279"/>
      <c r="H114" s="279"/>
      <c r="I114" s="279"/>
      <c r="J114" s="279"/>
      <c r="K114" s="447"/>
      <c r="L114" s="288"/>
      <c r="M114" s="288"/>
      <c r="N114" s="288"/>
      <c r="O114" s="288"/>
      <c r="P114" s="288"/>
    </row>
    <row r="115" ht="15.75" customHeight="1">
      <c r="A115" s="127"/>
      <c r="F115" s="1"/>
      <c r="G115" s="279"/>
      <c r="H115" s="279"/>
      <c r="I115" s="279"/>
      <c r="J115" s="279"/>
      <c r="K115" s="447"/>
      <c r="L115" s="288"/>
      <c r="M115" s="288"/>
      <c r="N115" s="288"/>
      <c r="O115" s="288"/>
      <c r="P115" s="288"/>
    </row>
    <row r="116" ht="15.75" customHeight="1">
      <c r="A116" s="127"/>
      <c r="F116" s="1"/>
      <c r="G116" s="279"/>
      <c r="H116" s="279"/>
      <c r="I116" s="279"/>
      <c r="J116" s="279"/>
      <c r="K116" s="447"/>
      <c r="L116" s="288"/>
      <c r="M116" s="288"/>
      <c r="N116" s="288"/>
      <c r="O116" s="288"/>
      <c r="P116" s="288"/>
    </row>
    <row r="117" ht="15.75" customHeight="1">
      <c r="A117" s="127"/>
      <c r="F117" s="1"/>
      <c r="G117" s="279"/>
      <c r="H117" s="279"/>
      <c r="I117" s="279"/>
      <c r="J117" s="279"/>
      <c r="K117" s="447"/>
      <c r="L117" s="288"/>
      <c r="M117" s="288"/>
      <c r="N117" s="288"/>
      <c r="O117" s="288"/>
      <c r="P117" s="288"/>
    </row>
    <row r="118" ht="15.75" customHeight="1">
      <c r="A118" s="127"/>
      <c r="F118" s="1"/>
      <c r="G118" s="279"/>
      <c r="H118" s="279"/>
      <c r="I118" s="279"/>
      <c r="J118" s="279"/>
      <c r="K118" s="447"/>
      <c r="L118" s="288"/>
      <c r="M118" s="288"/>
      <c r="N118" s="288"/>
      <c r="O118" s="288"/>
      <c r="P118" s="288"/>
    </row>
    <row r="119" ht="15.75" customHeight="1">
      <c r="A119" s="127"/>
      <c r="F119" s="1"/>
      <c r="G119" s="279"/>
      <c r="H119" s="279"/>
      <c r="I119" s="279"/>
      <c r="J119" s="279"/>
      <c r="K119" s="447"/>
      <c r="L119" s="288"/>
      <c r="M119" s="288"/>
      <c r="N119" s="288"/>
      <c r="O119" s="288"/>
      <c r="P119" s="288"/>
    </row>
    <row r="120" ht="15.75" customHeight="1">
      <c r="A120" s="127"/>
      <c r="F120" s="1"/>
      <c r="G120" s="279"/>
      <c r="H120" s="279"/>
      <c r="I120" s="279"/>
      <c r="J120" s="279"/>
      <c r="K120" s="447"/>
      <c r="L120" s="288"/>
      <c r="M120" s="288"/>
      <c r="N120" s="288"/>
      <c r="O120" s="288"/>
      <c r="P120" s="288"/>
    </row>
    <row r="121" ht="15.75" customHeight="1">
      <c r="A121" s="127"/>
      <c r="F121" s="1"/>
      <c r="G121" s="279"/>
      <c r="H121" s="279"/>
      <c r="I121" s="279"/>
      <c r="J121" s="279"/>
      <c r="K121" s="447"/>
      <c r="L121" s="288"/>
      <c r="M121" s="288"/>
      <c r="N121" s="288"/>
      <c r="O121" s="288"/>
      <c r="P121" s="288"/>
    </row>
    <row r="122" ht="15.75" customHeight="1">
      <c r="A122" s="127"/>
      <c r="F122" s="1"/>
      <c r="G122" s="279"/>
      <c r="H122" s="279"/>
      <c r="I122" s="279"/>
      <c r="J122" s="279"/>
      <c r="K122" s="447"/>
      <c r="L122" s="288"/>
      <c r="M122" s="288"/>
      <c r="N122" s="288"/>
      <c r="O122" s="288"/>
      <c r="P122" s="288"/>
    </row>
    <row r="123" ht="15.75" customHeight="1">
      <c r="A123" s="127"/>
      <c r="F123" s="1"/>
      <c r="G123" s="279"/>
      <c r="H123" s="279"/>
      <c r="I123" s="279"/>
      <c r="J123" s="279"/>
      <c r="K123" s="447"/>
      <c r="L123" s="288"/>
      <c r="M123" s="288"/>
      <c r="N123" s="288"/>
      <c r="O123" s="288"/>
      <c r="P123" s="288"/>
    </row>
    <row r="124" ht="15.75" customHeight="1">
      <c r="A124" s="127"/>
      <c r="F124" s="1"/>
      <c r="G124" s="279"/>
      <c r="H124" s="279"/>
      <c r="I124" s="279"/>
      <c r="J124" s="279"/>
      <c r="K124" s="447"/>
      <c r="L124" s="288"/>
      <c r="M124" s="288"/>
      <c r="N124" s="288"/>
      <c r="O124" s="288"/>
      <c r="P124" s="288"/>
    </row>
    <row r="125" ht="15.75" customHeight="1">
      <c r="A125" s="127"/>
      <c r="F125" s="1"/>
      <c r="G125" s="279"/>
      <c r="H125" s="279"/>
      <c r="I125" s="279"/>
      <c r="J125" s="279"/>
      <c r="K125" s="447"/>
      <c r="L125" s="288"/>
      <c r="M125" s="288"/>
      <c r="N125" s="288"/>
      <c r="O125" s="288"/>
      <c r="P125" s="288"/>
    </row>
    <row r="126" ht="15.75" customHeight="1">
      <c r="A126" s="127"/>
      <c r="F126" s="1"/>
      <c r="G126" s="279"/>
      <c r="H126" s="279"/>
      <c r="I126" s="279"/>
      <c r="J126" s="279"/>
      <c r="K126" s="447"/>
      <c r="L126" s="288"/>
      <c r="M126" s="288"/>
      <c r="N126" s="288"/>
      <c r="O126" s="288"/>
      <c r="P126" s="288"/>
    </row>
    <row r="127" ht="15.75" customHeight="1">
      <c r="A127" s="127"/>
      <c r="F127" s="1"/>
      <c r="G127" s="279"/>
      <c r="H127" s="279"/>
      <c r="I127" s="279"/>
      <c r="J127" s="279"/>
      <c r="K127" s="447"/>
      <c r="L127" s="288"/>
      <c r="M127" s="288"/>
      <c r="N127" s="288"/>
      <c r="O127" s="288"/>
      <c r="P127" s="288"/>
    </row>
    <row r="128" ht="15.75" customHeight="1">
      <c r="A128" s="127"/>
      <c r="F128" s="1"/>
      <c r="G128" s="279"/>
      <c r="H128" s="279"/>
      <c r="I128" s="279"/>
      <c r="J128" s="279"/>
      <c r="K128" s="447"/>
      <c r="L128" s="288"/>
      <c r="M128" s="288"/>
      <c r="N128" s="288"/>
      <c r="O128" s="288"/>
      <c r="P128" s="288"/>
    </row>
    <row r="129" ht="15.75" customHeight="1">
      <c r="A129" s="127"/>
      <c r="F129" s="1"/>
      <c r="G129" s="279"/>
      <c r="H129" s="279"/>
      <c r="I129" s="279"/>
      <c r="J129" s="279"/>
      <c r="K129" s="447"/>
      <c r="L129" s="288"/>
      <c r="M129" s="288"/>
      <c r="N129" s="288"/>
      <c r="O129" s="288"/>
      <c r="P129" s="288"/>
    </row>
    <row r="130" ht="15.75" customHeight="1">
      <c r="A130" s="127"/>
      <c r="F130" s="1"/>
      <c r="G130" s="279"/>
      <c r="H130" s="279"/>
      <c r="I130" s="279"/>
      <c r="J130" s="279"/>
      <c r="K130" s="447"/>
      <c r="L130" s="288"/>
      <c r="M130" s="288"/>
      <c r="N130" s="288"/>
      <c r="O130" s="288"/>
      <c r="P130" s="288"/>
    </row>
    <row r="131" ht="15.75" customHeight="1">
      <c r="A131" s="127"/>
      <c r="F131" s="1"/>
      <c r="G131" s="279"/>
      <c r="H131" s="279"/>
      <c r="I131" s="279"/>
      <c r="J131" s="279"/>
      <c r="K131" s="447"/>
      <c r="L131" s="288"/>
      <c r="M131" s="288"/>
      <c r="N131" s="288"/>
      <c r="O131" s="288"/>
      <c r="P131" s="288"/>
    </row>
    <row r="132" ht="15.75" customHeight="1">
      <c r="A132" s="127"/>
      <c r="F132" s="1"/>
      <c r="G132" s="279"/>
      <c r="H132" s="279"/>
      <c r="I132" s="279"/>
      <c r="J132" s="279"/>
      <c r="K132" s="447"/>
      <c r="L132" s="288"/>
      <c r="M132" s="288"/>
      <c r="N132" s="288"/>
      <c r="O132" s="288"/>
      <c r="P132" s="288"/>
    </row>
    <row r="133" ht="15.75" customHeight="1">
      <c r="A133" s="127"/>
      <c r="F133" s="1"/>
      <c r="G133" s="279"/>
      <c r="H133" s="279"/>
      <c r="I133" s="279"/>
      <c r="J133" s="279"/>
      <c r="K133" s="447"/>
      <c r="L133" s="288"/>
      <c r="M133" s="288"/>
      <c r="N133" s="288"/>
      <c r="O133" s="288"/>
      <c r="P133" s="288"/>
    </row>
    <row r="134" ht="15.75" customHeight="1">
      <c r="A134" s="127"/>
      <c r="F134" s="1"/>
      <c r="G134" s="279"/>
      <c r="H134" s="279"/>
      <c r="I134" s="279"/>
      <c r="J134" s="279"/>
      <c r="K134" s="447"/>
      <c r="L134" s="288"/>
      <c r="M134" s="288"/>
      <c r="N134" s="288"/>
      <c r="O134" s="288"/>
      <c r="P134" s="288"/>
    </row>
    <row r="135" ht="15.75" customHeight="1">
      <c r="A135" s="127"/>
      <c r="F135" s="1"/>
      <c r="G135" s="279"/>
      <c r="H135" s="279"/>
      <c r="I135" s="279"/>
      <c r="J135" s="279"/>
      <c r="K135" s="447"/>
      <c r="L135" s="288"/>
      <c r="M135" s="288"/>
      <c r="N135" s="288"/>
      <c r="O135" s="288"/>
      <c r="P135" s="288"/>
    </row>
    <row r="136" ht="15.75" customHeight="1">
      <c r="A136" s="127"/>
      <c r="F136" s="1"/>
      <c r="G136" s="279"/>
      <c r="H136" s="279"/>
      <c r="I136" s="279"/>
      <c r="J136" s="279"/>
      <c r="K136" s="447"/>
      <c r="L136" s="288"/>
      <c r="M136" s="288"/>
      <c r="N136" s="288"/>
      <c r="O136" s="288"/>
      <c r="P136" s="288"/>
    </row>
    <row r="137" ht="15.75" customHeight="1">
      <c r="A137" s="127"/>
      <c r="F137" s="1"/>
      <c r="G137" s="279"/>
      <c r="H137" s="279"/>
      <c r="I137" s="279"/>
      <c r="J137" s="279"/>
      <c r="K137" s="447"/>
      <c r="L137" s="288"/>
      <c r="M137" s="288"/>
      <c r="N137" s="288"/>
      <c r="O137" s="288"/>
      <c r="P137" s="288"/>
    </row>
    <row r="138" ht="15.75" customHeight="1">
      <c r="A138" s="127"/>
      <c r="F138" s="1"/>
      <c r="G138" s="279"/>
      <c r="H138" s="279"/>
      <c r="I138" s="279"/>
      <c r="J138" s="279"/>
      <c r="K138" s="447"/>
      <c r="L138" s="288"/>
      <c r="M138" s="288"/>
      <c r="N138" s="288"/>
      <c r="O138" s="288"/>
      <c r="P138" s="288"/>
    </row>
    <row r="139" ht="15.75" customHeight="1">
      <c r="A139" s="127"/>
      <c r="F139" s="1"/>
      <c r="G139" s="279"/>
      <c r="H139" s="279"/>
      <c r="I139" s="279"/>
      <c r="J139" s="279"/>
      <c r="K139" s="447"/>
      <c r="L139" s="288"/>
      <c r="M139" s="288"/>
      <c r="N139" s="288"/>
      <c r="O139" s="288"/>
      <c r="P139" s="288"/>
    </row>
    <row r="140" ht="15.75" customHeight="1">
      <c r="A140" s="127"/>
      <c r="F140" s="1"/>
      <c r="G140" s="279"/>
      <c r="H140" s="279"/>
      <c r="I140" s="279"/>
      <c r="J140" s="279"/>
      <c r="K140" s="447"/>
      <c r="L140" s="288"/>
      <c r="M140" s="288"/>
      <c r="N140" s="288"/>
      <c r="O140" s="288"/>
      <c r="P140" s="288"/>
    </row>
    <row r="141" ht="15.75" customHeight="1">
      <c r="A141" s="127"/>
      <c r="F141" s="1"/>
      <c r="G141" s="279"/>
      <c r="H141" s="279"/>
      <c r="I141" s="279"/>
      <c r="J141" s="279"/>
      <c r="K141" s="447"/>
      <c r="L141" s="288"/>
      <c r="M141" s="288"/>
      <c r="N141" s="288"/>
      <c r="O141" s="288"/>
      <c r="P141" s="288"/>
    </row>
    <row r="142" ht="15.75" customHeight="1">
      <c r="A142" s="127"/>
      <c r="F142" s="1"/>
      <c r="G142" s="279"/>
      <c r="H142" s="279"/>
      <c r="I142" s="279"/>
      <c r="J142" s="279"/>
      <c r="K142" s="447"/>
      <c r="L142" s="288"/>
      <c r="M142" s="288"/>
      <c r="N142" s="288"/>
      <c r="O142" s="288"/>
      <c r="P142" s="288"/>
    </row>
    <row r="143" ht="15.75" customHeight="1">
      <c r="A143" s="127"/>
      <c r="F143" s="1"/>
      <c r="G143" s="279"/>
      <c r="H143" s="279"/>
      <c r="I143" s="279"/>
      <c r="J143" s="279"/>
      <c r="K143" s="447"/>
      <c r="L143" s="288"/>
      <c r="M143" s="288"/>
      <c r="N143" s="288"/>
      <c r="O143" s="288"/>
      <c r="P143" s="288"/>
    </row>
    <row r="144" ht="15.75" customHeight="1">
      <c r="A144" s="127"/>
      <c r="F144" s="1"/>
      <c r="G144" s="279"/>
      <c r="H144" s="279"/>
      <c r="I144" s="279"/>
      <c r="J144" s="279"/>
      <c r="K144" s="447"/>
      <c r="L144" s="288"/>
      <c r="M144" s="288"/>
      <c r="N144" s="288"/>
      <c r="O144" s="288"/>
      <c r="P144" s="288"/>
    </row>
    <row r="145" ht="15.75" customHeight="1">
      <c r="A145" s="127"/>
      <c r="F145" s="1"/>
      <c r="G145" s="279"/>
      <c r="H145" s="279"/>
      <c r="I145" s="279"/>
      <c r="J145" s="279"/>
      <c r="K145" s="447"/>
      <c r="L145" s="288"/>
      <c r="M145" s="288"/>
      <c r="N145" s="288"/>
      <c r="O145" s="288"/>
      <c r="P145" s="288"/>
    </row>
    <row r="146" ht="15.75" customHeight="1">
      <c r="A146" s="127"/>
      <c r="F146" s="1"/>
      <c r="G146" s="279"/>
      <c r="H146" s="279"/>
      <c r="I146" s="279"/>
      <c r="J146" s="279"/>
      <c r="K146" s="447"/>
      <c r="L146" s="288"/>
      <c r="M146" s="288"/>
      <c r="N146" s="288"/>
      <c r="O146" s="288"/>
      <c r="P146" s="288"/>
    </row>
    <row r="147" ht="15.75" customHeight="1">
      <c r="A147" s="127"/>
      <c r="F147" s="1"/>
      <c r="G147" s="279"/>
      <c r="H147" s="279"/>
      <c r="I147" s="279"/>
      <c r="J147" s="279"/>
      <c r="K147" s="447"/>
      <c r="L147" s="288"/>
      <c r="M147" s="288"/>
      <c r="N147" s="288"/>
      <c r="O147" s="288"/>
      <c r="P147" s="288"/>
    </row>
    <row r="148" ht="15.75" customHeight="1">
      <c r="A148" s="127"/>
      <c r="F148" s="1"/>
      <c r="G148" s="279"/>
      <c r="H148" s="279"/>
      <c r="I148" s="279"/>
      <c r="J148" s="279"/>
      <c r="K148" s="447"/>
      <c r="L148" s="288"/>
      <c r="M148" s="288"/>
      <c r="N148" s="288"/>
      <c r="O148" s="288"/>
      <c r="P148" s="288"/>
    </row>
    <row r="149" ht="15.75" customHeight="1">
      <c r="A149" s="127"/>
      <c r="F149" s="1"/>
      <c r="G149" s="279"/>
      <c r="H149" s="279"/>
      <c r="I149" s="279"/>
      <c r="J149" s="279"/>
      <c r="K149" s="447"/>
      <c r="L149" s="288"/>
      <c r="M149" s="288"/>
      <c r="N149" s="288"/>
      <c r="O149" s="288"/>
      <c r="P149" s="288"/>
    </row>
    <row r="150" ht="15.75" customHeight="1">
      <c r="A150" s="127"/>
      <c r="F150" s="1"/>
      <c r="G150" s="279"/>
      <c r="H150" s="279"/>
      <c r="I150" s="279"/>
      <c r="J150" s="279"/>
      <c r="K150" s="447"/>
      <c r="L150" s="288"/>
      <c r="M150" s="288"/>
      <c r="N150" s="288"/>
      <c r="O150" s="288"/>
      <c r="P150" s="288"/>
    </row>
    <row r="151" ht="15.75" customHeight="1">
      <c r="A151" s="127"/>
      <c r="F151" s="1"/>
      <c r="G151" s="279"/>
      <c r="H151" s="279"/>
      <c r="I151" s="279"/>
      <c r="J151" s="279"/>
      <c r="K151" s="447"/>
      <c r="L151" s="288"/>
      <c r="M151" s="288"/>
      <c r="N151" s="288"/>
      <c r="O151" s="288"/>
      <c r="P151" s="288"/>
    </row>
    <row r="152" ht="15.75" customHeight="1">
      <c r="A152" s="127"/>
      <c r="F152" s="1"/>
      <c r="G152" s="279"/>
      <c r="H152" s="279"/>
      <c r="I152" s="279"/>
      <c r="J152" s="279"/>
      <c r="K152" s="447"/>
      <c r="L152" s="288"/>
      <c r="M152" s="288"/>
      <c r="N152" s="288"/>
      <c r="O152" s="288"/>
      <c r="P152" s="288"/>
    </row>
    <row r="153" ht="15.75" customHeight="1">
      <c r="A153" s="127"/>
      <c r="F153" s="1"/>
      <c r="G153" s="279"/>
      <c r="H153" s="279"/>
      <c r="I153" s="279"/>
      <c r="J153" s="279"/>
      <c r="K153" s="447"/>
      <c r="L153" s="288"/>
      <c r="M153" s="288"/>
      <c r="N153" s="288"/>
      <c r="O153" s="288"/>
      <c r="P153" s="288"/>
    </row>
    <row r="154" ht="15.75" customHeight="1">
      <c r="A154" s="127"/>
      <c r="F154" s="1"/>
      <c r="G154" s="279"/>
      <c r="H154" s="279"/>
      <c r="I154" s="279"/>
      <c r="J154" s="279"/>
      <c r="K154" s="447"/>
      <c r="L154" s="288"/>
      <c r="M154" s="288"/>
      <c r="N154" s="288"/>
      <c r="O154" s="288"/>
      <c r="P154" s="288"/>
    </row>
    <row r="155" ht="15.75" customHeight="1">
      <c r="A155" s="127"/>
      <c r="F155" s="1"/>
      <c r="G155" s="279"/>
      <c r="H155" s="279"/>
      <c r="I155" s="279"/>
      <c r="J155" s="279"/>
      <c r="K155" s="447"/>
      <c r="L155" s="288"/>
      <c r="M155" s="288"/>
      <c r="N155" s="288"/>
      <c r="O155" s="288"/>
      <c r="P155" s="288"/>
    </row>
    <row r="156" ht="15.75" customHeight="1">
      <c r="A156" s="127"/>
      <c r="F156" s="1"/>
      <c r="G156" s="279"/>
      <c r="H156" s="279"/>
      <c r="I156" s="279"/>
      <c r="J156" s="279"/>
      <c r="K156" s="447"/>
      <c r="L156" s="288"/>
      <c r="M156" s="288"/>
      <c r="N156" s="288"/>
      <c r="O156" s="288"/>
      <c r="P156" s="288"/>
    </row>
    <row r="157" ht="15.75" customHeight="1">
      <c r="A157" s="127"/>
      <c r="F157" s="1"/>
      <c r="G157" s="279"/>
      <c r="H157" s="279"/>
      <c r="I157" s="279"/>
      <c r="J157" s="279"/>
      <c r="K157" s="447"/>
      <c r="L157" s="288"/>
      <c r="M157" s="288"/>
      <c r="N157" s="288"/>
      <c r="O157" s="288"/>
      <c r="P157" s="288"/>
    </row>
    <row r="158" ht="15.75" customHeight="1">
      <c r="A158" s="127"/>
      <c r="F158" s="1"/>
      <c r="G158" s="279"/>
      <c r="H158" s="279"/>
      <c r="I158" s="279"/>
      <c r="J158" s="279"/>
      <c r="K158" s="447"/>
      <c r="L158" s="288"/>
      <c r="M158" s="288"/>
      <c r="N158" s="288"/>
      <c r="O158" s="288"/>
      <c r="P158" s="288"/>
    </row>
    <row r="159" ht="15.75" customHeight="1">
      <c r="A159" s="127"/>
      <c r="F159" s="1"/>
      <c r="G159" s="279"/>
      <c r="H159" s="279"/>
      <c r="I159" s="279"/>
      <c r="J159" s="279"/>
      <c r="K159" s="447"/>
      <c r="L159" s="288"/>
      <c r="M159" s="288"/>
      <c r="N159" s="288"/>
      <c r="O159" s="288"/>
      <c r="P159" s="288"/>
    </row>
    <row r="160" ht="15.75" customHeight="1">
      <c r="A160" s="127"/>
      <c r="F160" s="1"/>
      <c r="G160" s="279"/>
      <c r="H160" s="279"/>
      <c r="I160" s="279"/>
      <c r="J160" s="279"/>
      <c r="K160" s="447"/>
      <c r="L160" s="288"/>
      <c r="M160" s="288"/>
      <c r="N160" s="288"/>
      <c r="O160" s="288"/>
      <c r="P160" s="288"/>
    </row>
    <row r="161" ht="15.75" customHeight="1">
      <c r="A161" s="127"/>
      <c r="F161" s="1"/>
      <c r="G161" s="279"/>
      <c r="H161" s="279"/>
      <c r="I161" s="279"/>
      <c r="J161" s="279"/>
      <c r="K161" s="447"/>
      <c r="L161" s="288"/>
      <c r="M161" s="288"/>
      <c r="N161" s="288"/>
      <c r="O161" s="288"/>
      <c r="P161" s="288"/>
    </row>
    <row r="162" ht="15.75" customHeight="1">
      <c r="A162" s="127"/>
      <c r="F162" s="1"/>
      <c r="G162" s="279"/>
      <c r="H162" s="279"/>
      <c r="I162" s="279"/>
      <c r="J162" s="279"/>
      <c r="K162" s="447"/>
      <c r="L162" s="288"/>
      <c r="M162" s="288"/>
      <c r="N162" s="288"/>
      <c r="O162" s="288"/>
      <c r="P162" s="288"/>
    </row>
    <row r="163" ht="15.75" customHeight="1">
      <c r="A163" s="127"/>
      <c r="F163" s="1"/>
      <c r="G163" s="279"/>
      <c r="H163" s="279"/>
      <c r="I163" s="279"/>
      <c r="J163" s="279"/>
      <c r="K163" s="447"/>
      <c r="L163" s="288"/>
      <c r="M163" s="288"/>
      <c r="N163" s="288"/>
      <c r="O163" s="288"/>
      <c r="P163" s="288"/>
    </row>
    <row r="164" ht="15.75" customHeight="1">
      <c r="A164" s="127"/>
      <c r="F164" s="1"/>
      <c r="G164" s="279"/>
      <c r="H164" s="279"/>
      <c r="I164" s="279"/>
      <c r="J164" s="279"/>
      <c r="K164" s="447"/>
      <c r="L164" s="288"/>
      <c r="M164" s="288"/>
      <c r="N164" s="288"/>
      <c r="O164" s="288"/>
      <c r="P164" s="288"/>
    </row>
    <row r="165" ht="15.75" customHeight="1">
      <c r="A165" s="127"/>
      <c r="F165" s="1"/>
      <c r="G165" s="279"/>
      <c r="H165" s="279"/>
      <c r="I165" s="279"/>
      <c r="J165" s="279"/>
      <c r="K165" s="447"/>
      <c r="L165" s="288"/>
      <c r="M165" s="288"/>
      <c r="N165" s="288"/>
      <c r="O165" s="288"/>
      <c r="P165" s="288"/>
    </row>
    <row r="166" ht="15.75" customHeight="1">
      <c r="A166" s="127"/>
      <c r="F166" s="1"/>
      <c r="G166" s="279"/>
      <c r="H166" s="279"/>
      <c r="I166" s="279"/>
      <c r="J166" s="279"/>
      <c r="K166" s="447"/>
      <c r="L166" s="288"/>
      <c r="M166" s="288"/>
      <c r="N166" s="288"/>
      <c r="O166" s="288"/>
      <c r="P166" s="288"/>
    </row>
    <row r="167" ht="15.75" customHeight="1">
      <c r="A167" s="127"/>
      <c r="F167" s="1"/>
      <c r="G167" s="279"/>
      <c r="H167" s="279"/>
      <c r="I167" s="279"/>
      <c r="J167" s="279"/>
      <c r="K167" s="447"/>
      <c r="L167" s="288"/>
      <c r="M167" s="288"/>
      <c r="N167" s="288"/>
      <c r="O167" s="288"/>
      <c r="P167" s="288"/>
    </row>
    <row r="168" ht="15.75" customHeight="1">
      <c r="A168" s="127"/>
      <c r="F168" s="1"/>
      <c r="G168" s="279"/>
      <c r="H168" s="279"/>
      <c r="I168" s="279"/>
      <c r="J168" s="279"/>
      <c r="K168" s="447"/>
      <c r="L168" s="288"/>
      <c r="M168" s="288"/>
      <c r="N168" s="288"/>
      <c r="O168" s="288"/>
      <c r="P168" s="288"/>
    </row>
    <row r="169" ht="15.75" customHeight="1">
      <c r="A169" s="127"/>
      <c r="F169" s="1"/>
      <c r="G169" s="279"/>
      <c r="H169" s="279"/>
      <c r="I169" s="279"/>
      <c r="J169" s="279"/>
      <c r="K169" s="447"/>
      <c r="L169" s="288"/>
      <c r="M169" s="288"/>
      <c r="N169" s="288"/>
      <c r="O169" s="288"/>
      <c r="P169" s="288"/>
    </row>
    <row r="170" ht="15.75" customHeight="1">
      <c r="A170" s="127"/>
      <c r="F170" s="1"/>
      <c r="G170" s="279"/>
      <c r="H170" s="279"/>
      <c r="I170" s="279"/>
      <c r="J170" s="279"/>
      <c r="K170" s="447"/>
      <c r="L170" s="288"/>
      <c r="M170" s="288"/>
      <c r="N170" s="288"/>
      <c r="O170" s="288"/>
      <c r="P170" s="288"/>
    </row>
    <row r="171" ht="15.75" customHeight="1">
      <c r="A171" s="127"/>
      <c r="F171" s="1"/>
      <c r="G171" s="279"/>
      <c r="H171" s="279"/>
      <c r="I171" s="279"/>
      <c r="J171" s="279"/>
      <c r="K171" s="447"/>
      <c r="L171" s="288"/>
      <c r="M171" s="288"/>
      <c r="N171" s="288"/>
      <c r="O171" s="288"/>
      <c r="P171" s="288"/>
    </row>
    <row r="172" ht="15.75" customHeight="1">
      <c r="A172" s="127"/>
      <c r="F172" s="1"/>
      <c r="G172" s="279"/>
      <c r="H172" s="279"/>
      <c r="I172" s="279"/>
      <c r="J172" s="279"/>
      <c r="K172" s="447"/>
      <c r="L172" s="288"/>
      <c r="M172" s="288"/>
      <c r="N172" s="288"/>
      <c r="O172" s="288"/>
      <c r="P172" s="288"/>
    </row>
    <row r="173" ht="15.75" customHeight="1">
      <c r="A173" s="127"/>
      <c r="F173" s="1"/>
      <c r="G173" s="279"/>
      <c r="H173" s="279"/>
      <c r="I173" s="279"/>
      <c r="J173" s="279"/>
      <c r="K173" s="447"/>
      <c r="L173" s="288"/>
      <c r="M173" s="288"/>
      <c r="N173" s="288"/>
      <c r="O173" s="288"/>
      <c r="P173" s="288"/>
    </row>
    <row r="174" ht="15.75" customHeight="1">
      <c r="A174" s="127"/>
      <c r="F174" s="1"/>
      <c r="G174" s="279"/>
      <c r="H174" s="279"/>
      <c r="I174" s="279"/>
      <c r="J174" s="279"/>
      <c r="K174" s="447"/>
      <c r="L174" s="288"/>
      <c r="M174" s="288"/>
      <c r="N174" s="288"/>
      <c r="O174" s="288"/>
      <c r="P174" s="288"/>
    </row>
    <row r="175" ht="15.75" customHeight="1">
      <c r="A175" s="127"/>
      <c r="F175" s="1"/>
      <c r="G175" s="279"/>
      <c r="H175" s="279"/>
      <c r="I175" s="279"/>
      <c r="J175" s="279"/>
      <c r="K175" s="447"/>
      <c r="L175" s="288"/>
      <c r="M175" s="288"/>
      <c r="N175" s="288"/>
      <c r="O175" s="288"/>
      <c r="P175" s="288"/>
    </row>
    <row r="176" ht="15.75" customHeight="1">
      <c r="A176" s="127"/>
      <c r="F176" s="1"/>
      <c r="G176" s="279"/>
      <c r="H176" s="279"/>
      <c r="I176" s="279"/>
      <c r="J176" s="279"/>
      <c r="K176" s="447"/>
      <c r="L176" s="288"/>
      <c r="M176" s="288"/>
      <c r="N176" s="288"/>
      <c r="O176" s="288"/>
      <c r="P176" s="288"/>
    </row>
    <row r="177" ht="15.75" customHeight="1">
      <c r="A177" s="127"/>
      <c r="F177" s="1"/>
      <c r="G177" s="279"/>
      <c r="H177" s="279"/>
      <c r="I177" s="279"/>
      <c r="J177" s="279"/>
      <c r="K177" s="447"/>
      <c r="L177" s="288"/>
      <c r="M177" s="288"/>
      <c r="N177" s="288"/>
      <c r="O177" s="288"/>
      <c r="P177" s="288"/>
    </row>
    <row r="178" ht="15.75" customHeight="1">
      <c r="A178" s="127"/>
      <c r="F178" s="1"/>
      <c r="G178" s="279"/>
      <c r="H178" s="279"/>
      <c r="I178" s="279"/>
      <c r="J178" s="279"/>
      <c r="K178" s="447"/>
      <c r="L178" s="288"/>
      <c r="M178" s="288"/>
      <c r="N178" s="288"/>
      <c r="O178" s="288"/>
      <c r="P178" s="288"/>
    </row>
    <row r="179" ht="15.75" customHeight="1">
      <c r="A179" s="127"/>
      <c r="F179" s="1"/>
      <c r="G179" s="279"/>
      <c r="H179" s="279"/>
      <c r="I179" s="279"/>
      <c r="J179" s="279"/>
      <c r="K179" s="447"/>
      <c r="L179" s="288"/>
      <c r="M179" s="288"/>
      <c r="N179" s="288"/>
      <c r="O179" s="288"/>
      <c r="P179" s="288"/>
    </row>
    <row r="180" ht="15.75" customHeight="1">
      <c r="A180" s="127"/>
      <c r="F180" s="1"/>
      <c r="G180" s="279"/>
      <c r="H180" s="279"/>
      <c r="I180" s="279"/>
      <c r="J180" s="279"/>
      <c r="K180" s="447"/>
      <c r="L180" s="288"/>
      <c r="M180" s="288"/>
      <c r="N180" s="288"/>
      <c r="O180" s="288"/>
      <c r="P180" s="288"/>
    </row>
    <row r="181" ht="15.75" customHeight="1">
      <c r="A181" s="127"/>
      <c r="F181" s="1"/>
      <c r="G181" s="279"/>
      <c r="H181" s="279"/>
      <c r="I181" s="279"/>
      <c r="J181" s="279"/>
      <c r="K181" s="447"/>
      <c r="L181" s="288"/>
      <c r="M181" s="288"/>
      <c r="N181" s="288"/>
      <c r="O181" s="288"/>
      <c r="P181" s="288"/>
    </row>
    <row r="182" ht="15.75" customHeight="1">
      <c r="A182" s="127"/>
      <c r="F182" s="1"/>
      <c r="G182" s="279"/>
      <c r="H182" s="279"/>
      <c r="I182" s="279"/>
      <c r="J182" s="279"/>
      <c r="K182" s="447"/>
      <c r="L182" s="288"/>
      <c r="M182" s="288"/>
      <c r="N182" s="288"/>
      <c r="O182" s="288"/>
      <c r="P182" s="288"/>
    </row>
    <row r="183" ht="15.75" customHeight="1">
      <c r="A183" s="127"/>
      <c r="F183" s="1"/>
      <c r="G183" s="279"/>
      <c r="H183" s="279"/>
      <c r="I183" s="279"/>
      <c r="J183" s="279"/>
      <c r="K183" s="447"/>
      <c r="L183" s="288"/>
      <c r="M183" s="288"/>
      <c r="N183" s="288"/>
      <c r="O183" s="288"/>
      <c r="P183" s="288"/>
    </row>
    <row r="184" ht="15.75" customHeight="1">
      <c r="A184" s="127"/>
      <c r="F184" s="1"/>
      <c r="G184" s="279"/>
      <c r="H184" s="279"/>
      <c r="I184" s="279"/>
      <c r="J184" s="279"/>
      <c r="K184" s="447"/>
      <c r="L184" s="288"/>
      <c r="M184" s="288"/>
      <c r="N184" s="288"/>
      <c r="O184" s="288"/>
      <c r="P184" s="288"/>
    </row>
    <row r="185" ht="15.75" customHeight="1">
      <c r="A185" s="127"/>
      <c r="F185" s="1"/>
      <c r="G185" s="279"/>
      <c r="H185" s="279"/>
      <c r="I185" s="279"/>
      <c r="J185" s="279"/>
      <c r="K185" s="447"/>
      <c r="L185" s="288"/>
      <c r="M185" s="288"/>
      <c r="N185" s="288"/>
      <c r="O185" s="288"/>
      <c r="P185" s="288"/>
    </row>
    <row r="186" ht="15.75" customHeight="1">
      <c r="A186" s="127"/>
      <c r="F186" s="1"/>
      <c r="G186" s="279"/>
      <c r="H186" s="279"/>
      <c r="I186" s="279"/>
      <c r="J186" s="279"/>
      <c r="K186" s="447"/>
      <c r="L186" s="288"/>
      <c r="M186" s="288"/>
      <c r="N186" s="288"/>
      <c r="O186" s="288"/>
      <c r="P186" s="288"/>
    </row>
    <row r="187" ht="15.75" customHeight="1">
      <c r="A187" s="127"/>
      <c r="F187" s="1"/>
      <c r="G187" s="279"/>
      <c r="H187" s="279"/>
      <c r="I187" s="279"/>
      <c r="J187" s="279"/>
      <c r="K187" s="447"/>
      <c r="L187" s="288"/>
      <c r="M187" s="288"/>
      <c r="N187" s="288"/>
      <c r="O187" s="288"/>
      <c r="P187" s="288"/>
    </row>
    <row r="188" ht="15.75" customHeight="1">
      <c r="A188" s="127"/>
      <c r="F188" s="1"/>
      <c r="G188" s="279"/>
      <c r="H188" s="279"/>
      <c r="I188" s="279"/>
      <c r="J188" s="279"/>
      <c r="K188" s="447"/>
      <c r="L188" s="288"/>
      <c r="M188" s="288"/>
      <c r="N188" s="288"/>
      <c r="O188" s="288"/>
      <c r="P188" s="288"/>
    </row>
    <row r="189" ht="15.75" customHeight="1">
      <c r="A189" s="127"/>
      <c r="F189" s="1"/>
      <c r="G189" s="279"/>
      <c r="H189" s="279"/>
      <c r="I189" s="279"/>
      <c r="J189" s="279"/>
      <c r="K189" s="447"/>
      <c r="L189" s="288"/>
      <c r="M189" s="288"/>
      <c r="N189" s="288"/>
      <c r="O189" s="288"/>
      <c r="P189" s="288"/>
    </row>
    <row r="190" ht="15.75" customHeight="1">
      <c r="A190" s="127"/>
      <c r="F190" s="1"/>
      <c r="G190" s="279"/>
      <c r="H190" s="279"/>
      <c r="I190" s="279"/>
      <c r="J190" s="279"/>
      <c r="K190" s="447"/>
      <c r="L190" s="288"/>
      <c r="M190" s="288"/>
      <c r="N190" s="288"/>
      <c r="O190" s="288"/>
      <c r="P190" s="288"/>
    </row>
    <row r="191" ht="15.75" customHeight="1">
      <c r="A191" s="127"/>
      <c r="F191" s="1"/>
      <c r="G191" s="279"/>
      <c r="H191" s="279"/>
      <c r="I191" s="279"/>
      <c r="J191" s="279"/>
      <c r="K191" s="447"/>
      <c r="L191" s="288"/>
      <c r="M191" s="288"/>
      <c r="N191" s="288"/>
      <c r="O191" s="288"/>
      <c r="P191" s="288"/>
    </row>
    <row r="192" ht="15.75" customHeight="1">
      <c r="A192" s="127"/>
      <c r="F192" s="1"/>
      <c r="G192" s="279"/>
      <c r="H192" s="279"/>
      <c r="I192" s="279"/>
      <c r="J192" s="279"/>
      <c r="K192" s="447"/>
      <c r="L192" s="288"/>
      <c r="M192" s="288"/>
      <c r="N192" s="288"/>
      <c r="O192" s="288"/>
      <c r="P192" s="288"/>
    </row>
    <row r="193" ht="15.75" customHeight="1">
      <c r="A193" s="127"/>
      <c r="F193" s="1"/>
      <c r="G193" s="279"/>
      <c r="H193" s="279"/>
      <c r="I193" s="279"/>
      <c r="J193" s="279"/>
      <c r="K193" s="447"/>
      <c r="L193" s="288"/>
      <c r="M193" s="288"/>
      <c r="N193" s="288"/>
      <c r="O193" s="288"/>
      <c r="P193" s="288"/>
    </row>
    <row r="194" ht="15.75" customHeight="1">
      <c r="A194" s="127"/>
      <c r="F194" s="1"/>
      <c r="G194" s="279"/>
      <c r="H194" s="279"/>
      <c r="I194" s="279"/>
      <c r="J194" s="279"/>
      <c r="K194" s="447"/>
      <c r="L194" s="288"/>
      <c r="M194" s="288"/>
      <c r="N194" s="288"/>
      <c r="O194" s="288"/>
      <c r="P194" s="288"/>
    </row>
    <row r="195" ht="15.75" customHeight="1">
      <c r="A195" s="127"/>
      <c r="F195" s="1"/>
      <c r="G195" s="279"/>
      <c r="H195" s="279"/>
      <c r="I195" s="279"/>
      <c r="J195" s="279"/>
      <c r="K195" s="447"/>
      <c r="L195" s="288"/>
      <c r="M195" s="288"/>
      <c r="N195" s="288"/>
      <c r="O195" s="288"/>
      <c r="P195" s="288"/>
    </row>
    <row r="196" ht="15.75" customHeight="1">
      <c r="A196" s="127"/>
      <c r="F196" s="1"/>
      <c r="G196" s="279"/>
      <c r="H196" s="279"/>
      <c r="I196" s="279"/>
      <c r="J196" s="279"/>
      <c r="K196" s="447"/>
      <c r="L196" s="288"/>
      <c r="M196" s="288"/>
      <c r="N196" s="288"/>
      <c r="O196" s="288"/>
      <c r="P196" s="288"/>
    </row>
    <row r="197" ht="15.75" customHeight="1">
      <c r="A197" s="127"/>
      <c r="F197" s="1"/>
      <c r="G197" s="279"/>
      <c r="H197" s="279"/>
      <c r="I197" s="279"/>
      <c r="J197" s="279"/>
      <c r="K197" s="447"/>
      <c r="L197" s="288"/>
      <c r="M197" s="288"/>
      <c r="N197" s="288"/>
      <c r="O197" s="288"/>
      <c r="P197" s="288"/>
    </row>
    <row r="198" ht="15.75" customHeight="1">
      <c r="A198" s="127"/>
      <c r="F198" s="1"/>
      <c r="G198" s="279"/>
      <c r="H198" s="279"/>
      <c r="I198" s="279"/>
      <c r="J198" s="279"/>
      <c r="K198" s="447"/>
      <c r="L198" s="288"/>
      <c r="M198" s="288"/>
      <c r="N198" s="288"/>
      <c r="O198" s="288"/>
      <c r="P198" s="288"/>
    </row>
    <row r="199" ht="15.75" customHeight="1">
      <c r="A199" s="127"/>
      <c r="F199" s="1"/>
      <c r="G199" s="279"/>
      <c r="H199" s="279"/>
      <c r="I199" s="279"/>
      <c r="J199" s="279"/>
      <c r="K199" s="447"/>
      <c r="L199" s="288"/>
      <c r="M199" s="288"/>
      <c r="N199" s="288"/>
      <c r="O199" s="288"/>
      <c r="P199" s="288"/>
    </row>
    <row r="200" ht="15.75" customHeight="1">
      <c r="A200" s="127"/>
      <c r="F200" s="1"/>
      <c r="G200" s="279"/>
      <c r="H200" s="279"/>
      <c r="I200" s="279"/>
      <c r="J200" s="279"/>
      <c r="K200" s="447"/>
      <c r="L200" s="288"/>
      <c r="M200" s="288"/>
      <c r="N200" s="288"/>
      <c r="O200" s="288"/>
      <c r="P200" s="288"/>
    </row>
    <row r="201" ht="15.75" customHeight="1">
      <c r="A201" s="127"/>
      <c r="F201" s="1"/>
      <c r="G201" s="279"/>
      <c r="H201" s="279"/>
      <c r="I201" s="279"/>
      <c r="J201" s="279"/>
      <c r="K201" s="447"/>
      <c r="L201" s="288"/>
      <c r="M201" s="288"/>
      <c r="N201" s="288"/>
      <c r="O201" s="288"/>
      <c r="P201" s="288"/>
    </row>
    <row r="202" ht="15.75" customHeight="1">
      <c r="A202" s="127"/>
      <c r="F202" s="1"/>
      <c r="G202" s="279"/>
      <c r="H202" s="279"/>
      <c r="I202" s="279"/>
      <c r="J202" s="279"/>
      <c r="K202" s="447"/>
      <c r="L202" s="288"/>
      <c r="M202" s="288"/>
      <c r="N202" s="288"/>
      <c r="O202" s="288"/>
      <c r="P202" s="288"/>
    </row>
    <row r="203" ht="15.75" customHeight="1">
      <c r="A203" s="127"/>
      <c r="F203" s="1"/>
      <c r="G203" s="279"/>
      <c r="H203" s="279"/>
      <c r="I203" s="279"/>
      <c r="J203" s="279"/>
      <c r="K203" s="447"/>
      <c r="L203" s="288"/>
      <c r="M203" s="288"/>
      <c r="N203" s="288"/>
      <c r="O203" s="288"/>
      <c r="P203" s="288"/>
    </row>
    <row r="204" ht="15.75" customHeight="1">
      <c r="A204" s="127"/>
      <c r="F204" s="1"/>
      <c r="G204" s="279"/>
      <c r="H204" s="279"/>
      <c r="I204" s="279"/>
      <c r="J204" s="279"/>
      <c r="K204" s="447"/>
      <c r="L204" s="288"/>
      <c r="M204" s="288"/>
      <c r="N204" s="288"/>
      <c r="O204" s="288"/>
      <c r="P204" s="288"/>
    </row>
    <row r="205" ht="15.75" customHeight="1">
      <c r="A205" s="127"/>
      <c r="F205" s="1"/>
      <c r="G205" s="279"/>
      <c r="H205" s="279"/>
      <c r="I205" s="279"/>
      <c r="J205" s="279"/>
      <c r="K205" s="447"/>
      <c r="L205" s="288"/>
      <c r="M205" s="288"/>
      <c r="N205" s="288"/>
      <c r="O205" s="288"/>
      <c r="P205" s="288"/>
    </row>
    <row r="206" ht="15.75" customHeight="1">
      <c r="A206" s="127"/>
      <c r="F206" s="1"/>
      <c r="G206" s="279"/>
      <c r="H206" s="279"/>
      <c r="I206" s="279"/>
      <c r="J206" s="279"/>
      <c r="K206" s="447"/>
      <c r="L206" s="288"/>
      <c r="M206" s="288"/>
      <c r="N206" s="288"/>
      <c r="O206" s="288"/>
      <c r="P206" s="288"/>
    </row>
    <row r="207" ht="15.75" customHeight="1">
      <c r="A207" s="127"/>
      <c r="F207" s="1"/>
      <c r="G207" s="279"/>
      <c r="H207" s="279"/>
      <c r="I207" s="279"/>
      <c r="J207" s="279"/>
      <c r="K207" s="447"/>
      <c r="L207" s="288"/>
      <c r="M207" s="288"/>
      <c r="N207" s="288"/>
      <c r="O207" s="288"/>
      <c r="P207" s="288"/>
    </row>
    <row r="208" ht="15.75" customHeight="1">
      <c r="A208" s="127"/>
      <c r="F208" s="1"/>
      <c r="G208" s="279"/>
      <c r="H208" s="279"/>
      <c r="I208" s="279"/>
      <c r="J208" s="279"/>
      <c r="K208" s="447"/>
      <c r="L208" s="288"/>
      <c r="M208" s="288"/>
      <c r="N208" s="288"/>
      <c r="O208" s="288"/>
      <c r="P208" s="288"/>
    </row>
    <row r="209" ht="15.75" customHeight="1">
      <c r="A209" s="127"/>
      <c r="F209" s="1"/>
      <c r="G209" s="279"/>
      <c r="H209" s="279"/>
      <c r="I209" s="279"/>
      <c r="J209" s="279"/>
      <c r="K209" s="447"/>
      <c r="L209" s="288"/>
      <c r="M209" s="288"/>
      <c r="N209" s="288"/>
      <c r="O209" s="288"/>
      <c r="P209" s="288"/>
    </row>
    <row r="210" ht="15.75" customHeight="1">
      <c r="A210" s="127"/>
      <c r="F210" s="1"/>
      <c r="G210" s="279"/>
      <c r="H210" s="279"/>
      <c r="I210" s="279"/>
      <c r="J210" s="279"/>
      <c r="K210" s="447"/>
      <c r="L210" s="288"/>
      <c r="M210" s="288"/>
      <c r="N210" s="288"/>
      <c r="O210" s="288"/>
      <c r="P210" s="288"/>
    </row>
    <row r="211" ht="15.75" customHeight="1">
      <c r="A211" s="127"/>
      <c r="F211" s="1"/>
      <c r="G211" s="279"/>
      <c r="H211" s="279"/>
      <c r="I211" s="279"/>
      <c r="J211" s="279"/>
      <c r="K211" s="447"/>
      <c r="L211" s="288"/>
      <c r="M211" s="288"/>
      <c r="N211" s="288"/>
      <c r="O211" s="288"/>
      <c r="P211" s="288"/>
    </row>
    <row r="212" ht="15.75" customHeight="1">
      <c r="A212" s="127"/>
      <c r="F212" s="1"/>
      <c r="G212" s="279"/>
      <c r="H212" s="279"/>
      <c r="I212" s="279"/>
      <c r="J212" s="279"/>
      <c r="K212" s="447"/>
      <c r="L212" s="288"/>
      <c r="M212" s="288"/>
      <c r="N212" s="288"/>
      <c r="O212" s="288"/>
      <c r="P212" s="288"/>
    </row>
    <row r="213" ht="15.75" customHeight="1">
      <c r="A213" s="127"/>
      <c r="F213" s="1"/>
      <c r="G213" s="279"/>
      <c r="H213" s="279"/>
      <c r="I213" s="279"/>
      <c r="J213" s="279"/>
      <c r="K213" s="447"/>
      <c r="L213" s="288"/>
      <c r="M213" s="288"/>
      <c r="N213" s="288"/>
      <c r="O213" s="288"/>
      <c r="P213" s="288"/>
    </row>
    <row r="214" ht="15.75" customHeight="1">
      <c r="A214" s="127"/>
      <c r="F214" s="1"/>
      <c r="G214" s="279"/>
      <c r="H214" s="279"/>
      <c r="I214" s="279"/>
      <c r="J214" s="279"/>
      <c r="K214" s="447"/>
      <c r="L214" s="288"/>
      <c r="M214" s="288"/>
      <c r="N214" s="288"/>
      <c r="O214" s="288"/>
      <c r="P214" s="288"/>
    </row>
    <row r="215" ht="15.75" customHeight="1">
      <c r="A215" s="127"/>
      <c r="F215" s="1"/>
      <c r="G215" s="279"/>
      <c r="H215" s="279"/>
      <c r="I215" s="279"/>
      <c r="J215" s="279"/>
      <c r="K215" s="447"/>
      <c r="L215" s="288"/>
      <c r="M215" s="288"/>
      <c r="N215" s="288"/>
      <c r="O215" s="288"/>
      <c r="P215" s="288"/>
    </row>
    <row r="216" ht="15.75" customHeight="1">
      <c r="A216" s="127"/>
      <c r="F216" s="1"/>
      <c r="G216" s="279"/>
      <c r="H216" s="279"/>
      <c r="I216" s="279"/>
      <c r="J216" s="279"/>
      <c r="K216" s="447"/>
      <c r="L216" s="288"/>
      <c r="M216" s="288"/>
      <c r="N216" s="288"/>
      <c r="O216" s="288"/>
      <c r="P216" s="288"/>
    </row>
    <row r="217" ht="15.75" customHeight="1">
      <c r="A217" s="127"/>
      <c r="F217" s="1"/>
      <c r="G217" s="279"/>
      <c r="H217" s="279"/>
      <c r="I217" s="279"/>
      <c r="J217" s="279"/>
      <c r="K217" s="447"/>
      <c r="L217" s="288"/>
      <c r="M217" s="288"/>
      <c r="N217" s="288"/>
      <c r="O217" s="288"/>
      <c r="P217" s="288"/>
    </row>
    <row r="218" ht="15.75" customHeight="1">
      <c r="A218" s="127"/>
      <c r="F218" s="1"/>
      <c r="G218" s="279"/>
      <c r="H218" s="279"/>
      <c r="I218" s="279"/>
      <c r="J218" s="279"/>
      <c r="K218" s="447"/>
      <c r="L218" s="288"/>
      <c r="M218" s="288"/>
      <c r="N218" s="288"/>
      <c r="O218" s="288"/>
      <c r="P218" s="288"/>
    </row>
    <row r="219" ht="15.75" customHeight="1">
      <c r="A219" s="127"/>
      <c r="F219" s="1"/>
      <c r="G219" s="279"/>
      <c r="H219" s="279"/>
      <c r="I219" s="279"/>
      <c r="J219" s="279"/>
      <c r="K219" s="447"/>
      <c r="L219" s="288"/>
      <c r="M219" s="288"/>
      <c r="N219" s="288"/>
      <c r="O219" s="288"/>
      <c r="P219" s="288"/>
    </row>
    <row r="220" ht="15.75" customHeight="1">
      <c r="A220" s="127"/>
      <c r="F220" s="1"/>
      <c r="G220" s="279"/>
      <c r="H220" s="279"/>
      <c r="I220" s="279"/>
      <c r="J220" s="279"/>
      <c r="K220" s="447"/>
      <c r="L220" s="288"/>
      <c r="M220" s="288"/>
      <c r="N220" s="288"/>
      <c r="O220" s="288"/>
      <c r="P220" s="288"/>
    </row>
    <row r="221" ht="15.75" customHeight="1">
      <c r="A221" s="127"/>
      <c r="F221" s="1"/>
      <c r="G221" s="279"/>
      <c r="H221" s="279"/>
      <c r="I221" s="279"/>
      <c r="J221" s="279"/>
      <c r="K221" s="447"/>
      <c r="L221" s="288"/>
      <c r="M221" s="288"/>
      <c r="N221" s="288"/>
      <c r="O221" s="288"/>
      <c r="P221" s="288"/>
    </row>
    <row r="222" ht="15.75" customHeight="1">
      <c r="A222" s="127"/>
      <c r="F222" s="1"/>
      <c r="G222" s="279"/>
      <c r="H222" s="279"/>
      <c r="I222" s="279"/>
      <c r="J222" s="279"/>
      <c r="K222" s="447"/>
      <c r="L222" s="288"/>
      <c r="M222" s="288"/>
      <c r="N222" s="288"/>
      <c r="O222" s="288"/>
      <c r="P222" s="288"/>
    </row>
    <row r="223" ht="15.75" customHeight="1">
      <c r="A223" s="127"/>
      <c r="F223" s="1"/>
      <c r="G223" s="279"/>
      <c r="H223" s="279"/>
      <c r="I223" s="279"/>
      <c r="J223" s="279"/>
      <c r="K223" s="447"/>
      <c r="L223" s="288"/>
      <c r="M223" s="288"/>
      <c r="N223" s="288"/>
      <c r="O223" s="288"/>
      <c r="P223" s="288"/>
    </row>
    <row r="224" ht="15.75" customHeight="1">
      <c r="A224" s="127"/>
      <c r="F224" s="1"/>
      <c r="G224" s="279"/>
      <c r="H224" s="279"/>
      <c r="I224" s="279"/>
      <c r="J224" s="279"/>
      <c r="K224" s="447"/>
      <c r="L224" s="288"/>
      <c r="M224" s="288"/>
      <c r="N224" s="288"/>
      <c r="O224" s="288"/>
      <c r="P224" s="288"/>
    </row>
    <row r="225" ht="15.75" customHeight="1">
      <c r="A225" s="127"/>
      <c r="F225" s="1"/>
      <c r="G225" s="279"/>
      <c r="H225" s="279"/>
      <c r="I225" s="279"/>
      <c r="J225" s="279"/>
      <c r="K225" s="447"/>
      <c r="L225" s="288"/>
      <c r="M225" s="288"/>
      <c r="N225" s="288"/>
      <c r="O225" s="288"/>
      <c r="P225" s="288"/>
    </row>
    <row r="226" ht="15.75" customHeight="1">
      <c r="A226" s="127"/>
      <c r="F226" s="1"/>
      <c r="G226" s="279"/>
      <c r="H226" s="279"/>
      <c r="I226" s="279"/>
      <c r="J226" s="279"/>
      <c r="K226" s="447"/>
      <c r="L226" s="288"/>
      <c r="M226" s="288"/>
      <c r="N226" s="288"/>
      <c r="O226" s="288"/>
      <c r="P226" s="288"/>
    </row>
    <row r="227" ht="15.75" customHeight="1">
      <c r="A227" s="127"/>
      <c r="F227" s="1"/>
      <c r="G227" s="279"/>
      <c r="H227" s="279"/>
      <c r="I227" s="279"/>
      <c r="J227" s="279"/>
      <c r="K227" s="447"/>
      <c r="L227" s="288"/>
      <c r="M227" s="288"/>
      <c r="N227" s="288"/>
      <c r="O227" s="288"/>
      <c r="P227" s="288"/>
    </row>
    <row r="228" ht="15.75" customHeight="1">
      <c r="A228" s="127"/>
      <c r="F228" s="1"/>
      <c r="G228" s="279"/>
      <c r="H228" s="279"/>
      <c r="I228" s="279"/>
      <c r="J228" s="279"/>
      <c r="K228" s="447"/>
      <c r="L228" s="288"/>
      <c r="M228" s="288"/>
      <c r="N228" s="288"/>
      <c r="O228" s="288"/>
      <c r="P228" s="288"/>
    </row>
    <row r="229" ht="15.75" customHeight="1">
      <c r="A229" s="127"/>
      <c r="F229" s="1"/>
      <c r="G229" s="279"/>
      <c r="H229" s="279"/>
      <c r="I229" s="279"/>
      <c r="J229" s="279"/>
      <c r="K229" s="447"/>
      <c r="L229" s="288"/>
      <c r="M229" s="288"/>
      <c r="N229" s="288"/>
      <c r="O229" s="288"/>
      <c r="P229" s="288"/>
    </row>
    <row r="230" ht="15.75" customHeight="1">
      <c r="A230" s="127"/>
      <c r="F230" s="1"/>
      <c r="G230" s="279"/>
      <c r="H230" s="279"/>
      <c r="I230" s="279"/>
      <c r="J230" s="279"/>
      <c r="K230" s="447"/>
      <c r="L230" s="288"/>
      <c r="M230" s="288"/>
      <c r="N230" s="288"/>
      <c r="O230" s="288"/>
      <c r="P230" s="288"/>
    </row>
    <row r="231" ht="15.75" customHeight="1">
      <c r="A231" s="127"/>
      <c r="F231" s="1"/>
      <c r="G231" s="279"/>
      <c r="H231" s="279"/>
      <c r="I231" s="279"/>
      <c r="J231" s="279"/>
      <c r="K231" s="447"/>
      <c r="L231" s="288"/>
      <c r="M231" s="288"/>
      <c r="N231" s="288"/>
      <c r="O231" s="288"/>
      <c r="P231" s="288"/>
    </row>
    <row r="232" ht="15.75" customHeight="1">
      <c r="A232" s="127"/>
      <c r="F232" s="1"/>
      <c r="G232" s="279"/>
      <c r="H232" s="279"/>
      <c r="I232" s="279"/>
      <c r="J232" s="279"/>
      <c r="K232" s="447"/>
      <c r="L232" s="288"/>
      <c r="M232" s="288"/>
      <c r="N232" s="288"/>
      <c r="O232" s="288"/>
      <c r="P232" s="288"/>
    </row>
    <row r="233" ht="15.75" customHeight="1">
      <c r="A233" s="127"/>
      <c r="F233" s="1"/>
      <c r="G233" s="279"/>
      <c r="H233" s="279"/>
      <c r="I233" s="279"/>
      <c r="J233" s="279"/>
      <c r="K233" s="447"/>
      <c r="L233" s="288"/>
      <c r="M233" s="288"/>
      <c r="N233" s="288"/>
      <c r="O233" s="288"/>
      <c r="P233" s="288"/>
    </row>
    <row r="234" ht="15.75" customHeight="1">
      <c r="A234" s="127"/>
      <c r="F234" s="1"/>
      <c r="G234" s="279"/>
      <c r="H234" s="279"/>
      <c r="I234" s="279"/>
      <c r="J234" s="279"/>
      <c r="K234" s="447"/>
      <c r="L234" s="288"/>
      <c r="M234" s="288"/>
      <c r="N234" s="288"/>
      <c r="O234" s="288"/>
      <c r="P234" s="288"/>
    </row>
    <row r="235" ht="15.75" customHeight="1">
      <c r="A235" s="127"/>
      <c r="F235" s="1"/>
      <c r="G235" s="279"/>
      <c r="H235" s="279"/>
      <c r="I235" s="279"/>
      <c r="J235" s="279"/>
      <c r="K235" s="447"/>
      <c r="L235" s="288"/>
      <c r="M235" s="288"/>
      <c r="N235" s="288"/>
      <c r="O235" s="288"/>
      <c r="P235" s="288"/>
    </row>
    <row r="236" ht="15.75" customHeight="1">
      <c r="A236" s="127"/>
      <c r="F236" s="1"/>
      <c r="G236" s="279"/>
      <c r="H236" s="279"/>
      <c r="I236" s="279"/>
      <c r="J236" s="279"/>
      <c r="K236" s="447"/>
      <c r="L236" s="288"/>
      <c r="M236" s="288"/>
      <c r="N236" s="288"/>
      <c r="O236" s="288"/>
      <c r="P236" s="288"/>
    </row>
    <row r="237" ht="15.75" customHeight="1">
      <c r="A237" s="127"/>
      <c r="F237" s="1"/>
      <c r="G237" s="279"/>
      <c r="H237" s="279"/>
      <c r="I237" s="279"/>
      <c r="J237" s="279"/>
      <c r="K237" s="447"/>
      <c r="L237" s="288"/>
      <c r="M237" s="288"/>
      <c r="N237" s="288"/>
      <c r="O237" s="288"/>
      <c r="P237" s="288"/>
    </row>
    <row r="238" ht="15.75" customHeight="1">
      <c r="A238" s="127"/>
      <c r="F238" s="1"/>
      <c r="G238" s="279"/>
      <c r="H238" s="279"/>
      <c r="I238" s="279"/>
      <c r="J238" s="279"/>
      <c r="K238" s="447"/>
      <c r="L238" s="288"/>
      <c r="M238" s="288"/>
      <c r="N238" s="288"/>
      <c r="O238" s="288"/>
      <c r="P238" s="288"/>
    </row>
    <row r="239" ht="15.75" customHeight="1">
      <c r="A239" s="127"/>
      <c r="F239" s="1"/>
      <c r="G239" s="279"/>
      <c r="H239" s="279"/>
      <c r="I239" s="279"/>
      <c r="J239" s="279"/>
      <c r="K239" s="447"/>
      <c r="L239" s="288"/>
      <c r="M239" s="288"/>
      <c r="N239" s="288"/>
      <c r="O239" s="288"/>
      <c r="P239" s="288"/>
    </row>
    <row r="240" ht="15.75" customHeight="1">
      <c r="A240" s="127"/>
      <c r="F240" s="1"/>
      <c r="G240" s="279"/>
      <c r="H240" s="279"/>
      <c r="I240" s="279"/>
      <c r="J240" s="279"/>
      <c r="K240" s="447"/>
      <c r="L240" s="288"/>
      <c r="M240" s="288"/>
      <c r="N240" s="288"/>
      <c r="O240" s="288"/>
      <c r="P240" s="288"/>
    </row>
    <row r="241" ht="15.75" customHeight="1">
      <c r="A241" s="127"/>
      <c r="F241" s="1"/>
      <c r="G241" s="279"/>
      <c r="H241" s="279"/>
      <c r="I241" s="279"/>
      <c r="J241" s="279"/>
      <c r="K241" s="447"/>
      <c r="L241" s="288"/>
      <c r="M241" s="288"/>
      <c r="N241" s="288"/>
      <c r="O241" s="288"/>
      <c r="P241" s="288"/>
    </row>
    <row r="242" ht="15.75" customHeight="1">
      <c r="A242" s="127"/>
      <c r="F242" s="1"/>
      <c r="G242" s="279"/>
      <c r="H242" s="279"/>
      <c r="I242" s="279"/>
      <c r="J242" s="279"/>
      <c r="K242" s="447"/>
      <c r="L242" s="288"/>
      <c r="M242" s="288"/>
      <c r="N242" s="288"/>
      <c r="O242" s="288"/>
      <c r="P242" s="288"/>
    </row>
    <row r="243" ht="15.75" customHeight="1">
      <c r="A243" s="127"/>
      <c r="F243" s="1"/>
      <c r="G243" s="279"/>
      <c r="H243" s="279"/>
      <c r="I243" s="279"/>
      <c r="J243" s="279"/>
      <c r="K243" s="447"/>
      <c r="L243" s="288"/>
      <c r="M243" s="288"/>
      <c r="N243" s="288"/>
      <c r="O243" s="288"/>
      <c r="P243" s="288"/>
    </row>
    <row r="244" ht="15.75" customHeight="1">
      <c r="A244" s="127"/>
      <c r="F244" s="1"/>
      <c r="G244" s="279"/>
      <c r="H244" s="279"/>
      <c r="I244" s="279"/>
      <c r="J244" s="279"/>
      <c r="K244" s="447"/>
      <c r="L244" s="288"/>
      <c r="M244" s="288"/>
      <c r="N244" s="288"/>
      <c r="O244" s="288"/>
      <c r="P244" s="288"/>
    </row>
    <row r="245" ht="15.75" customHeight="1">
      <c r="A245" s="127"/>
      <c r="F245" s="1"/>
      <c r="G245" s="279"/>
      <c r="H245" s="279"/>
      <c r="I245" s="279"/>
      <c r="J245" s="279"/>
      <c r="K245" s="447"/>
      <c r="L245" s="288"/>
      <c r="M245" s="288"/>
      <c r="N245" s="288"/>
      <c r="O245" s="288"/>
      <c r="P245" s="288"/>
    </row>
    <row r="246" ht="15.75" customHeight="1">
      <c r="A246" s="127"/>
      <c r="F246" s="1"/>
      <c r="G246" s="279"/>
      <c r="H246" s="279"/>
      <c r="I246" s="279"/>
      <c r="J246" s="279"/>
      <c r="K246" s="447"/>
      <c r="L246" s="288"/>
      <c r="M246" s="288"/>
      <c r="N246" s="288"/>
      <c r="O246" s="288"/>
      <c r="P246" s="288"/>
    </row>
    <row r="247" ht="15.75" customHeight="1">
      <c r="A247" s="127"/>
      <c r="F247" s="1"/>
      <c r="G247" s="279"/>
      <c r="H247" s="279"/>
      <c r="I247" s="279"/>
      <c r="J247" s="279"/>
      <c r="K247" s="447"/>
      <c r="L247" s="288"/>
      <c r="M247" s="288"/>
      <c r="N247" s="288"/>
      <c r="O247" s="288"/>
      <c r="P247" s="288"/>
    </row>
    <row r="248" ht="15.75" customHeight="1">
      <c r="A248" s="127"/>
      <c r="F248" s="1"/>
      <c r="G248" s="279"/>
      <c r="H248" s="279"/>
      <c r="I248" s="279"/>
      <c r="J248" s="279"/>
      <c r="K248" s="447"/>
      <c r="L248" s="288"/>
      <c r="M248" s="288"/>
      <c r="N248" s="288"/>
      <c r="O248" s="288"/>
      <c r="P248" s="288"/>
    </row>
    <row r="249" ht="15.75" customHeight="1">
      <c r="A249" s="127"/>
      <c r="F249" s="1"/>
      <c r="G249" s="279"/>
      <c r="H249" s="279"/>
      <c r="I249" s="279"/>
      <c r="J249" s="279"/>
      <c r="K249" s="447"/>
      <c r="L249" s="288"/>
      <c r="M249" s="288"/>
      <c r="N249" s="288"/>
      <c r="O249" s="288"/>
      <c r="P249" s="288"/>
    </row>
    <row r="250" ht="15.75" customHeight="1">
      <c r="A250" s="127"/>
      <c r="F250" s="1"/>
      <c r="G250" s="279"/>
      <c r="H250" s="279"/>
      <c r="I250" s="279"/>
      <c r="J250" s="279"/>
      <c r="K250" s="447"/>
      <c r="L250" s="288"/>
      <c r="M250" s="288"/>
      <c r="N250" s="288"/>
      <c r="O250" s="288"/>
      <c r="P250" s="288"/>
    </row>
    <row r="251" ht="15.75" customHeight="1">
      <c r="A251" s="127"/>
      <c r="F251" s="1"/>
      <c r="G251" s="279"/>
      <c r="H251" s="279"/>
      <c r="I251" s="279"/>
      <c r="J251" s="279"/>
      <c r="K251" s="447"/>
      <c r="L251" s="288"/>
      <c r="M251" s="288"/>
      <c r="N251" s="288"/>
      <c r="O251" s="288"/>
      <c r="P251" s="288"/>
    </row>
    <row r="252" ht="15.75" customHeight="1">
      <c r="A252" s="127"/>
      <c r="F252" s="1"/>
      <c r="G252" s="279"/>
      <c r="H252" s="279"/>
      <c r="I252" s="279"/>
      <c r="J252" s="279"/>
      <c r="K252" s="447"/>
      <c r="L252" s="288"/>
      <c r="M252" s="288"/>
      <c r="N252" s="288"/>
      <c r="O252" s="288"/>
      <c r="P252" s="288"/>
    </row>
    <row r="253" ht="15.75" customHeight="1">
      <c r="A253" s="127"/>
      <c r="F253" s="1"/>
      <c r="G253" s="279"/>
      <c r="H253" s="279"/>
      <c r="I253" s="279"/>
      <c r="J253" s="279"/>
      <c r="K253" s="447"/>
      <c r="L253" s="288"/>
      <c r="M253" s="288"/>
      <c r="N253" s="288"/>
      <c r="O253" s="288"/>
      <c r="P253" s="288"/>
    </row>
    <row r="254" ht="15.75" customHeight="1">
      <c r="A254" s="127"/>
      <c r="F254" s="1"/>
      <c r="G254" s="279"/>
      <c r="H254" s="279"/>
      <c r="I254" s="279"/>
      <c r="J254" s="279"/>
      <c r="K254" s="447"/>
      <c r="L254" s="288"/>
      <c r="M254" s="288"/>
      <c r="N254" s="288"/>
      <c r="O254" s="288"/>
      <c r="P254" s="288"/>
    </row>
    <row r="255" ht="15.75" customHeight="1">
      <c r="A255" s="127"/>
      <c r="F255" s="1"/>
      <c r="G255" s="279"/>
      <c r="H255" s="279"/>
      <c r="I255" s="279"/>
      <c r="J255" s="279"/>
      <c r="K255" s="447"/>
      <c r="L255" s="288"/>
      <c r="M255" s="288"/>
      <c r="N255" s="288"/>
      <c r="O255" s="288"/>
      <c r="P255" s="288"/>
    </row>
    <row r="256" ht="15.75" customHeight="1">
      <c r="A256" s="127"/>
      <c r="F256" s="1"/>
      <c r="G256" s="279"/>
      <c r="H256" s="279"/>
      <c r="I256" s="279"/>
      <c r="J256" s="279"/>
      <c r="K256" s="447"/>
      <c r="L256" s="288"/>
      <c r="M256" s="288"/>
      <c r="N256" s="288"/>
      <c r="O256" s="288"/>
      <c r="P256" s="288"/>
    </row>
    <row r="257" ht="15.75" customHeight="1">
      <c r="A257" s="127"/>
      <c r="F257" s="1"/>
      <c r="G257" s="279"/>
      <c r="H257" s="279"/>
      <c r="I257" s="279"/>
      <c r="J257" s="279"/>
      <c r="K257" s="447"/>
      <c r="L257" s="288"/>
      <c r="M257" s="288"/>
      <c r="N257" s="288"/>
      <c r="O257" s="288"/>
      <c r="P257" s="288"/>
    </row>
    <row r="258" ht="15.75" customHeight="1">
      <c r="A258" s="127"/>
      <c r="F258" s="1"/>
      <c r="G258" s="279"/>
      <c r="H258" s="279"/>
      <c r="I258" s="279"/>
      <c r="J258" s="279"/>
      <c r="K258" s="447"/>
      <c r="L258" s="288"/>
      <c r="M258" s="288"/>
      <c r="N258" s="288"/>
      <c r="O258" s="288"/>
      <c r="P258" s="288"/>
    </row>
    <row r="259" ht="15.75" customHeight="1">
      <c r="A259" s="127"/>
      <c r="F259" s="1"/>
      <c r="G259" s="279"/>
      <c r="H259" s="279"/>
      <c r="I259" s="279"/>
      <c r="J259" s="279"/>
      <c r="K259" s="447"/>
      <c r="L259" s="288"/>
      <c r="M259" s="288"/>
      <c r="N259" s="288"/>
      <c r="O259" s="288"/>
      <c r="P259" s="288"/>
    </row>
    <row r="260" ht="15.75" customHeight="1">
      <c r="A260" s="127"/>
      <c r="F260" s="1"/>
      <c r="G260" s="279"/>
      <c r="H260" s="279"/>
      <c r="I260" s="279"/>
      <c r="J260" s="279"/>
      <c r="K260" s="447"/>
      <c r="L260" s="288"/>
      <c r="M260" s="288"/>
      <c r="N260" s="288"/>
      <c r="O260" s="288"/>
      <c r="P260" s="288"/>
    </row>
    <row r="261" ht="15.75" customHeight="1">
      <c r="A261" s="127"/>
      <c r="F261" s="1"/>
      <c r="G261" s="279"/>
      <c r="H261" s="279"/>
      <c r="I261" s="279"/>
      <c r="J261" s="279"/>
      <c r="K261" s="447"/>
      <c r="L261" s="288"/>
      <c r="M261" s="288"/>
      <c r="N261" s="288"/>
      <c r="O261" s="288"/>
      <c r="P261" s="288"/>
    </row>
    <row r="262" ht="15.75" customHeight="1">
      <c r="A262" s="127"/>
      <c r="F262" s="1"/>
      <c r="G262" s="279"/>
      <c r="H262" s="279"/>
      <c r="I262" s="279"/>
      <c r="J262" s="279"/>
      <c r="K262" s="447"/>
      <c r="L262" s="288"/>
      <c r="M262" s="288"/>
      <c r="N262" s="288"/>
      <c r="O262" s="288"/>
      <c r="P262" s="288"/>
    </row>
    <row r="263" ht="15.75" customHeight="1">
      <c r="A263" s="127"/>
      <c r="F263" s="1"/>
      <c r="G263" s="279"/>
      <c r="H263" s="279"/>
      <c r="I263" s="279"/>
      <c r="J263" s="279"/>
      <c r="K263" s="447"/>
      <c r="L263" s="288"/>
      <c r="M263" s="288"/>
      <c r="N263" s="288"/>
      <c r="O263" s="288"/>
      <c r="P263" s="288"/>
    </row>
    <row r="264" ht="15.75" customHeight="1">
      <c r="A264" s="127"/>
      <c r="F264" s="1"/>
      <c r="G264" s="279"/>
      <c r="H264" s="279"/>
      <c r="I264" s="279"/>
      <c r="J264" s="279"/>
      <c r="K264" s="447"/>
      <c r="L264" s="288"/>
      <c r="M264" s="288"/>
      <c r="N264" s="288"/>
      <c r="O264" s="288"/>
      <c r="P264" s="288"/>
    </row>
    <row r="265" ht="15.75" customHeight="1">
      <c r="A265" s="127"/>
      <c r="F265" s="1"/>
      <c r="G265" s="279"/>
      <c r="H265" s="279"/>
      <c r="I265" s="279"/>
      <c r="J265" s="279"/>
      <c r="K265" s="447"/>
      <c r="L265" s="288"/>
      <c r="M265" s="288"/>
      <c r="N265" s="288"/>
      <c r="O265" s="288"/>
      <c r="P265" s="288"/>
    </row>
    <row r="266" ht="15.75" customHeight="1">
      <c r="A266" s="127"/>
      <c r="F266" s="1"/>
      <c r="G266" s="279"/>
      <c r="H266" s="279"/>
      <c r="I266" s="279"/>
      <c r="J266" s="279"/>
      <c r="K266" s="447"/>
      <c r="L266" s="288"/>
      <c r="M266" s="288"/>
      <c r="N266" s="288"/>
      <c r="O266" s="288"/>
      <c r="P266" s="288"/>
    </row>
    <row r="267" ht="15.75" customHeight="1">
      <c r="A267" s="127"/>
      <c r="F267" s="1"/>
      <c r="G267" s="279"/>
      <c r="H267" s="279"/>
      <c r="I267" s="279"/>
      <c r="J267" s="279"/>
      <c r="K267" s="447"/>
      <c r="L267" s="288"/>
      <c r="M267" s="288"/>
      <c r="N267" s="288"/>
      <c r="O267" s="288"/>
      <c r="P267" s="288"/>
    </row>
    <row r="268" ht="15.75" customHeight="1">
      <c r="A268" s="127"/>
      <c r="F268" s="1"/>
      <c r="G268" s="279"/>
      <c r="H268" s="279"/>
      <c r="I268" s="279"/>
      <c r="J268" s="279"/>
      <c r="K268" s="447"/>
      <c r="L268" s="288"/>
      <c r="M268" s="288"/>
      <c r="N268" s="288"/>
      <c r="O268" s="288"/>
      <c r="P268" s="288"/>
    </row>
    <row r="269" ht="15.75" customHeight="1">
      <c r="A269" s="127"/>
      <c r="F269" s="1"/>
      <c r="G269" s="279"/>
      <c r="H269" s="279"/>
      <c r="I269" s="279"/>
      <c r="J269" s="279"/>
      <c r="K269" s="447"/>
      <c r="L269" s="288"/>
      <c r="M269" s="288"/>
      <c r="N269" s="288"/>
      <c r="O269" s="288"/>
      <c r="P269" s="288"/>
    </row>
    <row r="270" ht="15.75" customHeight="1">
      <c r="A270" s="127"/>
      <c r="F270" s="1"/>
      <c r="G270" s="279"/>
      <c r="H270" s="279"/>
      <c r="I270" s="279"/>
      <c r="J270" s="279"/>
      <c r="K270" s="447"/>
      <c r="L270" s="288"/>
      <c r="M270" s="288"/>
      <c r="N270" s="288"/>
      <c r="O270" s="288"/>
      <c r="P270" s="288"/>
    </row>
    <row r="271" ht="15.75" customHeight="1">
      <c r="A271" s="127"/>
      <c r="F271" s="1"/>
      <c r="G271" s="279"/>
      <c r="H271" s="279"/>
      <c r="I271" s="279"/>
      <c r="J271" s="279"/>
      <c r="K271" s="447"/>
      <c r="L271" s="288"/>
      <c r="M271" s="288"/>
      <c r="N271" s="288"/>
      <c r="O271" s="288"/>
      <c r="P271" s="288"/>
    </row>
    <row r="272" ht="15.75" customHeight="1">
      <c r="A272" s="127"/>
      <c r="F272" s="1"/>
      <c r="G272" s="279"/>
      <c r="H272" s="279"/>
      <c r="I272" s="279"/>
      <c r="J272" s="279"/>
      <c r="K272" s="447"/>
      <c r="L272" s="288"/>
      <c r="M272" s="288"/>
      <c r="N272" s="288"/>
      <c r="O272" s="288"/>
      <c r="P272" s="288"/>
    </row>
    <row r="273" ht="15.75" customHeight="1">
      <c r="A273" s="127"/>
      <c r="F273" s="1"/>
      <c r="G273" s="279"/>
      <c r="H273" s="279"/>
      <c r="I273" s="279"/>
      <c r="J273" s="279"/>
      <c r="K273" s="447"/>
      <c r="L273" s="288"/>
      <c r="M273" s="288"/>
      <c r="N273" s="288"/>
      <c r="O273" s="288"/>
      <c r="P273" s="288"/>
    </row>
    <row r="274" ht="15.75" customHeight="1">
      <c r="A274" s="127"/>
      <c r="F274" s="1"/>
      <c r="G274" s="279"/>
      <c r="H274" s="279"/>
      <c r="I274" s="279"/>
      <c r="J274" s="279"/>
      <c r="K274" s="447"/>
      <c r="L274" s="288"/>
      <c r="M274" s="288"/>
      <c r="N274" s="288"/>
      <c r="O274" s="288"/>
      <c r="P274" s="288"/>
    </row>
    <row r="275" ht="15.75" customHeight="1">
      <c r="A275" s="127"/>
      <c r="F275" s="1"/>
      <c r="G275" s="279"/>
      <c r="H275" s="279"/>
      <c r="I275" s="279"/>
      <c r="J275" s="279"/>
      <c r="K275" s="447"/>
      <c r="L275" s="288"/>
      <c r="M275" s="288"/>
      <c r="N275" s="288"/>
      <c r="O275" s="288"/>
      <c r="P275" s="288"/>
    </row>
    <row r="276" ht="15.75" customHeight="1">
      <c r="A276" s="127"/>
      <c r="F276" s="1"/>
      <c r="G276" s="279"/>
      <c r="H276" s="279"/>
      <c r="I276" s="279"/>
      <c r="J276" s="279"/>
      <c r="K276" s="447"/>
      <c r="L276" s="288"/>
      <c r="M276" s="288"/>
      <c r="N276" s="288"/>
      <c r="O276" s="288"/>
      <c r="P276" s="288"/>
    </row>
    <row r="277" ht="15.75" customHeight="1">
      <c r="A277" s="127"/>
      <c r="F277" s="1"/>
      <c r="G277" s="279"/>
      <c r="H277" s="279"/>
      <c r="I277" s="279"/>
      <c r="J277" s="279"/>
      <c r="K277" s="447"/>
      <c r="L277" s="288"/>
      <c r="M277" s="288"/>
      <c r="N277" s="288"/>
      <c r="O277" s="288"/>
      <c r="P277" s="288"/>
    </row>
    <row r="278" ht="15.75" customHeight="1">
      <c r="A278" s="127"/>
      <c r="F278" s="1"/>
      <c r="G278" s="279"/>
      <c r="H278" s="279"/>
      <c r="I278" s="279"/>
      <c r="J278" s="279"/>
      <c r="K278" s="447"/>
      <c r="L278" s="288"/>
      <c r="M278" s="288"/>
      <c r="N278" s="288"/>
      <c r="O278" s="288"/>
      <c r="P278" s="288"/>
    </row>
    <row r="279" ht="15.75" customHeight="1">
      <c r="A279" s="127"/>
      <c r="F279" s="1"/>
      <c r="G279" s="279"/>
      <c r="H279" s="279"/>
      <c r="I279" s="279"/>
      <c r="J279" s="279"/>
      <c r="K279" s="447"/>
      <c r="L279" s="288"/>
      <c r="M279" s="288"/>
      <c r="N279" s="288"/>
      <c r="O279" s="288"/>
      <c r="P279" s="288"/>
    </row>
    <row r="280" ht="15.75" customHeight="1">
      <c r="A280" s="127"/>
      <c r="F280" s="1"/>
      <c r="G280" s="279"/>
      <c r="H280" s="279"/>
      <c r="I280" s="279"/>
      <c r="J280" s="279"/>
      <c r="K280" s="447"/>
      <c r="L280" s="288"/>
      <c r="M280" s="288"/>
      <c r="N280" s="288"/>
      <c r="O280" s="288"/>
      <c r="P280" s="288"/>
    </row>
    <row r="281" ht="15.75" customHeight="1">
      <c r="A281" s="127"/>
      <c r="F281" s="1"/>
      <c r="G281" s="279"/>
      <c r="H281" s="279"/>
      <c r="I281" s="279"/>
      <c r="J281" s="279"/>
      <c r="K281" s="447"/>
      <c r="L281" s="288"/>
      <c r="M281" s="288"/>
      <c r="N281" s="288"/>
      <c r="O281" s="288"/>
      <c r="P281" s="288"/>
    </row>
    <row r="282" ht="15.75" customHeight="1">
      <c r="G282" s="282"/>
      <c r="H282" s="282"/>
      <c r="I282" s="282"/>
      <c r="J282" s="282"/>
      <c r="K282" s="448"/>
      <c r="L282" s="288"/>
      <c r="M282" s="288"/>
      <c r="N282" s="288"/>
      <c r="O282" s="288"/>
      <c r="P282" s="288"/>
    </row>
    <row r="283" ht="15.75" customHeight="1">
      <c r="G283" s="282"/>
      <c r="H283" s="282"/>
      <c r="I283" s="282"/>
      <c r="J283" s="282"/>
      <c r="K283" s="448"/>
      <c r="L283" s="288"/>
      <c r="M283" s="288"/>
      <c r="N283" s="288"/>
      <c r="O283" s="288"/>
      <c r="P283" s="288"/>
    </row>
    <row r="284" ht="15.75" customHeight="1">
      <c r="G284" s="282"/>
      <c r="H284" s="282"/>
      <c r="I284" s="282"/>
      <c r="J284" s="282"/>
      <c r="K284" s="448"/>
      <c r="L284" s="288"/>
      <c r="M284" s="288"/>
      <c r="N284" s="288"/>
      <c r="O284" s="288"/>
      <c r="P284" s="288"/>
    </row>
    <row r="285" ht="15.75" customHeight="1">
      <c r="G285" s="282"/>
      <c r="H285" s="282"/>
      <c r="I285" s="282"/>
      <c r="J285" s="282"/>
      <c r="K285" s="448"/>
      <c r="L285" s="288"/>
      <c r="M285" s="288"/>
      <c r="N285" s="288"/>
      <c r="O285" s="288"/>
      <c r="P285" s="288"/>
    </row>
    <row r="286" ht="15.75" customHeight="1">
      <c r="G286" s="282"/>
      <c r="H286" s="282"/>
      <c r="I286" s="282"/>
      <c r="J286" s="282"/>
      <c r="K286" s="448"/>
      <c r="L286" s="288"/>
      <c r="M286" s="288"/>
      <c r="N286" s="288"/>
      <c r="O286" s="288"/>
      <c r="P286" s="288"/>
    </row>
    <row r="287" ht="15.75" customHeight="1">
      <c r="G287" s="282"/>
      <c r="H287" s="282"/>
      <c r="I287" s="282"/>
      <c r="J287" s="282"/>
      <c r="K287" s="448"/>
      <c r="L287" s="288"/>
      <c r="M287" s="288"/>
      <c r="N287" s="288"/>
      <c r="O287" s="288"/>
      <c r="P287" s="288"/>
    </row>
    <row r="288" ht="15.75" customHeight="1">
      <c r="G288" s="282"/>
      <c r="H288" s="282"/>
      <c r="I288" s="282"/>
      <c r="J288" s="282"/>
      <c r="K288" s="448"/>
      <c r="L288" s="288"/>
      <c r="M288" s="288"/>
      <c r="N288" s="288"/>
      <c r="O288" s="288"/>
      <c r="P288" s="288"/>
    </row>
    <row r="289" ht="15.75" customHeight="1">
      <c r="G289" s="282"/>
      <c r="H289" s="282"/>
      <c r="I289" s="282"/>
      <c r="J289" s="282"/>
      <c r="K289" s="448"/>
      <c r="L289" s="288"/>
      <c r="M289" s="288"/>
      <c r="N289" s="288"/>
      <c r="O289" s="288"/>
      <c r="P289" s="288"/>
    </row>
    <row r="290" ht="15.75" customHeight="1">
      <c r="G290" s="282"/>
      <c r="H290" s="282"/>
      <c r="I290" s="282"/>
      <c r="J290" s="282"/>
      <c r="K290" s="448"/>
      <c r="L290" s="288"/>
      <c r="M290" s="288"/>
      <c r="N290" s="288"/>
      <c r="O290" s="288"/>
      <c r="P290" s="288"/>
    </row>
    <row r="291" ht="15.75" customHeight="1">
      <c r="G291" s="282"/>
      <c r="H291" s="282"/>
      <c r="I291" s="282"/>
      <c r="J291" s="282"/>
      <c r="K291" s="448"/>
      <c r="L291" s="288"/>
      <c r="M291" s="288"/>
      <c r="N291" s="288"/>
      <c r="O291" s="288"/>
      <c r="P291" s="288"/>
    </row>
    <row r="292" ht="15.75" customHeight="1">
      <c r="G292" s="282"/>
      <c r="H292" s="282"/>
      <c r="I292" s="282"/>
      <c r="J292" s="282"/>
      <c r="K292" s="448"/>
      <c r="L292" s="288"/>
      <c r="M292" s="288"/>
      <c r="N292" s="288"/>
      <c r="O292" s="288"/>
      <c r="P292" s="288"/>
    </row>
    <row r="293" ht="15.75" customHeight="1">
      <c r="G293" s="282"/>
      <c r="H293" s="282"/>
      <c r="I293" s="282"/>
      <c r="J293" s="282"/>
      <c r="K293" s="448"/>
      <c r="L293" s="288"/>
      <c r="M293" s="288"/>
      <c r="N293" s="288"/>
      <c r="O293" s="288"/>
      <c r="P293" s="288"/>
    </row>
    <row r="294" ht="15.75" customHeight="1">
      <c r="G294" s="282"/>
      <c r="H294" s="282"/>
      <c r="I294" s="282"/>
      <c r="J294" s="282"/>
      <c r="K294" s="448"/>
      <c r="L294" s="288"/>
      <c r="M294" s="288"/>
      <c r="N294" s="288"/>
      <c r="O294" s="288"/>
      <c r="P294" s="288"/>
    </row>
    <row r="295" ht="15.75" customHeight="1">
      <c r="G295" s="282"/>
      <c r="H295" s="282"/>
      <c r="I295" s="282"/>
      <c r="J295" s="282"/>
      <c r="K295" s="448"/>
      <c r="L295" s="288"/>
      <c r="M295" s="288"/>
      <c r="N295" s="288"/>
      <c r="O295" s="288"/>
      <c r="P295" s="288"/>
    </row>
    <row r="296" ht="15.75" customHeight="1">
      <c r="G296" s="282"/>
      <c r="H296" s="282"/>
      <c r="I296" s="282"/>
      <c r="J296" s="282"/>
      <c r="K296" s="448"/>
      <c r="L296" s="288"/>
      <c r="M296" s="288"/>
      <c r="N296" s="288"/>
      <c r="O296" s="288"/>
      <c r="P296" s="288"/>
    </row>
    <row r="297" ht="15.75" customHeight="1">
      <c r="G297" s="282"/>
      <c r="H297" s="282"/>
      <c r="I297" s="282"/>
      <c r="J297" s="282"/>
      <c r="K297" s="448"/>
      <c r="L297" s="288"/>
      <c r="M297" s="288"/>
      <c r="N297" s="288"/>
      <c r="O297" s="288"/>
      <c r="P297" s="288"/>
    </row>
    <row r="298" ht="15.75" customHeight="1">
      <c r="G298" s="282"/>
      <c r="H298" s="282"/>
      <c r="I298" s="282"/>
      <c r="J298" s="282"/>
      <c r="K298" s="448"/>
      <c r="L298" s="288"/>
      <c r="M298" s="288"/>
      <c r="N298" s="288"/>
      <c r="O298" s="288"/>
      <c r="P298" s="288"/>
    </row>
    <row r="299" ht="15.75" customHeight="1">
      <c r="G299" s="282"/>
      <c r="H299" s="282"/>
      <c r="I299" s="282"/>
      <c r="J299" s="282"/>
      <c r="K299" s="448"/>
      <c r="L299" s="288"/>
      <c r="M299" s="288"/>
      <c r="N299" s="288"/>
      <c r="O299" s="288"/>
      <c r="P299" s="288"/>
    </row>
    <row r="300" ht="15.75" customHeight="1">
      <c r="G300" s="282"/>
      <c r="H300" s="282"/>
      <c r="I300" s="282"/>
      <c r="J300" s="282"/>
      <c r="K300" s="448"/>
      <c r="L300" s="288"/>
      <c r="M300" s="288"/>
      <c r="N300" s="288"/>
      <c r="O300" s="288"/>
      <c r="P300" s="288"/>
    </row>
    <row r="301" ht="15.75" customHeight="1">
      <c r="G301" s="282"/>
      <c r="H301" s="282"/>
      <c r="I301" s="282"/>
      <c r="J301" s="282"/>
      <c r="K301" s="448"/>
      <c r="L301" s="288"/>
      <c r="M301" s="288"/>
      <c r="N301" s="288"/>
      <c r="O301" s="288"/>
      <c r="P301" s="288"/>
    </row>
    <row r="302" ht="15.75" customHeight="1">
      <c r="G302" s="282"/>
      <c r="H302" s="282"/>
      <c r="I302" s="282"/>
      <c r="J302" s="282"/>
      <c r="K302" s="448"/>
      <c r="L302" s="288"/>
      <c r="M302" s="288"/>
      <c r="N302" s="288"/>
      <c r="O302" s="288"/>
      <c r="P302" s="288"/>
    </row>
    <row r="303" ht="15.75" customHeight="1">
      <c r="G303" s="282"/>
      <c r="H303" s="282"/>
      <c r="I303" s="282"/>
      <c r="J303" s="282"/>
      <c r="K303" s="448"/>
      <c r="L303" s="288"/>
      <c r="M303" s="288"/>
      <c r="N303" s="288"/>
      <c r="O303" s="288"/>
      <c r="P303" s="288"/>
    </row>
    <row r="304" ht="15.75" customHeight="1">
      <c r="G304" s="282"/>
      <c r="H304" s="282"/>
      <c r="I304" s="282"/>
      <c r="J304" s="282"/>
      <c r="K304" s="448"/>
      <c r="L304" s="288"/>
      <c r="M304" s="288"/>
      <c r="N304" s="288"/>
      <c r="O304" s="288"/>
      <c r="P304" s="288"/>
    </row>
    <row r="305" ht="15.75" customHeight="1">
      <c r="G305" s="282"/>
      <c r="H305" s="282"/>
      <c r="I305" s="282"/>
      <c r="J305" s="282"/>
      <c r="K305" s="448"/>
      <c r="L305" s="288"/>
      <c r="M305" s="288"/>
      <c r="N305" s="288"/>
      <c r="O305" s="288"/>
      <c r="P305" s="288"/>
    </row>
    <row r="306" ht="15.75" customHeight="1">
      <c r="G306" s="282"/>
      <c r="H306" s="282"/>
      <c r="I306" s="282"/>
      <c r="J306" s="282"/>
      <c r="K306" s="448"/>
      <c r="L306" s="288"/>
      <c r="M306" s="288"/>
      <c r="N306" s="288"/>
      <c r="O306" s="288"/>
      <c r="P306" s="288"/>
    </row>
    <row r="307" ht="15.75" customHeight="1">
      <c r="G307" s="282"/>
      <c r="H307" s="282"/>
      <c r="I307" s="282"/>
      <c r="J307" s="282"/>
      <c r="K307" s="448"/>
      <c r="L307" s="288"/>
      <c r="M307" s="288"/>
      <c r="N307" s="288"/>
      <c r="O307" s="288"/>
      <c r="P307" s="288"/>
    </row>
    <row r="308" ht="15.75" customHeight="1">
      <c r="G308" s="282"/>
      <c r="H308" s="282"/>
      <c r="I308" s="282"/>
      <c r="J308" s="282"/>
      <c r="K308" s="448"/>
      <c r="L308" s="288"/>
      <c r="M308" s="288"/>
      <c r="N308" s="288"/>
      <c r="O308" s="288"/>
      <c r="P308" s="288"/>
    </row>
    <row r="309" ht="15.75" customHeight="1">
      <c r="G309" s="282"/>
      <c r="H309" s="282"/>
      <c r="I309" s="282"/>
      <c r="J309" s="282"/>
      <c r="K309" s="448"/>
      <c r="L309" s="288"/>
      <c r="M309" s="288"/>
      <c r="N309" s="288"/>
      <c r="O309" s="288"/>
      <c r="P309" s="288"/>
    </row>
    <row r="310" ht="15.75" customHeight="1">
      <c r="G310" s="282"/>
      <c r="H310" s="282"/>
      <c r="I310" s="282"/>
      <c r="J310" s="282"/>
      <c r="K310" s="448"/>
      <c r="L310" s="288"/>
      <c r="M310" s="288"/>
      <c r="N310" s="288"/>
      <c r="O310" s="288"/>
      <c r="P310" s="288"/>
    </row>
    <row r="311" ht="15.75" customHeight="1">
      <c r="G311" s="282"/>
      <c r="H311" s="282"/>
      <c r="I311" s="282"/>
      <c r="J311" s="282"/>
      <c r="K311" s="448"/>
      <c r="L311" s="288"/>
      <c r="M311" s="288"/>
      <c r="N311" s="288"/>
      <c r="O311" s="288"/>
      <c r="P311" s="288"/>
    </row>
    <row r="312" ht="15.75" customHeight="1">
      <c r="G312" s="282"/>
      <c r="H312" s="282"/>
      <c r="I312" s="282"/>
      <c r="J312" s="282"/>
      <c r="K312" s="448"/>
      <c r="L312" s="288"/>
      <c r="M312" s="288"/>
      <c r="N312" s="288"/>
      <c r="O312" s="288"/>
      <c r="P312" s="288"/>
    </row>
    <row r="313" ht="15.75" customHeight="1">
      <c r="G313" s="282"/>
      <c r="H313" s="282"/>
      <c r="I313" s="282"/>
      <c r="J313" s="282"/>
      <c r="K313" s="448"/>
      <c r="L313" s="288"/>
      <c r="M313" s="288"/>
      <c r="N313" s="288"/>
      <c r="O313" s="288"/>
      <c r="P313" s="288"/>
    </row>
    <row r="314" ht="15.75" customHeight="1">
      <c r="G314" s="282"/>
      <c r="H314" s="282"/>
      <c r="I314" s="282"/>
      <c r="J314" s="282"/>
      <c r="K314" s="448"/>
      <c r="L314" s="288"/>
      <c r="M314" s="288"/>
      <c r="N314" s="288"/>
      <c r="O314" s="288"/>
      <c r="P314" s="288"/>
    </row>
    <row r="315" ht="15.75" customHeight="1">
      <c r="G315" s="282"/>
      <c r="H315" s="282"/>
      <c r="I315" s="282"/>
      <c r="J315" s="282"/>
      <c r="K315" s="448"/>
      <c r="L315" s="288"/>
      <c r="M315" s="288"/>
      <c r="N315" s="288"/>
      <c r="O315" s="288"/>
      <c r="P315" s="288"/>
    </row>
    <row r="316" ht="15.75" customHeight="1">
      <c r="G316" s="282"/>
      <c r="H316" s="282"/>
      <c r="I316" s="282"/>
      <c r="J316" s="282"/>
      <c r="K316" s="448"/>
      <c r="L316" s="288"/>
      <c r="M316" s="288"/>
      <c r="N316" s="288"/>
      <c r="O316" s="288"/>
      <c r="P316" s="288"/>
    </row>
    <row r="317" ht="15.75" customHeight="1">
      <c r="G317" s="282"/>
      <c r="H317" s="282"/>
      <c r="I317" s="282"/>
      <c r="J317" s="282"/>
      <c r="K317" s="448"/>
      <c r="L317" s="288"/>
      <c r="M317" s="288"/>
      <c r="N317" s="288"/>
      <c r="O317" s="288"/>
      <c r="P317" s="288"/>
    </row>
    <row r="318" ht="15.75" customHeight="1">
      <c r="G318" s="282"/>
      <c r="H318" s="282"/>
      <c r="I318" s="282"/>
      <c r="J318" s="282"/>
      <c r="K318" s="448"/>
      <c r="L318" s="288"/>
      <c r="M318" s="288"/>
      <c r="N318" s="288"/>
      <c r="O318" s="288"/>
      <c r="P318" s="288"/>
    </row>
    <row r="319" ht="15.75" customHeight="1">
      <c r="G319" s="282"/>
      <c r="H319" s="282"/>
      <c r="I319" s="282"/>
      <c r="J319" s="282"/>
      <c r="K319" s="448"/>
      <c r="L319" s="288"/>
      <c r="M319" s="288"/>
      <c r="N319" s="288"/>
      <c r="O319" s="288"/>
      <c r="P319" s="288"/>
    </row>
    <row r="320" ht="15.75" customHeight="1">
      <c r="G320" s="282"/>
      <c r="H320" s="282"/>
      <c r="I320" s="282"/>
      <c r="J320" s="282"/>
      <c r="K320" s="448"/>
      <c r="L320" s="288"/>
      <c r="M320" s="288"/>
      <c r="N320" s="288"/>
      <c r="O320" s="288"/>
      <c r="P320" s="288"/>
    </row>
    <row r="321" ht="15.75" customHeight="1">
      <c r="G321" s="282"/>
      <c r="H321" s="282"/>
      <c r="I321" s="282"/>
      <c r="J321" s="282"/>
      <c r="K321" s="448"/>
      <c r="L321" s="288"/>
      <c r="M321" s="288"/>
      <c r="N321" s="288"/>
      <c r="O321" s="288"/>
      <c r="P321" s="288"/>
    </row>
    <row r="322" ht="15.75" customHeight="1">
      <c r="G322" s="282"/>
      <c r="H322" s="282"/>
      <c r="I322" s="282"/>
      <c r="J322" s="282"/>
      <c r="K322" s="448"/>
      <c r="L322" s="288"/>
      <c r="M322" s="288"/>
      <c r="N322" s="288"/>
      <c r="O322" s="288"/>
      <c r="P322" s="288"/>
    </row>
    <row r="323" ht="15.75" customHeight="1">
      <c r="G323" s="282"/>
      <c r="H323" s="282"/>
      <c r="I323" s="282"/>
      <c r="J323" s="282"/>
      <c r="K323" s="448"/>
      <c r="L323" s="288"/>
      <c r="M323" s="288"/>
      <c r="N323" s="288"/>
      <c r="O323" s="288"/>
      <c r="P323" s="288"/>
    </row>
    <row r="324" ht="15.75" customHeight="1">
      <c r="G324" s="282"/>
      <c r="H324" s="282"/>
      <c r="I324" s="282"/>
      <c r="J324" s="282"/>
      <c r="K324" s="448"/>
      <c r="L324" s="288"/>
      <c r="M324" s="288"/>
      <c r="N324" s="288"/>
      <c r="O324" s="288"/>
      <c r="P324" s="288"/>
    </row>
    <row r="325" ht="15.75" customHeight="1">
      <c r="G325" s="282"/>
      <c r="H325" s="282"/>
      <c r="I325" s="282"/>
      <c r="J325" s="282"/>
      <c r="K325" s="448"/>
      <c r="L325" s="288"/>
      <c r="M325" s="288"/>
      <c r="N325" s="288"/>
      <c r="O325" s="288"/>
      <c r="P325" s="288"/>
    </row>
    <row r="326" ht="15.75" customHeight="1">
      <c r="G326" s="282"/>
      <c r="H326" s="282"/>
      <c r="I326" s="282"/>
      <c r="J326" s="282"/>
      <c r="K326" s="448"/>
      <c r="L326" s="288"/>
      <c r="M326" s="288"/>
      <c r="N326" s="288"/>
      <c r="O326" s="288"/>
      <c r="P326" s="288"/>
    </row>
    <row r="327" ht="15.75" customHeight="1">
      <c r="G327" s="282"/>
      <c r="H327" s="282"/>
      <c r="I327" s="282"/>
      <c r="J327" s="282"/>
      <c r="K327" s="448"/>
      <c r="L327" s="288"/>
      <c r="M327" s="288"/>
      <c r="N327" s="288"/>
      <c r="O327" s="288"/>
      <c r="P327" s="288"/>
    </row>
    <row r="328" ht="15.75" customHeight="1">
      <c r="G328" s="282"/>
      <c r="H328" s="282"/>
      <c r="I328" s="282"/>
      <c r="J328" s="282"/>
      <c r="K328" s="448"/>
      <c r="L328" s="288"/>
      <c r="M328" s="288"/>
      <c r="N328" s="288"/>
      <c r="O328" s="288"/>
      <c r="P328" s="288"/>
    </row>
    <row r="329" ht="15.75" customHeight="1">
      <c r="G329" s="282"/>
      <c r="H329" s="282"/>
      <c r="I329" s="282"/>
      <c r="J329" s="282"/>
      <c r="K329" s="448"/>
      <c r="L329" s="288"/>
      <c r="M329" s="288"/>
      <c r="N329" s="288"/>
      <c r="O329" s="288"/>
      <c r="P329" s="288"/>
    </row>
    <row r="330" ht="15.75" customHeight="1">
      <c r="G330" s="282"/>
      <c r="H330" s="282"/>
      <c r="I330" s="282"/>
      <c r="J330" s="282"/>
      <c r="K330" s="448"/>
      <c r="L330" s="288"/>
      <c r="M330" s="288"/>
      <c r="N330" s="288"/>
      <c r="O330" s="288"/>
      <c r="P330" s="288"/>
    </row>
    <row r="331" ht="15.75" customHeight="1">
      <c r="G331" s="282"/>
      <c r="H331" s="282"/>
      <c r="I331" s="282"/>
      <c r="J331" s="282"/>
      <c r="K331" s="448"/>
      <c r="L331" s="288"/>
      <c r="M331" s="288"/>
      <c r="N331" s="288"/>
      <c r="O331" s="288"/>
      <c r="P331" s="288"/>
    </row>
    <row r="332" ht="15.75" customHeight="1">
      <c r="G332" s="282"/>
      <c r="H332" s="282"/>
      <c r="I332" s="282"/>
      <c r="J332" s="282"/>
      <c r="K332" s="448"/>
      <c r="L332" s="288"/>
      <c r="M332" s="288"/>
      <c r="N332" s="288"/>
      <c r="O332" s="288"/>
      <c r="P332" s="288"/>
    </row>
    <row r="333" ht="15.75" customHeight="1">
      <c r="G333" s="282"/>
      <c r="H333" s="282"/>
      <c r="I333" s="282"/>
      <c r="J333" s="282"/>
      <c r="K333" s="448"/>
      <c r="L333" s="288"/>
      <c r="M333" s="288"/>
      <c r="N333" s="288"/>
      <c r="O333" s="288"/>
      <c r="P333" s="288"/>
    </row>
    <row r="334" ht="15.75" customHeight="1">
      <c r="G334" s="282"/>
      <c r="H334" s="282"/>
      <c r="I334" s="282"/>
      <c r="J334" s="282"/>
      <c r="K334" s="448"/>
      <c r="L334" s="288"/>
      <c r="M334" s="288"/>
      <c r="N334" s="288"/>
      <c r="O334" s="288"/>
      <c r="P334" s="288"/>
    </row>
    <row r="335" ht="15.75" customHeight="1">
      <c r="G335" s="282"/>
      <c r="H335" s="282"/>
      <c r="I335" s="282"/>
      <c r="J335" s="282"/>
      <c r="K335" s="448"/>
      <c r="L335" s="288"/>
      <c r="M335" s="288"/>
      <c r="N335" s="288"/>
      <c r="O335" s="288"/>
      <c r="P335" s="288"/>
    </row>
    <row r="336" ht="15.75" customHeight="1">
      <c r="G336" s="282"/>
      <c r="H336" s="282"/>
      <c r="I336" s="282"/>
      <c r="J336" s="282"/>
      <c r="K336" s="448"/>
      <c r="L336" s="288"/>
      <c r="M336" s="288"/>
      <c r="N336" s="288"/>
      <c r="O336" s="288"/>
      <c r="P336" s="288"/>
    </row>
    <row r="337" ht="15.75" customHeight="1">
      <c r="G337" s="282"/>
      <c r="H337" s="282"/>
      <c r="I337" s="282"/>
      <c r="J337" s="282"/>
      <c r="K337" s="448"/>
      <c r="L337" s="288"/>
      <c r="M337" s="288"/>
      <c r="N337" s="288"/>
      <c r="O337" s="288"/>
      <c r="P337" s="288"/>
    </row>
    <row r="338" ht="15.75" customHeight="1">
      <c r="G338" s="282"/>
      <c r="H338" s="282"/>
      <c r="I338" s="282"/>
      <c r="J338" s="282"/>
      <c r="K338" s="448"/>
      <c r="L338" s="288"/>
      <c r="M338" s="288"/>
      <c r="N338" s="288"/>
      <c r="O338" s="288"/>
      <c r="P338" s="288"/>
    </row>
    <row r="339" ht="15.75" customHeight="1">
      <c r="G339" s="282"/>
      <c r="H339" s="282"/>
      <c r="I339" s="282"/>
      <c r="J339" s="282"/>
      <c r="K339" s="448"/>
      <c r="L339" s="288"/>
      <c r="M339" s="288"/>
      <c r="N339" s="288"/>
      <c r="O339" s="288"/>
      <c r="P339" s="288"/>
    </row>
    <row r="340" ht="15.75" customHeight="1">
      <c r="G340" s="282"/>
      <c r="H340" s="282"/>
      <c r="I340" s="282"/>
      <c r="J340" s="282"/>
      <c r="K340" s="448"/>
      <c r="L340" s="288"/>
      <c r="M340" s="288"/>
      <c r="N340" s="288"/>
      <c r="O340" s="288"/>
      <c r="P340" s="288"/>
    </row>
    <row r="341" ht="15.75" customHeight="1">
      <c r="G341" s="282"/>
      <c r="H341" s="282"/>
      <c r="I341" s="282"/>
      <c r="J341" s="282"/>
      <c r="K341" s="448"/>
      <c r="L341" s="288"/>
      <c r="M341" s="288"/>
      <c r="N341" s="288"/>
      <c r="O341" s="288"/>
      <c r="P341" s="288"/>
    </row>
    <row r="342" ht="15.75" customHeight="1">
      <c r="G342" s="282"/>
      <c r="H342" s="282"/>
      <c r="I342" s="282"/>
      <c r="J342" s="282"/>
      <c r="K342" s="448"/>
      <c r="L342" s="288"/>
      <c r="M342" s="288"/>
      <c r="N342" s="288"/>
      <c r="O342" s="288"/>
      <c r="P342" s="288"/>
    </row>
    <row r="343" ht="15.75" customHeight="1">
      <c r="G343" s="282"/>
      <c r="H343" s="282"/>
      <c r="I343" s="282"/>
      <c r="J343" s="282"/>
      <c r="K343" s="448"/>
      <c r="L343" s="288"/>
      <c r="M343" s="288"/>
      <c r="N343" s="288"/>
      <c r="O343" s="288"/>
      <c r="P343" s="288"/>
    </row>
    <row r="344" ht="15.75" customHeight="1">
      <c r="G344" s="282"/>
      <c r="H344" s="282"/>
      <c r="I344" s="282"/>
      <c r="J344" s="282"/>
      <c r="K344" s="448"/>
      <c r="L344" s="288"/>
      <c r="M344" s="288"/>
      <c r="N344" s="288"/>
      <c r="O344" s="288"/>
      <c r="P344" s="288"/>
    </row>
    <row r="345" ht="15.75" customHeight="1">
      <c r="G345" s="282"/>
      <c r="H345" s="282"/>
      <c r="I345" s="282"/>
      <c r="J345" s="282"/>
      <c r="K345" s="448"/>
      <c r="L345" s="288"/>
      <c r="M345" s="288"/>
      <c r="N345" s="288"/>
      <c r="O345" s="288"/>
      <c r="P345" s="288"/>
    </row>
    <row r="346" ht="15.75" customHeight="1">
      <c r="G346" s="282"/>
      <c r="H346" s="282"/>
      <c r="I346" s="282"/>
      <c r="J346" s="282"/>
      <c r="K346" s="448"/>
      <c r="L346" s="288"/>
      <c r="M346" s="288"/>
      <c r="N346" s="288"/>
      <c r="O346" s="288"/>
      <c r="P346" s="288"/>
    </row>
    <row r="347" ht="15.75" customHeight="1">
      <c r="G347" s="282"/>
      <c r="H347" s="282"/>
      <c r="I347" s="282"/>
      <c r="J347" s="282"/>
      <c r="K347" s="448"/>
      <c r="L347" s="288"/>
      <c r="M347" s="288"/>
      <c r="N347" s="288"/>
      <c r="O347" s="288"/>
      <c r="P347" s="288"/>
    </row>
    <row r="348" ht="15.75" customHeight="1">
      <c r="G348" s="282"/>
      <c r="H348" s="282"/>
      <c r="I348" s="282"/>
      <c r="J348" s="282"/>
      <c r="K348" s="448"/>
      <c r="L348" s="288"/>
      <c r="M348" s="288"/>
      <c r="N348" s="288"/>
      <c r="O348" s="288"/>
      <c r="P348" s="288"/>
    </row>
    <row r="349" ht="15.75" customHeight="1">
      <c r="G349" s="282"/>
      <c r="H349" s="282"/>
      <c r="I349" s="282"/>
      <c r="J349" s="282"/>
      <c r="K349" s="448"/>
      <c r="L349" s="288"/>
      <c r="M349" s="288"/>
      <c r="N349" s="288"/>
      <c r="O349" s="288"/>
      <c r="P349" s="288"/>
    </row>
    <row r="350" ht="15.75" customHeight="1">
      <c r="G350" s="282"/>
      <c r="H350" s="282"/>
      <c r="I350" s="282"/>
      <c r="J350" s="282"/>
      <c r="K350" s="448"/>
      <c r="L350" s="288"/>
      <c r="M350" s="288"/>
      <c r="N350" s="288"/>
      <c r="O350" s="288"/>
      <c r="P350" s="288"/>
    </row>
    <row r="351" ht="15.75" customHeight="1">
      <c r="G351" s="282"/>
      <c r="H351" s="282"/>
      <c r="I351" s="282"/>
      <c r="J351" s="282"/>
      <c r="K351" s="448"/>
      <c r="L351" s="288"/>
      <c r="M351" s="288"/>
      <c r="N351" s="288"/>
      <c r="O351" s="288"/>
      <c r="P351" s="288"/>
    </row>
    <row r="352" ht="15.75" customHeight="1">
      <c r="G352" s="282"/>
      <c r="H352" s="282"/>
      <c r="I352" s="282"/>
      <c r="J352" s="282"/>
      <c r="K352" s="448"/>
      <c r="L352" s="288"/>
      <c r="M352" s="288"/>
      <c r="N352" s="288"/>
      <c r="O352" s="288"/>
      <c r="P352" s="288"/>
    </row>
    <row r="353" ht="15.75" customHeight="1">
      <c r="G353" s="282"/>
      <c r="H353" s="282"/>
      <c r="I353" s="282"/>
      <c r="J353" s="282"/>
      <c r="K353" s="448"/>
      <c r="L353" s="288"/>
      <c r="M353" s="288"/>
      <c r="N353" s="288"/>
      <c r="O353" s="288"/>
      <c r="P353" s="288"/>
    </row>
    <row r="354" ht="15.75" customHeight="1">
      <c r="G354" s="282"/>
      <c r="H354" s="282"/>
      <c r="I354" s="282"/>
      <c r="J354" s="282"/>
      <c r="K354" s="448"/>
      <c r="L354" s="288"/>
      <c r="M354" s="288"/>
      <c r="N354" s="288"/>
      <c r="O354" s="288"/>
      <c r="P354" s="288"/>
    </row>
    <row r="355" ht="15.75" customHeight="1">
      <c r="G355" s="282"/>
      <c r="H355" s="282"/>
      <c r="I355" s="282"/>
      <c r="J355" s="282"/>
      <c r="K355" s="448"/>
      <c r="L355" s="288"/>
      <c r="M355" s="288"/>
      <c r="N355" s="288"/>
      <c r="O355" s="288"/>
      <c r="P355" s="288"/>
    </row>
    <row r="356" ht="15.75" customHeight="1">
      <c r="G356" s="282"/>
      <c r="H356" s="282"/>
      <c r="I356" s="282"/>
      <c r="J356" s="282"/>
      <c r="K356" s="448"/>
      <c r="L356" s="288"/>
      <c r="M356" s="288"/>
      <c r="N356" s="288"/>
      <c r="O356" s="288"/>
      <c r="P356" s="288"/>
    </row>
    <row r="357" ht="15.75" customHeight="1">
      <c r="G357" s="282"/>
      <c r="H357" s="282"/>
      <c r="I357" s="282"/>
      <c r="J357" s="282"/>
      <c r="K357" s="448"/>
      <c r="L357" s="288"/>
      <c r="M357" s="288"/>
      <c r="N357" s="288"/>
      <c r="O357" s="288"/>
      <c r="P357" s="288"/>
    </row>
    <row r="358" ht="15.75" customHeight="1">
      <c r="G358" s="282"/>
      <c r="H358" s="282"/>
      <c r="I358" s="282"/>
      <c r="J358" s="282"/>
      <c r="K358" s="448"/>
      <c r="L358" s="288"/>
      <c r="M358" s="288"/>
      <c r="N358" s="288"/>
      <c r="O358" s="288"/>
      <c r="P358" s="288"/>
    </row>
    <row r="359" ht="15.75" customHeight="1">
      <c r="G359" s="282"/>
      <c r="H359" s="282"/>
      <c r="I359" s="282"/>
      <c r="J359" s="282"/>
      <c r="K359" s="448"/>
      <c r="L359" s="288"/>
      <c r="M359" s="288"/>
      <c r="N359" s="288"/>
      <c r="O359" s="288"/>
      <c r="P359" s="288"/>
    </row>
    <row r="360" ht="15.75" customHeight="1">
      <c r="G360" s="282"/>
      <c r="H360" s="282"/>
      <c r="I360" s="282"/>
      <c r="J360" s="282"/>
      <c r="K360" s="448"/>
      <c r="L360" s="288"/>
      <c r="M360" s="288"/>
      <c r="N360" s="288"/>
      <c r="O360" s="288"/>
      <c r="P360" s="288"/>
    </row>
    <row r="361" ht="15.75" customHeight="1">
      <c r="G361" s="282"/>
      <c r="H361" s="282"/>
      <c r="I361" s="282"/>
      <c r="J361" s="282"/>
      <c r="K361" s="448"/>
      <c r="L361" s="288"/>
      <c r="M361" s="288"/>
      <c r="N361" s="288"/>
      <c r="O361" s="288"/>
      <c r="P361" s="288"/>
    </row>
    <row r="362" ht="15.75" customHeight="1">
      <c r="G362" s="282"/>
      <c r="H362" s="282"/>
      <c r="I362" s="282"/>
      <c r="J362" s="282"/>
      <c r="K362" s="448"/>
      <c r="L362" s="288"/>
      <c r="M362" s="288"/>
      <c r="N362" s="288"/>
      <c r="O362" s="288"/>
      <c r="P362" s="288"/>
    </row>
    <row r="363" ht="15.75" customHeight="1">
      <c r="G363" s="282"/>
      <c r="H363" s="282"/>
      <c r="I363" s="282"/>
      <c r="J363" s="282"/>
      <c r="K363" s="448"/>
      <c r="L363" s="288"/>
      <c r="M363" s="288"/>
      <c r="N363" s="288"/>
      <c r="O363" s="288"/>
      <c r="P363" s="288"/>
    </row>
    <row r="364" ht="15.75" customHeight="1">
      <c r="G364" s="282"/>
      <c r="H364" s="282"/>
      <c r="I364" s="282"/>
      <c r="J364" s="282"/>
      <c r="K364" s="448"/>
      <c r="L364" s="288"/>
      <c r="M364" s="288"/>
      <c r="N364" s="288"/>
      <c r="O364" s="288"/>
      <c r="P364" s="288"/>
    </row>
    <row r="365" ht="15.75" customHeight="1">
      <c r="G365" s="282"/>
      <c r="H365" s="282"/>
      <c r="I365" s="282"/>
      <c r="J365" s="282"/>
      <c r="K365" s="448"/>
      <c r="L365" s="288"/>
      <c r="M365" s="288"/>
      <c r="N365" s="288"/>
      <c r="O365" s="288"/>
      <c r="P365" s="288"/>
    </row>
    <row r="366" ht="15.75" customHeight="1">
      <c r="G366" s="282"/>
      <c r="H366" s="282"/>
      <c r="I366" s="282"/>
      <c r="J366" s="282"/>
      <c r="K366" s="448"/>
      <c r="L366" s="288"/>
      <c r="M366" s="288"/>
      <c r="N366" s="288"/>
      <c r="O366" s="288"/>
      <c r="P366" s="288"/>
    </row>
    <row r="367" ht="15.75" customHeight="1">
      <c r="G367" s="282"/>
      <c r="H367" s="282"/>
      <c r="I367" s="282"/>
      <c r="J367" s="282"/>
      <c r="K367" s="448"/>
      <c r="L367" s="288"/>
      <c r="M367" s="288"/>
      <c r="N367" s="288"/>
      <c r="O367" s="288"/>
      <c r="P367" s="288"/>
    </row>
    <row r="368" ht="15.75" customHeight="1">
      <c r="G368" s="282"/>
      <c r="H368" s="282"/>
      <c r="I368" s="282"/>
      <c r="J368" s="282"/>
      <c r="K368" s="448"/>
      <c r="L368" s="288"/>
      <c r="M368" s="288"/>
      <c r="N368" s="288"/>
      <c r="O368" s="288"/>
      <c r="P368" s="288"/>
    </row>
    <row r="369" ht="15.75" customHeight="1">
      <c r="G369" s="282"/>
      <c r="H369" s="282"/>
      <c r="I369" s="282"/>
      <c r="J369" s="282"/>
      <c r="K369" s="448"/>
      <c r="L369" s="288"/>
      <c r="M369" s="288"/>
      <c r="N369" s="288"/>
      <c r="O369" s="288"/>
      <c r="P369" s="288"/>
    </row>
    <row r="370" ht="15.75" customHeight="1">
      <c r="G370" s="282"/>
      <c r="H370" s="282"/>
      <c r="I370" s="282"/>
      <c r="J370" s="282"/>
      <c r="K370" s="448"/>
      <c r="L370" s="288"/>
      <c r="M370" s="288"/>
      <c r="N370" s="288"/>
      <c r="O370" s="288"/>
      <c r="P370" s="288"/>
    </row>
    <row r="371" ht="15.75" customHeight="1">
      <c r="G371" s="282"/>
      <c r="H371" s="282"/>
      <c r="I371" s="282"/>
      <c r="J371" s="282"/>
      <c r="K371" s="448"/>
      <c r="L371" s="288"/>
      <c r="M371" s="288"/>
      <c r="N371" s="288"/>
      <c r="O371" s="288"/>
      <c r="P371" s="288"/>
    </row>
    <row r="372" ht="15.75" customHeight="1">
      <c r="G372" s="282"/>
      <c r="H372" s="282"/>
      <c r="I372" s="282"/>
      <c r="J372" s="282"/>
      <c r="K372" s="448"/>
      <c r="L372" s="288"/>
      <c r="M372" s="288"/>
      <c r="N372" s="288"/>
      <c r="O372" s="288"/>
      <c r="P372" s="288"/>
    </row>
    <row r="373" ht="15.75" customHeight="1">
      <c r="G373" s="282"/>
      <c r="H373" s="282"/>
      <c r="I373" s="282"/>
      <c r="J373" s="282"/>
      <c r="K373" s="448"/>
      <c r="L373" s="288"/>
      <c r="M373" s="288"/>
      <c r="N373" s="288"/>
      <c r="O373" s="288"/>
      <c r="P373" s="288"/>
    </row>
    <row r="374" ht="15.75" customHeight="1">
      <c r="G374" s="282"/>
      <c r="H374" s="282"/>
      <c r="I374" s="282"/>
      <c r="J374" s="282"/>
      <c r="K374" s="448"/>
      <c r="L374" s="288"/>
      <c r="M374" s="288"/>
      <c r="N374" s="288"/>
      <c r="O374" s="288"/>
      <c r="P374" s="288"/>
    </row>
    <row r="375" ht="15.75" customHeight="1">
      <c r="G375" s="282"/>
      <c r="H375" s="282"/>
      <c r="I375" s="282"/>
      <c r="J375" s="282"/>
      <c r="K375" s="448"/>
      <c r="L375" s="288"/>
      <c r="M375" s="288"/>
      <c r="N375" s="288"/>
      <c r="O375" s="288"/>
      <c r="P375" s="288"/>
    </row>
    <row r="376" ht="15.75" customHeight="1">
      <c r="G376" s="282"/>
      <c r="H376" s="282"/>
      <c r="I376" s="282"/>
      <c r="J376" s="282"/>
      <c r="K376" s="448"/>
      <c r="L376" s="288"/>
      <c r="M376" s="288"/>
      <c r="N376" s="288"/>
      <c r="O376" s="288"/>
      <c r="P376" s="288"/>
    </row>
    <row r="377" ht="15.75" customHeight="1">
      <c r="G377" s="282"/>
      <c r="H377" s="282"/>
      <c r="I377" s="282"/>
      <c r="J377" s="282"/>
      <c r="K377" s="448"/>
      <c r="L377" s="288"/>
      <c r="M377" s="288"/>
      <c r="N377" s="288"/>
      <c r="O377" s="288"/>
      <c r="P377" s="288"/>
    </row>
    <row r="378" ht="15.75" customHeight="1">
      <c r="G378" s="282"/>
      <c r="H378" s="282"/>
      <c r="I378" s="282"/>
      <c r="J378" s="282"/>
      <c r="K378" s="448"/>
      <c r="L378" s="288"/>
      <c r="M378" s="288"/>
      <c r="N378" s="288"/>
      <c r="O378" s="288"/>
      <c r="P378" s="288"/>
    </row>
    <row r="379" ht="15.75" customHeight="1">
      <c r="G379" s="282"/>
      <c r="H379" s="282"/>
      <c r="I379" s="282"/>
      <c r="J379" s="282"/>
      <c r="K379" s="448"/>
      <c r="L379" s="288"/>
      <c r="M379" s="288"/>
      <c r="N379" s="288"/>
      <c r="O379" s="288"/>
      <c r="P379" s="288"/>
    </row>
    <row r="380" ht="15.75" customHeight="1">
      <c r="G380" s="282"/>
      <c r="H380" s="282"/>
      <c r="I380" s="282"/>
      <c r="J380" s="282"/>
      <c r="K380" s="448"/>
      <c r="L380" s="288"/>
      <c r="M380" s="288"/>
      <c r="N380" s="288"/>
      <c r="O380" s="288"/>
      <c r="P380" s="288"/>
    </row>
    <row r="381" ht="15.75" customHeight="1">
      <c r="G381" s="282"/>
      <c r="H381" s="282"/>
      <c r="I381" s="282"/>
      <c r="J381" s="282"/>
      <c r="K381" s="448"/>
      <c r="L381" s="288"/>
      <c r="M381" s="288"/>
      <c r="N381" s="288"/>
      <c r="O381" s="288"/>
      <c r="P381" s="288"/>
    </row>
    <row r="382" ht="15.75" customHeight="1">
      <c r="G382" s="282"/>
      <c r="H382" s="282"/>
      <c r="I382" s="282"/>
      <c r="J382" s="282"/>
      <c r="K382" s="448"/>
      <c r="L382" s="288"/>
      <c r="M382" s="288"/>
      <c r="N382" s="288"/>
      <c r="O382" s="288"/>
      <c r="P382" s="288"/>
    </row>
    <row r="383" ht="15.75" customHeight="1">
      <c r="G383" s="282"/>
      <c r="H383" s="282"/>
      <c r="I383" s="282"/>
      <c r="J383" s="282"/>
      <c r="K383" s="448"/>
      <c r="L383" s="288"/>
      <c r="M383" s="288"/>
      <c r="N383" s="288"/>
      <c r="O383" s="288"/>
      <c r="P383" s="288"/>
    </row>
    <row r="384" ht="15.75" customHeight="1">
      <c r="G384" s="282"/>
      <c r="H384" s="282"/>
      <c r="I384" s="282"/>
      <c r="J384" s="282"/>
      <c r="K384" s="448"/>
      <c r="L384" s="288"/>
      <c r="M384" s="288"/>
      <c r="N384" s="288"/>
      <c r="O384" s="288"/>
      <c r="P384" s="288"/>
    </row>
    <row r="385" ht="15.75" customHeight="1">
      <c r="G385" s="282"/>
      <c r="H385" s="282"/>
      <c r="I385" s="282"/>
      <c r="J385" s="282"/>
      <c r="K385" s="448"/>
      <c r="L385" s="288"/>
      <c r="M385" s="288"/>
      <c r="N385" s="288"/>
      <c r="O385" s="288"/>
      <c r="P385" s="288"/>
    </row>
    <row r="386" ht="15.75" customHeight="1">
      <c r="G386" s="282"/>
      <c r="H386" s="282"/>
      <c r="I386" s="282"/>
      <c r="J386" s="282"/>
      <c r="K386" s="448"/>
      <c r="L386" s="288"/>
      <c r="M386" s="288"/>
      <c r="N386" s="288"/>
      <c r="O386" s="288"/>
      <c r="P386" s="288"/>
    </row>
    <row r="387" ht="15.75" customHeight="1">
      <c r="G387" s="282"/>
      <c r="H387" s="282"/>
      <c r="I387" s="282"/>
      <c r="J387" s="282"/>
      <c r="K387" s="448"/>
      <c r="L387" s="288"/>
      <c r="M387" s="288"/>
      <c r="N387" s="288"/>
      <c r="O387" s="288"/>
      <c r="P387" s="288"/>
    </row>
    <row r="388" ht="15.75" customHeight="1">
      <c r="G388" s="282"/>
      <c r="H388" s="282"/>
      <c r="I388" s="282"/>
      <c r="J388" s="282"/>
      <c r="K388" s="448"/>
      <c r="L388" s="288"/>
      <c r="M388" s="288"/>
      <c r="N388" s="288"/>
      <c r="O388" s="288"/>
      <c r="P388" s="288"/>
    </row>
    <row r="389" ht="15.75" customHeight="1">
      <c r="G389" s="282"/>
      <c r="H389" s="282"/>
      <c r="I389" s="282"/>
      <c r="J389" s="282"/>
      <c r="K389" s="448"/>
      <c r="L389" s="288"/>
      <c r="M389" s="288"/>
      <c r="N389" s="288"/>
      <c r="O389" s="288"/>
      <c r="P389" s="288"/>
    </row>
    <row r="390" ht="15.75" customHeight="1">
      <c r="G390" s="282"/>
      <c r="H390" s="282"/>
      <c r="I390" s="282"/>
      <c r="J390" s="282"/>
      <c r="K390" s="448"/>
      <c r="L390" s="288"/>
      <c r="M390" s="288"/>
      <c r="N390" s="288"/>
      <c r="O390" s="288"/>
      <c r="P390" s="288"/>
    </row>
    <row r="391" ht="15.75" customHeight="1">
      <c r="G391" s="282"/>
      <c r="H391" s="282"/>
      <c r="I391" s="282"/>
      <c r="J391" s="282"/>
      <c r="K391" s="448"/>
      <c r="L391" s="288"/>
      <c r="M391" s="288"/>
      <c r="N391" s="288"/>
      <c r="O391" s="288"/>
      <c r="P391" s="288"/>
    </row>
    <row r="392" ht="15.75" customHeight="1">
      <c r="G392" s="282"/>
      <c r="H392" s="282"/>
      <c r="I392" s="282"/>
      <c r="J392" s="282"/>
      <c r="K392" s="448"/>
      <c r="L392" s="288"/>
      <c r="M392" s="288"/>
      <c r="N392" s="288"/>
      <c r="O392" s="288"/>
      <c r="P392" s="288"/>
    </row>
    <row r="393" ht="15.75" customHeight="1">
      <c r="G393" s="282"/>
      <c r="H393" s="282"/>
      <c r="I393" s="282"/>
      <c r="J393" s="282"/>
      <c r="K393" s="448"/>
      <c r="L393" s="288"/>
      <c r="M393" s="288"/>
      <c r="N393" s="288"/>
      <c r="O393" s="288"/>
      <c r="P393" s="288"/>
    </row>
    <row r="394" ht="15.75" customHeight="1">
      <c r="G394" s="282"/>
      <c r="H394" s="282"/>
      <c r="I394" s="282"/>
      <c r="J394" s="282"/>
      <c r="K394" s="448"/>
      <c r="L394" s="288"/>
      <c r="M394" s="288"/>
      <c r="N394" s="288"/>
      <c r="O394" s="288"/>
      <c r="P394" s="288"/>
    </row>
    <row r="395" ht="15.75" customHeight="1">
      <c r="G395" s="282"/>
      <c r="H395" s="282"/>
      <c r="I395" s="282"/>
      <c r="J395" s="282"/>
      <c r="K395" s="448"/>
      <c r="L395" s="288"/>
      <c r="M395" s="288"/>
      <c r="N395" s="288"/>
      <c r="O395" s="288"/>
      <c r="P395" s="288"/>
    </row>
    <row r="396" ht="15.75" customHeight="1">
      <c r="G396" s="282"/>
      <c r="H396" s="282"/>
      <c r="I396" s="282"/>
      <c r="J396" s="282"/>
      <c r="K396" s="448"/>
      <c r="L396" s="288"/>
      <c r="M396" s="288"/>
      <c r="N396" s="288"/>
      <c r="O396" s="288"/>
      <c r="P396" s="288"/>
    </row>
    <row r="397" ht="15.75" customHeight="1">
      <c r="G397" s="282"/>
      <c r="H397" s="282"/>
      <c r="I397" s="282"/>
      <c r="J397" s="282"/>
      <c r="K397" s="448"/>
      <c r="L397" s="288"/>
      <c r="M397" s="288"/>
      <c r="N397" s="288"/>
      <c r="O397" s="288"/>
      <c r="P397" s="288"/>
    </row>
    <row r="398" ht="15.75" customHeight="1">
      <c r="G398" s="282"/>
      <c r="H398" s="282"/>
      <c r="I398" s="282"/>
      <c r="J398" s="282"/>
      <c r="K398" s="448"/>
      <c r="L398" s="288"/>
      <c r="M398" s="288"/>
      <c r="N398" s="288"/>
      <c r="O398" s="288"/>
      <c r="P398" s="288"/>
    </row>
    <row r="399" ht="15.75" customHeight="1">
      <c r="G399" s="282"/>
      <c r="H399" s="282"/>
      <c r="I399" s="282"/>
      <c r="J399" s="282"/>
      <c r="K399" s="448"/>
      <c r="L399" s="288"/>
      <c r="M399" s="288"/>
      <c r="N399" s="288"/>
      <c r="O399" s="288"/>
      <c r="P399" s="288"/>
    </row>
    <row r="400" ht="15.75" customHeight="1">
      <c r="G400" s="282"/>
      <c r="H400" s="282"/>
      <c r="I400" s="282"/>
      <c r="J400" s="282"/>
      <c r="K400" s="448"/>
      <c r="L400" s="288"/>
      <c r="M400" s="288"/>
      <c r="N400" s="288"/>
      <c r="O400" s="288"/>
      <c r="P400" s="288"/>
    </row>
    <row r="401" ht="15.75" customHeight="1">
      <c r="G401" s="282"/>
      <c r="H401" s="282"/>
      <c r="I401" s="282"/>
      <c r="J401" s="282"/>
      <c r="K401" s="448"/>
      <c r="L401" s="288"/>
      <c r="M401" s="288"/>
      <c r="N401" s="288"/>
      <c r="O401" s="288"/>
      <c r="P401" s="288"/>
    </row>
    <row r="402" ht="15.75" customHeight="1">
      <c r="G402" s="282"/>
      <c r="H402" s="282"/>
      <c r="I402" s="282"/>
      <c r="J402" s="282"/>
      <c r="K402" s="448"/>
      <c r="L402" s="288"/>
      <c r="M402" s="288"/>
      <c r="N402" s="288"/>
      <c r="O402" s="288"/>
      <c r="P402" s="288"/>
    </row>
    <row r="403" ht="15.75" customHeight="1">
      <c r="G403" s="282"/>
      <c r="H403" s="282"/>
      <c r="I403" s="282"/>
      <c r="J403" s="282"/>
      <c r="K403" s="448"/>
      <c r="L403" s="288"/>
      <c r="M403" s="288"/>
      <c r="N403" s="288"/>
      <c r="O403" s="288"/>
      <c r="P403" s="288"/>
    </row>
    <row r="404" ht="15.75" customHeight="1">
      <c r="G404" s="282"/>
      <c r="H404" s="282"/>
      <c r="I404" s="282"/>
      <c r="J404" s="282"/>
      <c r="K404" s="448"/>
      <c r="L404" s="288"/>
      <c r="M404" s="288"/>
      <c r="N404" s="288"/>
      <c r="O404" s="288"/>
      <c r="P404" s="288"/>
    </row>
    <row r="405" ht="15.75" customHeight="1">
      <c r="G405" s="282"/>
      <c r="H405" s="282"/>
      <c r="I405" s="282"/>
      <c r="J405" s="282"/>
      <c r="K405" s="448"/>
      <c r="L405" s="288"/>
      <c r="M405" s="288"/>
      <c r="N405" s="288"/>
      <c r="O405" s="288"/>
      <c r="P405" s="288"/>
    </row>
    <row r="406" ht="15.75" customHeight="1">
      <c r="G406" s="282"/>
      <c r="H406" s="282"/>
      <c r="I406" s="282"/>
      <c r="J406" s="282"/>
      <c r="K406" s="448"/>
      <c r="L406" s="288"/>
      <c r="M406" s="288"/>
      <c r="N406" s="288"/>
      <c r="O406" s="288"/>
      <c r="P406" s="288"/>
    </row>
    <row r="407" ht="15.75" customHeight="1">
      <c r="G407" s="282"/>
      <c r="H407" s="282"/>
      <c r="I407" s="282"/>
      <c r="J407" s="282"/>
      <c r="K407" s="448"/>
      <c r="L407" s="288"/>
      <c r="M407" s="288"/>
      <c r="N407" s="288"/>
      <c r="O407" s="288"/>
      <c r="P407" s="288"/>
    </row>
    <row r="408" ht="15.75" customHeight="1">
      <c r="G408" s="282"/>
      <c r="H408" s="282"/>
      <c r="I408" s="282"/>
      <c r="J408" s="282"/>
      <c r="K408" s="448"/>
      <c r="L408" s="288"/>
      <c r="M408" s="288"/>
      <c r="N408" s="288"/>
      <c r="O408" s="288"/>
      <c r="P408" s="288"/>
    </row>
    <row r="409" ht="15.75" customHeight="1">
      <c r="G409" s="282"/>
      <c r="H409" s="282"/>
      <c r="I409" s="282"/>
      <c r="J409" s="282"/>
      <c r="K409" s="448"/>
      <c r="L409" s="288"/>
      <c r="M409" s="288"/>
      <c r="N409" s="288"/>
      <c r="O409" s="288"/>
      <c r="P409" s="288"/>
    </row>
    <row r="410" ht="15.75" customHeight="1">
      <c r="G410" s="282"/>
      <c r="H410" s="282"/>
      <c r="I410" s="282"/>
      <c r="J410" s="282"/>
      <c r="K410" s="448"/>
      <c r="L410" s="288"/>
      <c r="M410" s="288"/>
      <c r="N410" s="288"/>
      <c r="O410" s="288"/>
      <c r="P410" s="288"/>
    </row>
    <row r="411" ht="15.75" customHeight="1">
      <c r="G411" s="282"/>
      <c r="H411" s="282"/>
      <c r="I411" s="282"/>
      <c r="J411" s="282"/>
      <c r="K411" s="448"/>
      <c r="L411" s="288"/>
      <c r="M411" s="288"/>
      <c r="N411" s="288"/>
      <c r="O411" s="288"/>
      <c r="P411" s="288"/>
    </row>
    <row r="412" ht="15.75" customHeight="1">
      <c r="G412" s="282"/>
      <c r="H412" s="282"/>
      <c r="I412" s="282"/>
      <c r="J412" s="282"/>
      <c r="K412" s="448"/>
      <c r="L412" s="288"/>
      <c r="M412" s="288"/>
      <c r="N412" s="288"/>
      <c r="O412" s="288"/>
      <c r="P412" s="288"/>
    </row>
    <row r="413" ht="15.75" customHeight="1">
      <c r="G413" s="282"/>
      <c r="H413" s="282"/>
      <c r="I413" s="282"/>
      <c r="J413" s="282"/>
      <c r="K413" s="448"/>
      <c r="L413" s="288"/>
      <c r="M413" s="288"/>
      <c r="N413" s="288"/>
      <c r="O413" s="288"/>
      <c r="P413" s="288"/>
    </row>
    <row r="414" ht="15.75" customHeight="1">
      <c r="G414" s="282"/>
      <c r="H414" s="282"/>
      <c r="I414" s="282"/>
      <c r="J414" s="282"/>
      <c r="K414" s="448"/>
      <c r="L414" s="288"/>
      <c r="M414" s="288"/>
      <c r="N414" s="288"/>
      <c r="O414" s="288"/>
      <c r="P414" s="288"/>
    </row>
    <row r="415" ht="15.75" customHeight="1">
      <c r="G415" s="282"/>
      <c r="H415" s="282"/>
      <c r="I415" s="282"/>
      <c r="J415" s="282"/>
      <c r="K415" s="448"/>
      <c r="L415" s="288"/>
      <c r="M415" s="288"/>
      <c r="N415" s="288"/>
      <c r="O415" s="288"/>
      <c r="P415" s="288"/>
    </row>
    <row r="416" ht="15.75" customHeight="1">
      <c r="G416" s="282"/>
      <c r="H416" s="282"/>
      <c r="I416" s="282"/>
      <c r="J416" s="282"/>
      <c r="K416" s="448"/>
      <c r="L416" s="288"/>
      <c r="M416" s="288"/>
      <c r="N416" s="288"/>
      <c r="O416" s="288"/>
      <c r="P416" s="288"/>
    </row>
    <row r="417" ht="15.75" customHeight="1">
      <c r="G417" s="282"/>
      <c r="H417" s="282"/>
      <c r="I417" s="282"/>
      <c r="J417" s="282"/>
      <c r="K417" s="448"/>
      <c r="L417" s="288"/>
      <c r="M417" s="288"/>
      <c r="N417" s="288"/>
      <c r="O417" s="288"/>
      <c r="P417" s="288"/>
    </row>
    <row r="418" ht="15.75" customHeight="1">
      <c r="G418" s="282"/>
      <c r="H418" s="282"/>
      <c r="I418" s="282"/>
      <c r="J418" s="282"/>
      <c r="K418" s="448"/>
      <c r="L418" s="288"/>
      <c r="M418" s="288"/>
      <c r="N418" s="288"/>
      <c r="O418" s="288"/>
      <c r="P418" s="288"/>
    </row>
    <row r="419" ht="15.75" customHeight="1">
      <c r="G419" s="282"/>
      <c r="H419" s="282"/>
      <c r="I419" s="282"/>
      <c r="J419" s="282"/>
      <c r="K419" s="448"/>
      <c r="L419" s="288"/>
      <c r="M419" s="288"/>
      <c r="N419" s="288"/>
      <c r="O419" s="288"/>
      <c r="P419" s="288"/>
    </row>
    <row r="420" ht="15.75" customHeight="1">
      <c r="G420" s="282"/>
      <c r="H420" s="282"/>
      <c r="I420" s="282"/>
      <c r="J420" s="282"/>
      <c r="K420" s="448"/>
      <c r="L420" s="288"/>
      <c r="M420" s="288"/>
      <c r="N420" s="288"/>
      <c r="O420" s="288"/>
      <c r="P420" s="288"/>
    </row>
    <row r="421" ht="15.75" customHeight="1">
      <c r="G421" s="282"/>
      <c r="H421" s="282"/>
      <c r="I421" s="282"/>
      <c r="J421" s="282"/>
      <c r="K421" s="448"/>
      <c r="L421" s="288"/>
      <c r="M421" s="288"/>
      <c r="N421" s="288"/>
      <c r="O421" s="288"/>
      <c r="P421" s="288"/>
    </row>
    <row r="422" ht="15.75" customHeight="1">
      <c r="G422" s="282"/>
      <c r="H422" s="282"/>
      <c r="I422" s="282"/>
      <c r="J422" s="282"/>
      <c r="K422" s="448"/>
      <c r="L422" s="288"/>
      <c r="M422" s="288"/>
      <c r="N422" s="288"/>
      <c r="O422" s="288"/>
      <c r="P422" s="288"/>
    </row>
    <row r="423" ht="15.75" customHeight="1">
      <c r="G423" s="282"/>
      <c r="H423" s="282"/>
      <c r="I423" s="282"/>
      <c r="J423" s="282"/>
      <c r="K423" s="448"/>
      <c r="L423" s="288"/>
      <c r="M423" s="288"/>
      <c r="N423" s="288"/>
      <c r="O423" s="288"/>
      <c r="P423" s="288"/>
    </row>
    <row r="424" ht="15.75" customHeight="1">
      <c r="G424" s="282"/>
      <c r="H424" s="282"/>
      <c r="I424" s="282"/>
      <c r="J424" s="282"/>
      <c r="K424" s="448"/>
      <c r="L424" s="288"/>
      <c r="M424" s="288"/>
      <c r="N424" s="288"/>
      <c r="O424" s="288"/>
      <c r="P424" s="288"/>
    </row>
    <row r="425" ht="15.75" customHeight="1">
      <c r="G425" s="282"/>
      <c r="H425" s="282"/>
      <c r="I425" s="282"/>
      <c r="J425" s="282"/>
      <c r="K425" s="448"/>
      <c r="L425" s="288"/>
      <c r="M425" s="288"/>
      <c r="N425" s="288"/>
      <c r="O425" s="288"/>
      <c r="P425" s="288"/>
    </row>
    <row r="426" ht="15.75" customHeight="1">
      <c r="G426" s="282"/>
      <c r="H426" s="282"/>
      <c r="I426" s="282"/>
      <c r="J426" s="282"/>
      <c r="K426" s="448"/>
      <c r="L426" s="288"/>
      <c r="M426" s="288"/>
      <c r="N426" s="288"/>
      <c r="O426" s="288"/>
      <c r="P426" s="288"/>
    </row>
    <row r="427" ht="15.75" customHeight="1">
      <c r="G427" s="282"/>
      <c r="H427" s="282"/>
      <c r="I427" s="282"/>
      <c r="J427" s="282"/>
      <c r="K427" s="448"/>
      <c r="L427" s="288"/>
      <c r="M427" s="288"/>
      <c r="N427" s="288"/>
      <c r="O427" s="288"/>
      <c r="P427" s="288"/>
    </row>
    <row r="428" ht="15.75" customHeight="1">
      <c r="G428" s="282"/>
      <c r="H428" s="282"/>
      <c r="I428" s="282"/>
      <c r="J428" s="282"/>
      <c r="K428" s="448"/>
      <c r="L428" s="288"/>
      <c r="M428" s="288"/>
      <c r="N428" s="288"/>
      <c r="O428" s="288"/>
      <c r="P428" s="288"/>
    </row>
    <row r="429" ht="15.75" customHeight="1">
      <c r="G429" s="282"/>
      <c r="H429" s="282"/>
      <c r="I429" s="282"/>
      <c r="J429" s="282"/>
      <c r="K429" s="448"/>
      <c r="L429" s="288"/>
      <c r="M429" s="288"/>
      <c r="N429" s="288"/>
      <c r="O429" s="288"/>
      <c r="P429" s="288"/>
    </row>
    <row r="430" ht="15.75" customHeight="1">
      <c r="G430" s="282"/>
      <c r="H430" s="282"/>
      <c r="I430" s="282"/>
      <c r="J430" s="282"/>
      <c r="K430" s="448"/>
      <c r="L430" s="288"/>
      <c r="M430" s="288"/>
      <c r="N430" s="288"/>
      <c r="O430" s="288"/>
      <c r="P430" s="288"/>
    </row>
    <row r="431" ht="15.75" customHeight="1">
      <c r="G431" s="282"/>
      <c r="H431" s="282"/>
      <c r="I431" s="282"/>
      <c r="J431" s="282"/>
      <c r="K431" s="448"/>
      <c r="L431" s="288"/>
      <c r="M431" s="288"/>
      <c r="N431" s="288"/>
      <c r="O431" s="288"/>
      <c r="P431" s="288"/>
    </row>
    <row r="432" ht="15.75" customHeight="1">
      <c r="G432" s="282"/>
      <c r="H432" s="282"/>
      <c r="I432" s="282"/>
      <c r="J432" s="282"/>
      <c r="K432" s="448"/>
      <c r="L432" s="288"/>
      <c r="M432" s="288"/>
      <c r="N432" s="288"/>
      <c r="O432" s="288"/>
      <c r="P432" s="288"/>
    </row>
    <row r="433" ht="15.75" customHeight="1">
      <c r="G433" s="282"/>
      <c r="H433" s="282"/>
      <c r="I433" s="282"/>
      <c r="J433" s="282"/>
      <c r="K433" s="448"/>
      <c r="L433" s="288"/>
      <c r="M433" s="288"/>
      <c r="N433" s="288"/>
      <c r="O433" s="288"/>
      <c r="P433" s="288"/>
    </row>
    <row r="434" ht="15.75" customHeight="1">
      <c r="G434" s="282"/>
      <c r="H434" s="282"/>
      <c r="I434" s="282"/>
      <c r="J434" s="282"/>
      <c r="K434" s="448"/>
      <c r="L434" s="288"/>
      <c r="M434" s="288"/>
      <c r="N434" s="288"/>
      <c r="O434" s="288"/>
      <c r="P434" s="288"/>
    </row>
    <row r="435" ht="15.75" customHeight="1">
      <c r="G435" s="282"/>
      <c r="H435" s="282"/>
      <c r="I435" s="282"/>
      <c r="J435" s="282"/>
      <c r="K435" s="448"/>
      <c r="L435" s="288"/>
      <c r="M435" s="288"/>
      <c r="N435" s="288"/>
      <c r="O435" s="288"/>
      <c r="P435" s="288"/>
    </row>
    <row r="436" ht="15.75" customHeight="1">
      <c r="G436" s="282"/>
      <c r="H436" s="282"/>
      <c r="I436" s="282"/>
      <c r="J436" s="282"/>
      <c r="K436" s="448"/>
      <c r="L436" s="288"/>
      <c r="M436" s="288"/>
      <c r="N436" s="288"/>
      <c r="O436" s="288"/>
      <c r="P436" s="288"/>
    </row>
    <row r="437" ht="15.75" customHeight="1">
      <c r="G437" s="282"/>
      <c r="H437" s="282"/>
      <c r="I437" s="282"/>
      <c r="J437" s="282"/>
      <c r="K437" s="448"/>
      <c r="L437" s="288"/>
      <c r="M437" s="288"/>
      <c r="N437" s="288"/>
      <c r="O437" s="288"/>
      <c r="P437" s="288"/>
    </row>
    <row r="438" ht="15.75" customHeight="1">
      <c r="G438" s="282"/>
      <c r="H438" s="282"/>
      <c r="I438" s="282"/>
      <c r="J438" s="282"/>
      <c r="K438" s="448"/>
      <c r="L438" s="288"/>
      <c r="M438" s="288"/>
      <c r="N438" s="288"/>
      <c r="O438" s="288"/>
      <c r="P438" s="288"/>
    </row>
    <row r="439" ht="15.75" customHeight="1">
      <c r="G439" s="282"/>
      <c r="H439" s="282"/>
      <c r="I439" s="282"/>
      <c r="J439" s="282"/>
      <c r="K439" s="448"/>
      <c r="L439" s="288"/>
      <c r="M439" s="288"/>
      <c r="N439" s="288"/>
      <c r="O439" s="288"/>
      <c r="P439" s="288"/>
    </row>
    <row r="440" ht="15.75" customHeight="1">
      <c r="G440" s="282"/>
      <c r="H440" s="282"/>
      <c r="I440" s="282"/>
      <c r="J440" s="282"/>
      <c r="K440" s="448"/>
      <c r="L440" s="288"/>
      <c r="M440" s="288"/>
      <c r="N440" s="288"/>
      <c r="O440" s="288"/>
      <c r="P440" s="288"/>
    </row>
    <row r="441" ht="15.75" customHeight="1">
      <c r="G441" s="282"/>
      <c r="H441" s="282"/>
      <c r="I441" s="282"/>
      <c r="J441" s="282"/>
      <c r="K441" s="448"/>
      <c r="L441" s="288"/>
      <c r="M441" s="288"/>
      <c r="N441" s="288"/>
      <c r="O441" s="288"/>
      <c r="P441" s="288"/>
    </row>
    <row r="442" ht="15.75" customHeight="1">
      <c r="G442" s="282"/>
      <c r="H442" s="282"/>
      <c r="I442" s="282"/>
      <c r="J442" s="282"/>
      <c r="K442" s="448"/>
      <c r="L442" s="288"/>
      <c r="M442" s="288"/>
      <c r="N442" s="288"/>
      <c r="O442" s="288"/>
      <c r="P442" s="288"/>
    </row>
    <row r="443" ht="15.75" customHeight="1">
      <c r="G443" s="282"/>
      <c r="H443" s="282"/>
      <c r="I443" s="282"/>
      <c r="J443" s="282"/>
      <c r="K443" s="448"/>
      <c r="L443" s="288"/>
      <c r="M443" s="288"/>
      <c r="N443" s="288"/>
      <c r="O443" s="288"/>
      <c r="P443" s="288"/>
    </row>
    <row r="444" ht="15.75" customHeight="1">
      <c r="G444" s="282"/>
      <c r="H444" s="282"/>
      <c r="I444" s="282"/>
      <c r="J444" s="282"/>
      <c r="K444" s="448"/>
      <c r="L444" s="288"/>
      <c r="M444" s="288"/>
      <c r="N444" s="288"/>
      <c r="O444" s="288"/>
      <c r="P444" s="288"/>
    </row>
    <row r="445" ht="15.75" customHeight="1">
      <c r="G445" s="282"/>
      <c r="H445" s="282"/>
      <c r="I445" s="282"/>
      <c r="J445" s="282"/>
      <c r="K445" s="448"/>
      <c r="L445" s="288"/>
      <c r="M445" s="288"/>
      <c r="N445" s="288"/>
      <c r="O445" s="288"/>
      <c r="P445" s="288"/>
    </row>
    <row r="446" ht="15.75" customHeight="1">
      <c r="G446" s="282"/>
      <c r="H446" s="282"/>
      <c r="I446" s="282"/>
      <c r="J446" s="282"/>
      <c r="K446" s="448"/>
      <c r="L446" s="288"/>
      <c r="M446" s="288"/>
      <c r="N446" s="288"/>
      <c r="O446" s="288"/>
      <c r="P446" s="288"/>
    </row>
    <row r="447" ht="15.75" customHeight="1">
      <c r="G447" s="282"/>
      <c r="H447" s="282"/>
      <c r="I447" s="282"/>
      <c r="J447" s="282"/>
      <c r="K447" s="448"/>
      <c r="L447" s="288"/>
      <c r="M447" s="288"/>
      <c r="N447" s="288"/>
      <c r="O447" s="288"/>
      <c r="P447" s="288"/>
    </row>
    <row r="448" ht="15.75" customHeight="1">
      <c r="G448" s="282"/>
      <c r="H448" s="282"/>
      <c r="I448" s="282"/>
      <c r="J448" s="282"/>
      <c r="K448" s="448"/>
      <c r="L448" s="288"/>
      <c r="M448" s="288"/>
      <c r="N448" s="288"/>
      <c r="O448" s="288"/>
      <c r="P448" s="288"/>
    </row>
    <row r="449" ht="15.75" customHeight="1">
      <c r="G449" s="282"/>
      <c r="H449" s="282"/>
      <c r="I449" s="282"/>
      <c r="J449" s="282"/>
      <c r="K449" s="448"/>
      <c r="L449" s="288"/>
      <c r="M449" s="288"/>
      <c r="N449" s="288"/>
      <c r="O449" s="288"/>
      <c r="P449" s="288"/>
    </row>
    <row r="450" ht="15.75" customHeight="1">
      <c r="G450" s="282"/>
      <c r="H450" s="282"/>
      <c r="I450" s="282"/>
      <c r="J450" s="282"/>
      <c r="K450" s="448"/>
      <c r="L450" s="288"/>
      <c r="M450" s="288"/>
      <c r="N450" s="288"/>
      <c r="O450" s="288"/>
      <c r="P450" s="288"/>
    </row>
    <row r="451" ht="15.75" customHeight="1">
      <c r="G451" s="282"/>
      <c r="H451" s="282"/>
      <c r="I451" s="282"/>
      <c r="J451" s="282"/>
      <c r="K451" s="448"/>
      <c r="L451" s="288"/>
      <c r="M451" s="288"/>
      <c r="N451" s="288"/>
      <c r="O451" s="288"/>
      <c r="P451" s="288"/>
    </row>
    <row r="452" ht="15.75" customHeight="1">
      <c r="G452" s="282"/>
      <c r="H452" s="282"/>
      <c r="I452" s="282"/>
      <c r="J452" s="282"/>
      <c r="K452" s="448"/>
      <c r="L452" s="288"/>
      <c r="M452" s="288"/>
      <c r="N452" s="288"/>
      <c r="O452" s="288"/>
      <c r="P452" s="288"/>
    </row>
    <row r="453" ht="15.75" customHeight="1">
      <c r="G453" s="282"/>
      <c r="H453" s="282"/>
      <c r="I453" s="282"/>
      <c r="J453" s="282"/>
      <c r="K453" s="448"/>
      <c r="L453" s="288"/>
      <c r="M453" s="288"/>
      <c r="N453" s="288"/>
      <c r="O453" s="288"/>
      <c r="P453" s="288"/>
    </row>
    <row r="454" ht="15.75" customHeight="1">
      <c r="G454" s="282"/>
      <c r="H454" s="282"/>
      <c r="I454" s="282"/>
      <c r="J454" s="282"/>
      <c r="K454" s="448"/>
      <c r="L454" s="288"/>
      <c r="M454" s="288"/>
      <c r="N454" s="288"/>
      <c r="O454" s="288"/>
      <c r="P454" s="288"/>
    </row>
    <row r="455" ht="15.75" customHeight="1">
      <c r="G455" s="282"/>
      <c r="H455" s="282"/>
      <c r="I455" s="282"/>
      <c r="J455" s="282"/>
      <c r="K455" s="448"/>
      <c r="L455" s="288"/>
      <c r="M455" s="288"/>
      <c r="N455" s="288"/>
      <c r="O455" s="288"/>
      <c r="P455" s="288"/>
    </row>
    <row r="456" ht="15.75" customHeight="1">
      <c r="G456" s="282"/>
      <c r="H456" s="282"/>
      <c r="I456" s="282"/>
      <c r="J456" s="282"/>
      <c r="K456" s="448"/>
      <c r="L456" s="288"/>
      <c r="M456" s="288"/>
      <c r="N456" s="288"/>
      <c r="O456" s="288"/>
      <c r="P456" s="288"/>
    </row>
    <row r="457" ht="15.75" customHeight="1">
      <c r="G457" s="282"/>
      <c r="H457" s="282"/>
      <c r="I457" s="282"/>
      <c r="J457" s="282"/>
      <c r="K457" s="448"/>
      <c r="L457" s="288"/>
      <c r="M457" s="288"/>
      <c r="N457" s="288"/>
      <c r="O457" s="288"/>
      <c r="P457" s="288"/>
    </row>
    <row r="458" ht="15.75" customHeight="1">
      <c r="G458" s="282"/>
      <c r="H458" s="282"/>
      <c r="I458" s="282"/>
      <c r="J458" s="282"/>
      <c r="K458" s="448"/>
      <c r="L458" s="288"/>
      <c r="M458" s="288"/>
      <c r="N458" s="288"/>
      <c r="O458" s="288"/>
      <c r="P458" s="288"/>
    </row>
    <row r="459" ht="15.75" customHeight="1">
      <c r="G459" s="282"/>
      <c r="H459" s="282"/>
      <c r="I459" s="282"/>
      <c r="J459" s="282"/>
      <c r="K459" s="448"/>
      <c r="L459" s="288"/>
      <c r="M459" s="288"/>
      <c r="N459" s="288"/>
      <c r="O459" s="288"/>
      <c r="P459" s="288"/>
    </row>
    <row r="460" ht="15.75" customHeight="1">
      <c r="G460" s="282"/>
      <c r="H460" s="282"/>
      <c r="I460" s="282"/>
      <c r="J460" s="282"/>
      <c r="K460" s="448"/>
      <c r="L460" s="288"/>
      <c r="M460" s="288"/>
      <c r="N460" s="288"/>
      <c r="O460" s="288"/>
      <c r="P460" s="288"/>
    </row>
    <row r="461" ht="15.75" customHeight="1">
      <c r="G461" s="282"/>
      <c r="H461" s="282"/>
      <c r="I461" s="282"/>
      <c r="J461" s="282"/>
      <c r="K461" s="448"/>
      <c r="L461" s="288"/>
      <c r="M461" s="288"/>
      <c r="N461" s="288"/>
      <c r="O461" s="288"/>
      <c r="P461" s="288"/>
    </row>
    <row r="462" ht="15.75" customHeight="1">
      <c r="G462" s="282"/>
      <c r="H462" s="282"/>
      <c r="I462" s="282"/>
      <c r="J462" s="282"/>
      <c r="K462" s="448"/>
      <c r="L462" s="288"/>
      <c r="M462" s="288"/>
      <c r="N462" s="288"/>
      <c r="O462" s="288"/>
      <c r="P462" s="288"/>
    </row>
    <row r="463" ht="15.75" customHeight="1">
      <c r="G463" s="282"/>
      <c r="H463" s="282"/>
      <c r="I463" s="282"/>
      <c r="J463" s="282"/>
      <c r="K463" s="448"/>
      <c r="L463" s="288"/>
      <c r="M463" s="288"/>
      <c r="N463" s="288"/>
      <c r="O463" s="288"/>
      <c r="P463" s="288"/>
    </row>
    <row r="464" ht="15.75" customHeight="1">
      <c r="G464" s="282"/>
      <c r="H464" s="282"/>
      <c r="I464" s="282"/>
      <c r="J464" s="282"/>
      <c r="K464" s="448"/>
      <c r="L464" s="288"/>
      <c r="M464" s="288"/>
      <c r="N464" s="288"/>
      <c r="O464" s="288"/>
      <c r="P464" s="288"/>
    </row>
    <row r="465" ht="15.75" customHeight="1">
      <c r="G465" s="282"/>
      <c r="H465" s="282"/>
      <c r="I465" s="282"/>
      <c r="J465" s="282"/>
      <c r="K465" s="448"/>
      <c r="L465" s="288"/>
      <c r="M465" s="288"/>
      <c r="N465" s="288"/>
      <c r="O465" s="288"/>
      <c r="P465" s="288"/>
    </row>
    <row r="466" ht="15.75" customHeight="1">
      <c r="G466" s="282"/>
      <c r="H466" s="282"/>
      <c r="I466" s="282"/>
      <c r="J466" s="282"/>
      <c r="K466" s="448"/>
      <c r="L466" s="288"/>
      <c r="M466" s="288"/>
      <c r="N466" s="288"/>
      <c r="O466" s="288"/>
      <c r="P466" s="288"/>
    </row>
    <row r="467" ht="15.75" customHeight="1">
      <c r="G467" s="282"/>
      <c r="H467" s="282"/>
      <c r="I467" s="282"/>
      <c r="J467" s="282"/>
      <c r="K467" s="448"/>
      <c r="L467" s="288"/>
      <c r="M467" s="288"/>
      <c r="N467" s="288"/>
      <c r="O467" s="288"/>
      <c r="P467" s="288"/>
    </row>
    <row r="468" ht="15.75" customHeight="1">
      <c r="G468" s="282"/>
      <c r="H468" s="282"/>
      <c r="I468" s="282"/>
      <c r="J468" s="282"/>
      <c r="K468" s="448"/>
      <c r="L468" s="288"/>
      <c r="M468" s="288"/>
      <c r="N468" s="288"/>
      <c r="O468" s="288"/>
      <c r="P468" s="288"/>
    </row>
    <row r="469" ht="15.75" customHeight="1">
      <c r="G469" s="282"/>
      <c r="H469" s="282"/>
      <c r="I469" s="282"/>
      <c r="J469" s="282"/>
      <c r="K469" s="448"/>
      <c r="L469" s="288"/>
      <c r="M469" s="288"/>
      <c r="N469" s="288"/>
      <c r="O469" s="288"/>
      <c r="P469" s="288"/>
    </row>
    <row r="470" ht="15.75" customHeight="1">
      <c r="G470" s="282"/>
      <c r="H470" s="282"/>
      <c r="I470" s="282"/>
      <c r="J470" s="282"/>
      <c r="K470" s="448"/>
      <c r="L470" s="288"/>
      <c r="M470" s="288"/>
      <c r="N470" s="288"/>
      <c r="O470" s="288"/>
      <c r="P470" s="288"/>
    </row>
    <row r="471" ht="15.75" customHeight="1">
      <c r="G471" s="282"/>
      <c r="H471" s="282"/>
      <c r="I471" s="282"/>
      <c r="J471" s="282"/>
      <c r="K471" s="448"/>
      <c r="L471" s="288"/>
      <c r="M471" s="288"/>
      <c r="N471" s="288"/>
      <c r="O471" s="288"/>
      <c r="P471" s="288"/>
    </row>
    <row r="472" ht="15.75" customHeight="1">
      <c r="G472" s="282"/>
      <c r="H472" s="282"/>
      <c r="I472" s="282"/>
      <c r="J472" s="282"/>
      <c r="K472" s="448"/>
      <c r="L472" s="288"/>
      <c r="M472" s="288"/>
      <c r="N472" s="288"/>
      <c r="O472" s="288"/>
      <c r="P472" s="288"/>
    </row>
    <row r="473" ht="15.75" customHeight="1">
      <c r="G473" s="282"/>
      <c r="H473" s="282"/>
      <c r="I473" s="282"/>
      <c r="J473" s="282"/>
      <c r="K473" s="448"/>
      <c r="L473" s="288"/>
      <c r="M473" s="288"/>
      <c r="N473" s="288"/>
      <c r="O473" s="288"/>
      <c r="P473" s="288"/>
    </row>
    <row r="474" ht="15.75" customHeight="1">
      <c r="G474" s="282"/>
      <c r="H474" s="282"/>
      <c r="I474" s="282"/>
      <c r="J474" s="282"/>
      <c r="K474" s="448"/>
      <c r="L474" s="288"/>
      <c r="M474" s="288"/>
      <c r="N474" s="288"/>
      <c r="O474" s="288"/>
      <c r="P474" s="288"/>
    </row>
    <row r="475" ht="15.75" customHeight="1">
      <c r="G475" s="282"/>
      <c r="H475" s="282"/>
      <c r="I475" s="282"/>
      <c r="J475" s="282"/>
      <c r="K475" s="448"/>
      <c r="L475" s="288"/>
      <c r="M475" s="288"/>
      <c r="N475" s="288"/>
      <c r="O475" s="288"/>
      <c r="P475" s="288"/>
    </row>
    <row r="476" ht="15.75" customHeight="1">
      <c r="G476" s="282"/>
      <c r="H476" s="282"/>
      <c r="I476" s="282"/>
      <c r="J476" s="282"/>
      <c r="K476" s="448"/>
      <c r="L476" s="288"/>
      <c r="M476" s="288"/>
      <c r="N476" s="288"/>
      <c r="O476" s="288"/>
      <c r="P476" s="288"/>
    </row>
    <row r="477" ht="15.75" customHeight="1">
      <c r="G477" s="282"/>
      <c r="H477" s="282"/>
      <c r="I477" s="282"/>
      <c r="J477" s="282"/>
      <c r="K477" s="448"/>
      <c r="L477" s="288"/>
      <c r="M477" s="288"/>
      <c r="N477" s="288"/>
      <c r="O477" s="288"/>
      <c r="P477" s="288"/>
    </row>
    <row r="478" ht="15.75" customHeight="1">
      <c r="G478" s="282"/>
      <c r="H478" s="282"/>
      <c r="I478" s="282"/>
      <c r="J478" s="282"/>
      <c r="K478" s="448"/>
      <c r="L478" s="288"/>
      <c r="M478" s="288"/>
      <c r="N478" s="288"/>
      <c r="O478" s="288"/>
      <c r="P478" s="288"/>
    </row>
    <row r="479" ht="15.75" customHeight="1">
      <c r="G479" s="282"/>
      <c r="H479" s="282"/>
      <c r="I479" s="282"/>
      <c r="J479" s="282"/>
      <c r="K479" s="448"/>
      <c r="L479" s="288"/>
      <c r="M479" s="288"/>
      <c r="N479" s="288"/>
      <c r="O479" s="288"/>
      <c r="P479" s="288"/>
    </row>
    <row r="480" ht="15.75" customHeight="1">
      <c r="G480" s="282"/>
      <c r="H480" s="282"/>
      <c r="I480" s="282"/>
      <c r="J480" s="282"/>
      <c r="K480" s="448"/>
      <c r="L480" s="288"/>
      <c r="M480" s="288"/>
      <c r="N480" s="288"/>
      <c r="O480" s="288"/>
      <c r="P480" s="288"/>
    </row>
    <row r="481" ht="15.75" customHeight="1">
      <c r="G481" s="282"/>
      <c r="H481" s="282"/>
      <c r="I481" s="282"/>
      <c r="J481" s="282"/>
      <c r="K481" s="448"/>
      <c r="L481" s="288"/>
      <c r="M481" s="288"/>
      <c r="N481" s="288"/>
      <c r="O481" s="288"/>
      <c r="P481" s="288"/>
    </row>
    <row r="482" ht="15.75" customHeight="1">
      <c r="G482" s="282"/>
      <c r="H482" s="282"/>
      <c r="I482" s="282"/>
      <c r="J482" s="282"/>
      <c r="K482" s="448"/>
      <c r="L482" s="288"/>
      <c r="M482" s="288"/>
      <c r="N482" s="288"/>
      <c r="O482" s="288"/>
      <c r="P482" s="288"/>
    </row>
    <row r="483" ht="15.75" customHeight="1">
      <c r="G483" s="282"/>
      <c r="H483" s="282"/>
      <c r="I483" s="282"/>
      <c r="J483" s="282"/>
      <c r="K483" s="448"/>
      <c r="L483" s="288"/>
      <c r="M483" s="288"/>
      <c r="N483" s="288"/>
      <c r="O483" s="288"/>
      <c r="P483" s="288"/>
    </row>
    <row r="484" ht="15.75" customHeight="1">
      <c r="G484" s="282"/>
      <c r="H484" s="282"/>
      <c r="I484" s="282"/>
      <c r="J484" s="282"/>
      <c r="K484" s="448"/>
      <c r="L484" s="288"/>
      <c r="M484" s="288"/>
      <c r="N484" s="288"/>
      <c r="O484" s="288"/>
      <c r="P484" s="288"/>
    </row>
    <row r="485" ht="15.75" customHeight="1">
      <c r="G485" s="282"/>
      <c r="H485" s="282"/>
      <c r="I485" s="282"/>
      <c r="J485" s="282"/>
      <c r="K485" s="448"/>
      <c r="L485" s="288"/>
      <c r="M485" s="288"/>
      <c r="N485" s="288"/>
      <c r="O485" s="288"/>
      <c r="P485" s="288"/>
    </row>
    <row r="486" ht="15.75" customHeight="1">
      <c r="G486" s="282"/>
      <c r="H486" s="282"/>
      <c r="I486" s="282"/>
      <c r="J486" s="282"/>
      <c r="K486" s="448"/>
      <c r="L486" s="288"/>
      <c r="M486" s="288"/>
      <c r="N486" s="288"/>
      <c r="O486" s="288"/>
      <c r="P486" s="288"/>
    </row>
    <row r="487" ht="15.75" customHeight="1">
      <c r="G487" s="282"/>
      <c r="H487" s="282"/>
      <c r="I487" s="282"/>
      <c r="J487" s="282"/>
      <c r="K487" s="448"/>
      <c r="L487" s="288"/>
      <c r="M487" s="288"/>
      <c r="N487" s="288"/>
      <c r="O487" s="288"/>
      <c r="P487" s="288"/>
    </row>
    <row r="488" ht="15.75" customHeight="1">
      <c r="G488" s="282"/>
      <c r="H488" s="282"/>
      <c r="I488" s="282"/>
      <c r="J488" s="282"/>
      <c r="K488" s="448"/>
      <c r="L488" s="288"/>
      <c r="M488" s="288"/>
      <c r="N488" s="288"/>
      <c r="O488" s="288"/>
      <c r="P488" s="288"/>
    </row>
    <row r="489" ht="15.75" customHeight="1">
      <c r="G489" s="282"/>
      <c r="H489" s="282"/>
      <c r="I489" s="282"/>
      <c r="J489" s="282"/>
      <c r="K489" s="448"/>
      <c r="L489" s="288"/>
      <c r="M489" s="288"/>
      <c r="N489" s="288"/>
      <c r="O489" s="288"/>
      <c r="P489" s="288"/>
    </row>
    <row r="490" ht="15.75" customHeight="1">
      <c r="G490" s="282"/>
      <c r="H490" s="282"/>
      <c r="I490" s="282"/>
      <c r="J490" s="282"/>
      <c r="K490" s="448"/>
      <c r="L490" s="288"/>
      <c r="M490" s="288"/>
      <c r="N490" s="288"/>
      <c r="O490" s="288"/>
      <c r="P490" s="288"/>
    </row>
    <row r="491" ht="15.75" customHeight="1">
      <c r="G491" s="282"/>
      <c r="H491" s="282"/>
      <c r="I491" s="282"/>
      <c r="J491" s="282"/>
      <c r="K491" s="448"/>
      <c r="L491" s="288"/>
      <c r="M491" s="288"/>
      <c r="N491" s="288"/>
      <c r="O491" s="288"/>
      <c r="P491" s="288"/>
    </row>
    <row r="492" ht="15.75" customHeight="1">
      <c r="G492" s="282"/>
      <c r="H492" s="282"/>
      <c r="I492" s="282"/>
      <c r="J492" s="282"/>
      <c r="K492" s="448"/>
      <c r="L492" s="288"/>
      <c r="M492" s="288"/>
      <c r="N492" s="288"/>
      <c r="O492" s="288"/>
      <c r="P492" s="288"/>
    </row>
    <row r="493" ht="15.75" customHeight="1">
      <c r="G493" s="282"/>
      <c r="H493" s="282"/>
      <c r="I493" s="282"/>
      <c r="J493" s="282"/>
      <c r="K493" s="448"/>
      <c r="L493" s="288"/>
      <c r="M493" s="288"/>
      <c r="N493" s="288"/>
      <c r="O493" s="288"/>
      <c r="P493" s="288"/>
    </row>
    <row r="494" ht="15.75" customHeight="1">
      <c r="G494" s="282"/>
      <c r="H494" s="282"/>
      <c r="I494" s="282"/>
      <c r="J494" s="282"/>
      <c r="K494" s="448"/>
      <c r="L494" s="288"/>
      <c r="M494" s="288"/>
      <c r="N494" s="288"/>
      <c r="O494" s="288"/>
      <c r="P494" s="288"/>
    </row>
    <row r="495" ht="15.75" customHeight="1">
      <c r="G495" s="282"/>
      <c r="H495" s="282"/>
      <c r="I495" s="282"/>
      <c r="J495" s="282"/>
      <c r="K495" s="448"/>
      <c r="L495" s="288"/>
      <c r="M495" s="288"/>
      <c r="N495" s="288"/>
      <c r="O495" s="288"/>
      <c r="P495" s="288"/>
    </row>
    <row r="496" ht="15.75" customHeight="1">
      <c r="G496" s="282"/>
      <c r="H496" s="282"/>
      <c r="I496" s="282"/>
      <c r="J496" s="282"/>
      <c r="K496" s="448"/>
      <c r="L496" s="288"/>
      <c r="M496" s="288"/>
      <c r="N496" s="288"/>
      <c r="O496" s="288"/>
      <c r="P496" s="288"/>
    </row>
    <row r="497" ht="15.75" customHeight="1">
      <c r="G497" s="282"/>
      <c r="H497" s="282"/>
      <c r="I497" s="282"/>
      <c r="J497" s="282"/>
      <c r="K497" s="448"/>
      <c r="L497" s="288"/>
      <c r="M497" s="288"/>
      <c r="N497" s="288"/>
      <c r="O497" s="288"/>
      <c r="P497" s="288"/>
    </row>
    <row r="498" ht="15.75" customHeight="1">
      <c r="G498" s="282"/>
      <c r="H498" s="282"/>
      <c r="I498" s="282"/>
      <c r="J498" s="282"/>
      <c r="K498" s="448"/>
      <c r="L498" s="288"/>
      <c r="M498" s="288"/>
      <c r="N498" s="288"/>
      <c r="O498" s="288"/>
      <c r="P498" s="288"/>
    </row>
    <row r="499" ht="15.75" customHeight="1">
      <c r="G499" s="282"/>
      <c r="H499" s="282"/>
      <c r="I499" s="282"/>
      <c r="J499" s="282"/>
      <c r="K499" s="448"/>
      <c r="L499" s="288"/>
      <c r="M499" s="288"/>
      <c r="N499" s="288"/>
      <c r="O499" s="288"/>
      <c r="P499" s="288"/>
    </row>
    <row r="500" ht="15.75" customHeight="1">
      <c r="G500" s="282"/>
      <c r="H500" s="282"/>
      <c r="I500" s="282"/>
      <c r="J500" s="282"/>
      <c r="K500" s="448"/>
      <c r="L500" s="288"/>
      <c r="M500" s="288"/>
      <c r="N500" s="288"/>
      <c r="O500" s="288"/>
      <c r="P500" s="288"/>
    </row>
    <row r="501" ht="15.75" customHeight="1">
      <c r="G501" s="282"/>
      <c r="H501" s="282"/>
      <c r="I501" s="282"/>
      <c r="J501" s="282"/>
      <c r="K501" s="448"/>
      <c r="L501" s="288"/>
      <c r="M501" s="288"/>
      <c r="N501" s="288"/>
      <c r="O501" s="288"/>
      <c r="P501" s="288"/>
    </row>
    <row r="502" ht="15.75" customHeight="1">
      <c r="G502" s="282"/>
      <c r="H502" s="282"/>
      <c r="I502" s="282"/>
      <c r="J502" s="282"/>
      <c r="K502" s="448"/>
      <c r="L502" s="288"/>
      <c r="M502" s="288"/>
      <c r="N502" s="288"/>
      <c r="O502" s="288"/>
      <c r="P502" s="288"/>
    </row>
    <row r="503" ht="15.75" customHeight="1">
      <c r="G503" s="282"/>
      <c r="H503" s="282"/>
      <c r="I503" s="282"/>
      <c r="J503" s="282"/>
      <c r="K503" s="448"/>
      <c r="L503" s="288"/>
      <c r="M503" s="288"/>
      <c r="N503" s="288"/>
      <c r="O503" s="288"/>
      <c r="P503" s="288"/>
    </row>
    <row r="504" ht="15.75" customHeight="1">
      <c r="G504" s="282"/>
      <c r="H504" s="282"/>
      <c r="I504" s="282"/>
      <c r="J504" s="282"/>
      <c r="K504" s="448"/>
      <c r="L504" s="288"/>
      <c r="M504" s="288"/>
      <c r="N504" s="288"/>
      <c r="O504" s="288"/>
      <c r="P504" s="288"/>
    </row>
    <row r="505" ht="15.75" customHeight="1">
      <c r="G505" s="282"/>
      <c r="H505" s="282"/>
      <c r="I505" s="282"/>
      <c r="J505" s="282"/>
      <c r="K505" s="448"/>
      <c r="L505" s="288"/>
      <c r="M505" s="288"/>
      <c r="N505" s="288"/>
      <c r="O505" s="288"/>
      <c r="P505" s="288"/>
    </row>
    <row r="506" ht="15.75" customHeight="1">
      <c r="G506" s="282"/>
      <c r="H506" s="282"/>
      <c r="I506" s="282"/>
      <c r="J506" s="282"/>
      <c r="K506" s="448"/>
      <c r="L506" s="288"/>
      <c r="M506" s="288"/>
      <c r="N506" s="288"/>
      <c r="O506" s="288"/>
      <c r="P506" s="288"/>
    </row>
    <row r="507" ht="15.75" customHeight="1">
      <c r="G507" s="282"/>
      <c r="H507" s="282"/>
      <c r="I507" s="282"/>
      <c r="J507" s="282"/>
      <c r="K507" s="448"/>
      <c r="L507" s="288"/>
      <c r="M507" s="288"/>
      <c r="N507" s="288"/>
      <c r="O507" s="288"/>
      <c r="P507" s="288"/>
    </row>
    <row r="508" ht="15.75" customHeight="1">
      <c r="G508" s="282"/>
      <c r="H508" s="282"/>
      <c r="I508" s="282"/>
      <c r="J508" s="282"/>
      <c r="K508" s="448"/>
      <c r="L508" s="288"/>
      <c r="M508" s="288"/>
      <c r="N508" s="288"/>
      <c r="O508" s="288"/>
      <c r="P508" s="288"/>
    </row>
    <row r="509" ht="15.75" customHeight="1">
      <c r="G509" s="282"/>
      <c r="H509" s="282"/>
      <c r="I509" s="282"/>
      <c r="J509" s="282"/>
      <c r="K509" s="448"/>
      <c r="L509" s="288"/>
      <c r="M509" s="288"/>
      <c r="N509" s="288"/>
      <c r="O509" s="288"/>
      <c r="P509" s="288"/>
    </row>
    <row r="510" ht="15.75" customHeight="1">
      <c r="G510" s="282"/>
      <c r="H510" s="282"/>
      <c r="I510" s="282"/>
      <c r="J510" s="282"/>
      <c r="K510" s="448"/>
      <c r="L510" s="288"/>
      <c r="M510" s="288"/>
      <c r="N510" s="288"/>
      <c r="O510" s="288"/>
      <c r="P510" s="288"/>
    </row>
    <row r="511" ht="15.75" customHeight="1">
      <c r="G511" s="282"/>
      <c r="H511" s="282"/>
      <c r="I511" s="282"/>
      <c r="J511" s="282"/>
      <c r="K511" s="448"/>
      <c r="L511" s="288"/>
      <c r="M511" s="288"/>
      <c r="N511" s="288"/>
      <c r="O511" s="288"/>
      <c r="P511" s="288"/>
    </row>
    <row r="512" ht="15.75" customHeight="1">
      <c r="G512" s="282"/>
      <c r="H512" s="282"/>
      <c r="I512" s="282"/>
      <c r="J512" s="282"/>
      <c r="K512" s="448"/>
      <c r="L512" s="288"/>
      <c r="M512" s="288"/>
      <c r="N512" s="288"/>
      <c r="O512" s="288"/>
      <c r="P512" s="288"/>
    </row>
    <row r="513" ht="15.75" customHeight="1">
      <c r="G513" s="282"/>
      <c r="H513" s="282"/>
      <c r="I513" s="282"/>
      <c r="J513" s="282"/>
      <c r="K513" s="448"/>
      <c r="L513" s="288"/>
      <c r="M513" s="288"/>
      <c r="N513" s="288"/>
      <c r="O513" s="288"/>
      <c r="P513" s="288"/>
    </row>
    <row r="514" ht="15.75" customHeight="1">
      <c r="G514" s="282"/>
      <c r="H514" s="282"/>
      <c r="I514" s="282"/>
      <c r="J514" s="282"/>
      <c r="K514" s="448"/>
      <c r="L514" s="288"/>
      <c r="M514" s="288"/>
      <c r="N514" s="288"/>
      <c r="O514" s="288"/>
      <c r="P514" s="288"/>
    </row>
    <row r="515" ht="15.75" customHeight="1">
      <c r="G515" s="282"/>
      <c r="H515" s="282"/>
      <c r="I515" s="282"/>
      <c r="J515" s="282"/>
      <c r="K515" s="448"/>
      <c r="L515" s="288"/>
      <c r="M515" s="288"/>
      <c r="N515" s="288"/>
      <c r="O515" s="288"/>
      <c r="P515" s="288"/>
    </row>
    <row r="516" ht="15.75" customHeight="1">
      <c r="G516" s="282"/>
      <c r="H516" s="282"/>
      <c r="I516" s="282"/>
      <c r="J516" s="282"/>
      <c r="K516" s="448"/>
      <c r="L516" s="288"/>
      <c r="M516" s="288"/>
      <c r="N516" s="288"/>
      <c r="O516" s="288"/>
      <c r="P516" s="288"/>
    </row>
    <row r="517" ht="15.75" customHeight="1">
      <c r="G517" s="282"/>
      <c r="H517" s="282"/>
      <c r="I517" s="282"/>
      <c r="J517" s="282"/>
      <c r="K517" s="448"/>
      <c r="L517" s="288"/>
      <c r="M517" s="288"/>
      <c r="N517" s="288"/>
      <c r="O517" s="288"/>
      <c r="P517" s="288"/>
    </row>
    <row r="518" ht="15.75" customHeight="1">
      <c r="G518" s="282"/>
      <c r="H518" s="282"/>
      <c r="I518" s="282"/>
      <c r="J518" s="282"/>
      <c r="K518" s="448"/>
      <c r="L518" s="288"/>
      <c r="M518" s="288"/>
      <c r="N518" s="288"/>
      <c r="O518" s="288"/>
      <c r="P518" s="288"/>
    </row>
    <row r="519" ht="15.75" customHeight="1">
      <c r="G519" s="282"/>
      <c r="H519" s="282"/>
      <c r="I519" s="282"/>
      <c r="J519" s="282"/>
      <c r="K519" s="448"/>
      <c r="L519" s="288"/>
      <c r="M519" s="288"/>
      <c r="N519" s="288"/>
      <c r="O519" s="288"/>
      <c r="P519" s="288"/>
    </row>
    <row r="520" ht="15.75" customHeight="1">
      <c r="G520" s="282"/>
      <c r="H520" s="282"/>
      <c r="I520" s="282"/>
      <c r="J520" s="282"/>
      <c r="K520" s="448"/>
      <c r="L520" s="288"/>
      <c r="M520" s="288"/>
      <c r="N520" s="288"/>
      <c r="O520" s="288"/>
      <c r="P520" s="288"/>
    </row>
    <row r="521" ht="15.75" customHeight="1">
      <c r="G521" s="282"/>
      <c r="H521" s="282"/>
      <c r="I521" s="282"/>
      <c r="J521" s="282"/>
      <c r="K521" s="448"/>
      <c r="L521" s="288"/>
      <c r="M521" s="288"/>
      <c r="N521" s="288"/>
      <c r="O521" s="288"/>
      <c r="P521" s="288"/>
    </row>
    <row r="522" ht="15.75" customHeight="1">
      <c r="G522" s="282"/>
      <c r="H522" s="282"/>
      <c r="I522" s="282"/>
      <c r="J522" s="282"/>
      <c r="K522" s="448"/>
      <c r="L522" s="288"/>
      <c r="M522" s="288"/>
      <c r="N522" s="288"/>
      <c r="O522" s="288"/>
      <c r="P522" s="288"/>
    </row>
    <row r="523" ht="15.75" customHeight="1">
      <c r="G523" s="282"/>
      <c r="H523" s="282"/>
      <c r="I523" s="282"/>
      <c r="J523" s="282"/>
      <c r="K523" s="448"/>
      <c r="L523" s="288"/>
      <c r="M523" s="288"/>
      <c r="N523" s="288"/>
      <c r="O523" s="288"/>
      <c r="P523" s="288"/>
    </row>
    <row r="524" ht="15.75" customHeight="1">
      <c r="G524" s="282"/>
      <c r="H524" s="282"/>
      <c r="I524" s="282"/>
      <c r="J524" s="282"/>
      <c r="K524" s="448"/>
      <c r="L524" s="288"/>
      <c r="M524" s="288"/>
      <c r="N524" s="288"/>
      <c r="O524" s="288"/>
      <c r="P524" s="288"/>
    </row>
    <row r="525" ht="15.75" customHeight="1">
      <c r="G525" s="282"/>
      <c r="H525" s="282"/>
      <c r="I525" s="282"/>
      <c r="J525" s="282"/>
      <c r="K525" s="448"/>
      <c r="L525" s="288"/>
      <c r="M525" s="288"/>
      <c r="N525" s="288"/>
      <c r="O525" s="288"/>
      <c r="P525" s="288"/>
    </row>
    <row r="526" ht="15.75" customHeight="1">
      <c r="G526" s="282"/>
      <c r="H526" s="282"/>
      <c r="I526" s="282"/>
      <c r="J526" s="282"/>
      <c r="K526" s="448"/>
      <c r="L526" s="288"/>
      <c r="M526" s="288"/>
      <c r="N526" s="288"/>
      <c r="O526" s="288"/>
      <c r="P526" s="288"/>
    </row>
    <row r="527" ht="15.75" customHeight="1">
      <c r="G527" s="282"/>
      <c r="H527" s="282"/>
      <c r="I527" s="282"/>
      <c r="J527" s="282"/>
      <c r="K527" s="448"/>
      <c r="L527" s="288"/>
      <c r="M527" s="288"/>
      <c r="N527" s="288"/>
      <c r="O527" s="288"/>
      <c r="P527" s="288"/>
    </row>
    <row r="528" ht="15.75" customHeight="1">
      <c r="G528" s="282"/>
      <c r="H528" s="282"/>
      <c r="I528" s="282"/>
      <c r="J528" s="282"/>
      <c r="K528" s="448"/>
      <c r="L528" s="288"/>
      <c r="M528" s="288"/>
      <c r="N528" s="288"/>
      <c r="O528" s="288"/>
      <c r="P528" s="288"/>
    </row>
    <row r="529" ht="15.75" customHeight="1">
      <c r="G529" s="282"/>
      <c r="H529" s="282"/>
      <c r="I529" s="282"/>
      <c r="J529" s="282"/>
      <c r="K529" s="448"/>
      <c r="L529" s="288"/>
      <c r="M529" s="288"/>
      <c r="N529" s="288"/>
      <c r="O529" s="288"/>
      <c r="P529" s="288"/>
    </row>
    <row r="530" ht="15.75" customHeight="1">
      <c r="G530" s="282"/>
      <c r="H530" s="282"/>
      <c r="I530" s="282"/>
      <c r="J530" s="282"/>
      <c r="K530" s="448"/>
      <c r="L530" s="288"/>
      <c r="M530" s="288"/>
      <c r="N530" s="288"/>
      <c r="O530" s="288"/>
      <c r="P530" s="288"/>
    </row>
    <row r="531" ht="15.75" customHeight="1">
      <c r="G531" s="282"/>
      <c r="H531" s="282"/>
      <c r="I531" s="282"/>
      <c r="J531" s="282"/>
      <c r="K531" s="448"/>
      <c r="L531" s="288"/>
      <c r="M531" s="288"/>
      <c r="N531" s="288"/>
      <c r="O531" s="288"/>
      <c r="P531" s="288"/>
    </row>
    <row r="532" ht="15.75" customHeight="1">
      <c r="G532" s="282"/>
      <c r="H532" s="282"/>
      <c r="I532" s="282"/>
      <c r="J532" s="282"/>
      <c r="K532" s="448"/>
      <c r="L532" s="288"/>
      <c r="M532" s="288"/>
      <c r="N532" s="288"/>
      <c r="O532" s="288"/>
      <c r="P532" s="288"/>
    </row>
    <row r="533" ht="15.75" customHeight="1">
      <c r="G533" s="282"/>
      <c r="H533" s="282"/>
      <c r="I533" s="282"/>
      <c r="J533" s="282"/>
      <c r="K533" s="448"/>
      <c r="L533" s="288"/>
      <c r="M533" s="288"/>
      <c r="N533" s="288"/>
      <c r="O533" s="288"/>
      <c r="P533" s="288"/>
    </row>
    <row r="534" ht="15.75" customHeight="1">
      <c r="G534" s="282"/>
      <c r="H534" s="282"/>
      <c r="I534" s="282"/>
      <c r="J534" s="282"/>
      <c r="K534" s="448"/>
      <c r="L534" s="288"/>
      <c r="M534" s="288"/>
      <c r="N534" s="288"/>
      <c r="O534" s="288"/>
      <c r="P534" s="288"/>
    </row>
    <row r="535" ht="15.75" customHeight="1">
      <c r="G535" s="282"/>
      <c r="H535" s="282"/>
      <c r="I535" s="282"/>
      <c r="J535" s="282"/>
      <c r="K535" s="448"/>
      <c r="L535" s="288"/>
      <c r="M535" s="288"/>
      <c r="N535" s="288"/>
      <c r="O535" s="288"/>
      <c r="P535" s="288"/>
    </row>
    <row r="536" ht="15.75" customHeight="1">
      <c r="G536" s="282"/>
      <c r="H536" s="282"/>
      <c r="I536" s="282"/>
      <c r="J536" s="282"/>
      <c r="K536" s="448"/>
      <c r="L536" s="288"/>
      <c r="M536" s="288"/>
      <c r="N536" s="288"/>
      <c r="O536" s="288"/>
      <c r="P536" s="288"/>
    </row>
    <row r="537" ht="15.75" customHeight="1">
      <c r="G537" s="282"/>
      <c r="H537" s="282"/>
      <c r="I537" s="282"/>
      <c r="J537" s="282"/>
      <c r="K537" s="448"/>
      <c r="L537" s="288"/>
      <c r="M537" s="288"/>
      <c r="N537" s="288"/>
      <c r="O537" s="288"/>
      <c r="P537" s="288"/>
    </row>
    <row r="538" ht="15.75" customHeight="1">
      <c r="G538" s="282"/>
      <c r="H538" s="282"/>
      <c r="I538" s="282"/>
      <c r="J538" s="282"/>
      <c r="K538" s="448"/>
      <c r="L538" s="288"/>
      <c r="M538" s="288"/>
      <c r="N538" s="288"/>
      <c r="O538" s="288"/>
      <c r="P538" s="288"/>
    </row>
    <row r="539" ht="15.75" customHeight="1">
      <c r="G539" s="282"/>
      <c r="H539" s="282"/>
      <c r="I539" s="282"/>
      <c r="J539" s="282"/>
      <c r="K539" s="448"/>
      <c r="L539" s="288"/>
      <c r="M539" s="288"/>
      <c r="N539" s="288"/>
      <c r="O539" s="288"/>
      <c r="P539" s="288"/>
    </row>
    <row r="540" ht="15.75" customHeight="1">
      <c r="G540" s="282"/>
      <c r="H540" s="282"/>
      <c r="I540" s="282"/>
      <c r="J540" s="282"/>
      <c r="K540" s="448"/>
      <c r="L540" s="288"/>
      <c r="M540" s="288"/>
      <c r="N540" s="288"/>
      <c r="O540" s="288"/>
      <c r="P540" s="288"/>
    </row>
    <row r="541" ht="15.75" customHeight="1">
      <c r="G541" s="282"/>
      <c r="H541" s="282"/>
      <c r="I541" s="282"/>
      <c r="J541" s="282"/>
      <c r="K541" s="448"/>
      <c r="L541" s="288"/>
      <c r="M541" s="288"/>
      <c r="N541" s="288"/>
      <c r="O541" s="288"/>
      <c r="P541" s="288"/>
    </row>
    <row r="542" ht="15.75" customHeight="1">
      <c r="G542" s="282"/>
      <c r="H542" s="282"/>
      <c r="I542" s="282"/>
      <c r="J542" s="282"/>
      <c r="K542" s="448"/>
      <c r="L542" s="288"/>
      <c r="M542" s="288"/>
      <c r="N542" s="288"/>
      <c r="O542" s="288"/>
      <c r="P542" s="288"/>
    </row>
    <row r="543" ht="15.75" customHeight="1">
      <c r="G543" s="282"/>
      <c r="H543" s="282"/>
      <c r="I543" s="282"/>
      <c r="J543" s="282"/>
      <c r="K543" s="448"/>
      <c r="L543" s="288"/>
      <c r="M543" s="288"/>
      <c r="N543" s="288"/>
      <c r="O543" s="288"/>
      <c r="P543" s="288"/>
    </row>
    <row r="544" ht="15.75" customHeight="1">
      <c r="G544" s="282"/>
      <c r="H544" s="282"/>
      <c r="I544" s="282"/>
      <c r="J544" s="282"/>
      <c r="K544" s="448"/>
      <c r="L544" s="288"/>
      <c r="M544" s="288"/>
      <c r="N544" s="288"/>
      <c r="O544" s="288"/>
      <c r="P544" s="288"/>
    </row>
    <row r="545" ht="15.75" customHeight="1">
      <c r="G545" s="282"/>
      <c r="H545" s="282"/>
      <c r="I545" s="282"/>
      <c r="J545" s="282"/>
      <c r="K545" s="448"/>
      <c r="L545" s="288"/>
      <c r="M545" s="288"/>
      <c r="N545" s="288"/>
      <c r="O545" s="288"/>
      <c r="P545" s="288"/>
    </row>
    <row r="546" ht="15.75" customHeight="1">
      <c r="G546" s="282"/>
      <c r="H546" s="282"/>
      <c r="I546" s="282"/>
      <c r="J546" s="282"/>
      <c r="K546" s="448"/>
      <c r="L546" s="288"/>
      <c r="M546" s="288"/>
      <c r="N546" s="288"/>
      <c r="O546" s="288"/>
      <c r="P546" s="288"/>
    </row>
    <row r="547" ht="15.75" customHeight="1">
      <c r="G547" s="282"/>
      <c r="H547" s="282"/>
      <c r="I547" s="282"/>
      <c r="J547" s="282"/>
      <c r="K547" s="448"/>
      <c r="L547" s="288"/>
      <c r="M547" s="288"/>
      <c r="N547" s="288"/>
      <c r="O547" s="288"/>
      <c r="P547" s="288"/>
    </row>
    <row r="548" ht="15.75" customHeight="1">
      <c r="G548" s="282"/>
      <c r="H548" s="282"/>
      <c r="I548" s="282"/>
      <c r="J548" s="282"/>
      <c r="K548" s="448"/>
      <c r="L548" s="288"/>
      <c r="M548" s="288"/>
      <c r="N548" s="288"/>
      <c r="O548" s="288"/>
      <c r="P548" s="288"/>
    </row>
    <row r="549" ht="15.75" customHeight="1">
      <c r="G549" s="282"/>
      <c r="H549" s="282"/>
      <c r="I549" s="282"/>
      <c r="J549" s="282"/>
      <c r="K549" s="448"/>
      <c r="L549" s="288"/>
      <c r="M549" s="288"/>
      <c r="N549" s="288"/>
      <c r="O549" s="288"/>
      <c r="P549" s="288"/>
    </row>
    <row r="550" ht="15.75" customHeight="1">
      <c r="G550" s="282"/>
      <c r="H550" s="282"/>
      <c r="I550" s="282"/>
      <c r="J550" s="282"/>
      <c r="K550" s="448"/>
      <c r="L550" s="288"/>
      <c r="M550" s="288"/>
      <c r="N550" s="288"/>
      <c r="O550" s="288"/>
      <c r="P550" s="288"/>
    </row>
    <row r="551" ht="15.75" customHeight="1">
      <c r="G551" s="282"/>
      <c r="H551" s="282"/>
      <c r="I551" s="282"/>
      <c r="J551" s="282"/>
      <c r="K551" s="448"/>
      <c r="L551" s="288"/>
      <c r="M551" s="288"/>
      <c r="N551" s="288"/>
      <c r="O551" s="288"/>
      <c r="P551" s="288"/>
    </row>
    <row r="552" ht="15.75" customHeight="1">
      <c r="G552" s="282"/>
      <c r="H552" s="282"/>
      <c r="I552" s="282"/>
      <c r="J552" s="282"/>
      <c r="K552" s="448"/>
      <c r="L552" s="288"/>
      <c r="M552" s="288"/>
      <c r="N552" s="288"/>
      <c r="O552" s="288"/>
      <c r="P552" s="288"/>
    </row>
    <row r="553" ht="15.75" customHeight="1">
      <c r="G553" s="282"/>
      <c r="H553" s="282"/>
      <c r="I553" s="282"/>
      <c r="J553" s="282"/>
      <c r="K553" s="448"/>
      <c r="L553" s="288"/>
      <c r="M553" s="288"/>
      <c r="N553" s="288"/>
      <c r="O553" s="288"/>
      <c r="P553" s="288"/>
    </row>
    <row r="554" ht="15.75" customHeight="1">
      <c r="G554" s="282"/>
      <c r="H554" s="282"/>
      <c r="I554" s="282"/>
      <c r="J554" s="282"/>
      <c r="K554" s="448"/>
      <c r="L554" s="288"/>
      <c r="M554" s="288"/>
      <c r="N554" s="288"/>
      <c r="O554" s="288"/>
      <c r="P554" s="288"/>
    </row>
    <row r="555" ht="15.75" customHeight="1">
      <c r="G555" s="282"/>
      <c r="H555" s="282"/>
      <c r="I555" s="282"/>
      <c r="J555" s="282"/>
      <c r="K555" s="448"/>
      <c r="L555" s="288"/>
      <c r="M555" s="288"/>
      <c r="N555" s="288"/>
      <c r="O555" s="288"/>
      <c r="P555" s="288"/>
    </row>
    <row r="556" ht="15.75" customHeight="1">
      <c r="G556" s="282"/>
      <c r="H556" s="282"/>
      <c r="I556" s="282"/>
      <c r="J556" s="282"/>
      <c r="K556" s="448"/>
      <c r="L556" s="288"/>
      <c r="M556" s="288"/>
      <c r="N556" s="288"/>
      <c r="O556" s="288"/>
      <c r="P556" s="288"/>
    </row>
    <row r="557" ht="15.75" customHeight="1">
      <c r="G557" s="282"/>
      <c r="H557" s="282"/>
      <c r="I557" s="282"/>
      <c r="J557" s="282"/>
      <c r="K557" s="448"/>
      <c r="L557" s="288"/>
      <c r="M557" s="288"/>
      <c r="N557" s="288"/>
      <c r="O557" s="288"/>
      <c r="P557" s="288"/>
    </row>
    <row r="558" ht="15.75" customHeight="1">
      <c r="G558" s="282"/>
      <c r="H558" s="282"/>
      <c r="I558" s="282"/>
      <c r="J558" s="282"/>
      <c r="K558" s="448"/>
      <c r="L558" s="288"/>
      <c r="M558" s="288"/>
      <c r="N558" s="288"/>
      <c r="O558" s="288"/>
      <c r="P558" s="288"/>
    </row>
    <row r="559" ht="15.75" customHeight="1">
      <c r="G559" s="282"/>
      <c r="H559" s="282"/>
      <c r="I559" s="282"/>
      <c r="J559" s="282"/>
      <c r="K559" s="448"/>
      <c r="L559" s="288"/>
      <c r="M559" s="288"/>
      <c r="N559" s="288"/>
      <c r="O559" s="288"/>
      <c r="P559" s="288"/>
    </row>
    <row r="560" ht="15.75" customHeight="1">
      <c r="G560" s="282"/>
      <c r="H560" s="282"/>
      <c r="I560" s="282"/>
      <c r="J560" s="282"/>
      <c r="K560" s="448"/>
      <c r="L560" s="288"/>
      <c r="M560" s="288"/>
      <c r="N560" s="288"/>
      <c r="O560" s="288"/>
      <c r="P560" s="288"/>
    </row>
    <row r="561" ht="15.75" customHeight="1">
      <c r="G561" s="282"/>
      <c r="H561" s="282"/>
      <c r="I561" s="282"/>
      <c r="J561" s="282"/>
      <c r="K561" s="448"/>
      <c r="L561" s="288"/>
      <c r="M561" s="288"/>
      <c r="N561" s="288"/>
      <c r="O561" s="288"/>
      <c r="P561" s="288"/>
    </row>
    <row r="562" ht="15.75" customHeight="1">
      <c r="G562" s="282"/>
      <c r="H562" s="282"/>
      <c r="I562" s="282"/>
      <c r="J562" s="282"/>
      <c r="K562" s="448"/>
      <c r="L562" s="288"/>
      <c r="M562" s="288"/>
      <c r="N562" s="288"/>
      <c r="O562" s="288"/>
      <c r="P562" s="288"/>
    </row>
    <row r="563" ht="15.75" customHeight="1">
      <c r="G563" s="282"/>
      <c r="H563" s="282"/>
      <c r="I563" s="282"/>
      <c r="J563" s="282"/>
      <c r="K563" s="448"/>
      <c r="L563" s="288"/>
      <c r="M563" s="288"/>
      <c r="N563" s="288"/>
      <c r="O563" s="288"/>
      <c r="P563" s="288"/>
    </row>
    <row r="564" ht="15.75" customHeight="1">
      <c r="G564" s="282"/>
      <c r="H564" s="282"/>
      <c r="I564" s="282"/>
      <c r="J564" s="282"/>
      <c r="K564" s="448"/>
      <c r="L564" s="288"/>
      <c r="M564" s="288"/>
      <c r="N564" s="288"/>
      <c r="O564" s="288"/>
      <c r="P564" s="288"/>
    </row>
    <row r="565" ht="15.75" customHeight="1">
      <c r="G565" s="282"/>
      <c r="H565" s="282"/>
      <c r="I565" s="282"/>
      <c r="J565" s="282"/>
      <c r="K565" s="448"/>
      <c r="L565" s="288"/>
      <c r="M565" s="288"/>
      <c r="N565" s="288"/>
      <c r="O565" s="288"/>
      <c r="P565" s="288"/>
    </row>
    <row r="566" ht="15.75" customHeight="1">
      <c r="G566" s="282"/>
      <c r="H566" s="282"/>
      <c r="I566" s="282"/>
      <c r="J566" s="282"/>
      <c r="K566" s="448"/>
      <c r="L566" s="288"/>
      <c r="M566" s="288"/>
      <c r="N566" s="288"/>
      <c r="O566" s="288"/>
      <c r="P566" s="288"/>
    </row>
    <row r="567" ht="15.75" customHeight="1">
      <c r="G567" s="282"/>
      <c r="H567" s="282"/>
      <c r="I567" s="282"/>
      <c r="J567" s="282"/>
      <c r="K567" s="448"/>
      <c r="L567" s="288"/>
      <c r="M567" s="288"/>
      <c r="N567" s="288"/>
      <c r="O567" s="288"/>
      <c r="P567" s="288"/>
    </row>
    <row r="568" ht="15.75" customHeight="1">
      <c r="G568" s="282"/>
      <c r="H568" s="282"/>
      <c r="I568" s="282"/>
      <c r="J568" s="282"/>
      <c r="K568" s="448"/>
      <c r="L568" s="288"/>
      <c r="M568" s="288"/>
      <c r="N568" s="288"/>
      <c r="O568" s="288"/>
      <c r="P568" s="288"/>
    </row>
    <row r="569" ht="15.75" customHeight="1">
      <c r="G569" s="282"/>
      <c r="H569" s="282"/>
      <c r="I569" s="282"/>
      <c r="J569" s="282"/>
      <c r="K569" s="448"/>
      <c r="L569" s="288"/>
      <c r="M569" s="288"/>
      <c r="N569" s="288"/>
      <c r="O569" s="288"/>
      <c r="P569" s="288"/>
    </row>
    <row r="570" ht="15.75" customHeight="1">
      <c r="G570" s="282"/>
      <c r="H570" s="282"/>
      <c r="I570" s="282"/>
      <c r="J570" s="282"/>
      <c r="K570" s="448"/>
      <c r="L570" s="288"/>
      <c r="M570" s="288"/>
      <c r="N570" s="288"/>
      <c r="O570" s="288"/>
      <c r="P570" s="288"/>
    </row>
    <row r="571" ht="15.75" customHeight="1">
      <c r="G571" s="282"/>
      <c r="H571" s="282"/>
      <c r="I571" s="282"/>
      <c r="J571" s="282"/>
      <c r="K571" s="448"/>
      <c r="L571" s="288"/>
      <c r="M571" s="288"/>
      <c r="N571" s="288"/>
      <c r="O571" s="288"/>
      <c r="P571" s="288"/>
    </row>
    <row r="572" ht="15.75" customHeight="1">
      <c r="G572" s="282"/>
      <c r="H572" s="282"/>
      <c r="I572" s="282"/>
      <c r="J572" s="282"/>
      <c r="K572" s="448"/>
      <c r="L572" s="288"/>
      <c r="M572" s="288"/>
      <c r="N572" s="288"/>
      <c r="O572" s="288"/>
      <c r="P572" s="288"/>
    </row>
    <row r="573" ht="15.75" customHeight="1">
      <c r="G573" s="282"/>
      <c r="H573" s="282"/>
      <c r="I573" s="282"/>
      <c r="J573" s="282"/>
      <c r="K573" s="448"/>
      <c r="L573" s="288"/>
      <c r="M573" s="288"/>
      <c r="N573" s="288"/>
      <c r="O573" s="288"/>
      <c r="P573" s="288"/>
    </row>
    <row r="574" ht="15.75" customHeight="1">
      <c r="G574" s="282"/>
      <c r="H574" s="282"/>
      <c r="I574" s="282"/>
      <c r="J574" s="282"/>
      <c r="K574" s="448"/>
      <c r="L574" s="288"/>
      <c r="M574" s="288"/>
      <c r="N574" s="288"/>
      <c r="O574" s="288"/>
      <c r="P574" s="288"/>
    </row>
    <row r="575" ht="15.75" customHeight="1">
      <c r="G575" s="282"/>
      <c r="H575" s="282"/>
      <c r="I575" s="282"/>
      <c r="J575" s="282"/>
      <c r="K575" s="448"/>
      <c r="L575" s="288"/>
      <c r="M575" s="288"/>
      <c r="N575" s="288"/>
      <c r="O575" s="288"/>
      <c r="P575" s="288"/>
    </row>
    <row r="576" ht="15.75" customHeight="1">
      <c r="G576" s="282"/>
      <c r="H576" s="282"/>
      <c r="I576" s="282"/>
      <c r="J576" s="282"/>
      <c r="K576" s="448"/>
      <c r="L576" s="288"/>
      <c r="M576" s="288"/>
      <c r="N576" s="288"/>
      <c r="O576" s="288"/>
      <c r="P576" s="288"/>
    </row>
    <row r="577" ht="15.75" customHeight="1">
      <c r="G577" s="282"/>
      <c r="H577" s="282"/>
      <c r="I577" s="282"/>
      <c r="J577" s="282"/>
      <c r="K577" s="448"/>
      <c r="L577" s="288"/>
      <c r="M577" s="288"/>
      <c r="N577" s="288"/>
      <c r="O577" s="288"/>
      <c r="P577" s="288"/>
    </row>
    <row r="578" ht="15.75" customHeight="1">
      <c r="G578" s="282"/>
      <c r="H578" s="282"/>
      <c r="I578" s="282"/>
      <c r="J578" s="282"/>
      <c r="K578" s="448"/>
      <c r="L578" s="288"/>
      <c r="M578" s="288"/>
      <c r="N578" s="288"/>
      <c r="O578" s="288"/>
      <c r="P578" s="288"/>
    </row>
    <row r="579" ht="15.75" customHeight="1">
      <c r="G579" s="282"/>
      <c r="H579" s="282"/>
      <c r="I579" s="282"/>
      <c r="J579" s="282"/>
      <c r="K579" s="448"/>
      <c r="L579" s="288"/>
      <c r="M579" s="288"/>
      <c r="N579" s="288"/>
      <c r="O579" s="288"/>
      <c r="P579" s="288"/>
    </row>
    <row r="580" ht="15.75" customHeight="1">
      <c r="G580" s="282"/>
      <c r="H580" s="282"/>
      <c r="I580" s="282"/>
      <c r="J580" s="282"/>
      <c r="K580" s="448"/>
      <c r="L580" s="288"/>
      <c r="M580" s="288"/>
      <c r="N580" s="288"/>
      <c r="O580" s="288"/>
      <c r="P580" s="288"/>
    </row>
    <row r="581" ht="15.75" customHeight="1">
      <c r="G581" s="282"/>
      <c r="H581" s="282"/>
      <c r="I581" s="282"/>
      <c r="J581" s="282"/>
      <c r="K581" s="448"/>
      <c r="L581" s="288"/>
      <c r="M581" s="288"/>
      <c r="N581" s="288"/>
      <c r="O581" s="288"/>
      <c r="P581" s="288"/>
    </row>
    <row r="582" ht="15.75" customHeight="1">
      <c r="G582" s="282"/>
      <c r="H582" s="282"/>
      <c r="I582" s="282"/>
      <c r="J582" s="282"/>
      <c r="K582" s="448"/>
      <c r="L582" s="288"/>
      <c r="M582" s="288"/>
      <c r="N582" s="288"/>
      <c r="O582" s="288"/>
      <c r="P582" s="288"/>
    </row>
    <row r="583" ht="15.75" customHeight="1">
      <c r="G583" s="282"/>
      <c r="H583" s="282"/>
      <c r="I583" s="282"/>
      <c r="J583" s="282"/>
      <c r="K583" s="448"/>
      <c r="L583" s="288"/>
      <c r="M583" s="288"/>
      <c r="N583" s="288"/>
      <c r="O583" s="288"/>
      <c r="P583" s="288"/>
    </row>
    <row r="584" ht="15.75" customHeight="1">
      <c r="G584" s="282"/>
      <c r="H584" s="282"/>
      <c r="I584" s="282"/>
      <c r="J584" s="282"/>
      <c r="K584" s="448"/>
      <c r="L584" s="288"/>
      <c r="M584" s="288"/>
      <c r="N584" s="288"/>
      <c r="O584" s="288"/>
      <c r="P584" s="288"/>
    </row>
    <row r="585" ht="15.75" customHeight="1">
      <c r="G585" s="282"/>
      <c r="H585" s="282"/>
      <c r="I585" s="282"/>
      <c r="J585" s="282"/>
      <c r="K585" s="448"/>
      <c r="L585" s="288"/>
      <c r="M585" s="288"/>
      <c r="N585" s="288"/>
      <c r="O585" s="288"/>
      <c r="P585" s="288"/>
    </row>
    <row r="586" ht="15.75" customHeight="1">
      <c r="G586" s="282"/>
      <c r="H586" s="282"/>
      <c r="I586" s="282"/>
      <c r="J586" s="282"/>
      <c r="K586" s="448"/>
      <c r="L586" s="288"/>
      <c r="M586" s="288"/>
      <c r="N586" s="288"/>
      <c r="O586" s="288"/>
      <c r="P586" s="288"/>
    </row>
    <row r="587" ht="15.75" customHeight="1">
      <c r="G587" s="282"/>
      <c r="H587" s="282"/>
      <c r="I587" s="282"/>
      <c r="J587" s="282"/>
      <c r="K587" s="448"/>
      <c r="L587" s="288"/>
      <c r="M587" s="288"/>
      <c r="N587" s="288"/>
      <c r="O587" s="288"/>
      <c r="P587" s="288"/>
    </row>
    <row r="588" ht="15.75" customHeight="1">
      <c r="G588" s="282"/>
      <c r="H588" s="282"/>
      <c r="I588" s="282"/>
      <c r="J588" s="282"/>
      <c r="K588" s="448"/>
      <c r="L588" s="288"/>
      <c r="M588" s="288"/>
      <c r="N588" s="288"/>
      <c r="O588" s="288"/>
      <c r="P588" s="288"/>
    </row>
    <row r="589" ht="15.75" customHeight="1">
      <c r="G589" s="282"/>
      <c r="H589" s="282"/>
      <c r="I589" s="282"/>
      <c r="J589" s="282"/>
      <c r="K589" s="448"/>
      <c r="L589" s="288"/>
      <c r="M589" s="288"/>
      <c r="N589" s="288"/>
      <c r="O589" s="288"/>
      <c r="P589" s="288"/>
    </row>
    <row r="590" ht="15.75" customHeight="1">
      <c r="G590" s="282"/>
      <c r="H590" s="282"/>
      <c r="I590" s="282"/>
      <c r="J590" s="282"/>
      <c r="K590" s="448"/>
      <c r="L590" s="288"/>
      <c r="M590" s="288"/>
      <c r="N590" s="288"/>
      <c r="O590" s="288"/>
      <c r="P590" s="288"/>
    </row>
    <row r="591" ht="15.75" customHeight="1">
      <c r="G591" s="282"/>
      <c r="H591" s="282"/>
      <c r="I591" s="282"/>
      <c r="J591" s="282"/>
      <c r="K591" s="448"/>
      <c r="L591" s="288"/>
      <c r="M591" s="288"/>
      <c r="N591" s="288"/>
      <c r="O591" s="288"/>
      <c r="P591" s="288"/>
    </row>
    <row r="592" ht="15.75" customHeight="1">
      <c r="G592" s="282"/>
      <c r="H592" s="282"/>
      <c r="I592" s="282"/>
      <c r="J592" s="282"/>
      <c r="K592" s="448"/>
      <c r="L592" s="288"/>
      <c r="M592" s="288"/>
      <c r="N592" s="288"/>
      <c r="O592" s="288"/>
      <c r="P592" s="288"/>
    </row>
    <row r="593" ht="15.75" customHeight="1">
      <c r="G593" s="282"/>
      <c r="H593" s="282"/>
      <c r="I593" s="282"/>
      <c r="J593" s="282"/>
      <c r="K593" s="448"/>
      <c r="L593" s="288"/>
      <c r="M593" s="288"/>
      <c r="N593" s="288"/>
      <c r="O593" s="288"/>
      <c r="P593" s="288"/>
    </row>
    <row r="594" ht="15.75" customHeight="1">
      <c r="G594" s="282"/>
      <c r="H594" s="282"/>
      <c r="I594" s="282"/>
      <c r="J594" s="282"/>
      <c r="K594" s="448"/>
      <c r="L594" s="288"/>
      <c r="M594" s="288"/>
      <c r="N594" s="288"/>
      <c r="O594" s="288"/>
      <c r="P594" s="288"/>
    </row>
    <row r="595" ht="15.75" customHeight="1">
      <c r="G595" s="282"/>
      <c r="H595" s="282"/>
      <c r="I595" s="282"/>
      <c r="J595" s="282"/>
      <c r="K595" s="448"/>
      <c r="L595" s="288"/>
      <c r="M595" s="288"/>
      <c r="N595" s="288"/>
      <c r="O595" s="288"/>
      <c r="P595" s="288"/>
    </row>
    <row r="596" ht="15.75" customHeight="1">
      <c r="G596" s="282"/>
      <c r="H596" s="282"/>
      <c r="I596" s="282"/>
      <c r="J596" s="282"/>
      <c r="K596" s="448"/>
      <c r="L596" s="288"/>
      <c r="M596" s="288"/>
      <c r="N596" s="288"/>
      <c r="O596" s="288"/>
      <c r="P596" s="288"/>
    </row>
    <row r="597" ht="15.75" customHeight="1">
      <c r="G597" s="282"/>
      <c r="H597" s="282"/>
      <c r="I597" s="282"/>
      <c r="J597" s="282"/>
      <c r="K597" s="448"/>
      <c r="L597" s="288"/>
      <c r="M597" s="288"/>
      <c r="N597" s="288"/>
      <c r="O597" s="288"/>
      <c r="P597" s="288"/>
    </row>
    <row r="598" ht="15.75" customHeight="1">
      <c r="G598" s="282"/>
      <c r="H598" s="282"/>
      <c r="I598" s="282"/>
      <c r="J598" s="282"/>
      <c r="K598" s="448"/>
      <c r="L598" s="288"/>
      <c r="M598" s="288"/>
      <c r="N598" s="288"/>
      <c r="O598" s="288"/>
      <c r="P598" s="288"/>
    </row>
    <row r="599" ht="15.75" customHeight="1">
      <c r="G599" s="282"/>
      <c r="H599" s="282"/>
      <c r="I599" s="282"/>
      <c r="J599" s="282"/>
      <c r="K599" s="448"/>
      <c r="L599" s="288"/>
      <c r="M599" s="288"/>
      <c r="N599" s="288"/>
      <c r="O599" s="288"/>
      <c r="P599" s="288"/>
    </row>
    <row r="600" ht="15.75" customHeight="1">
      <c r="G600" s="282"/>
      <c r="H600" s="282"/>
      <c r="I600" s="282"/>
      <c r="J600" s="282"/>
      <c r="K600" s="448"/>
      <c r="L600" s="288"/>
      <c r="M600" s="288"/>
      <c r="N600" s="288"/>
      <c r="O600" s="288"/>
      <c r="P600" s="288"/>
    </row>
    <row r="601" ht="15.75" customHeight="1">
      <c r="G601" s="282"/>
      <c r="H601" s="282"/>
      <c r="I601" s="282"/>
      <c r="J601" s="282"/>
      <c r="K601" s="448"/>
      <c r="L601" s="288"/>
      <c r="M601" s="288"/>
      <c r="N601" s="288"/>
      <c r="O601" s="288"/>
      <c r="P601" s="288"/>
    </row>
    <row r="602" ht="15.75" customHeight="1">
      <c r="G602" s="282"/>
      <c r="H602" s="282"/>
      <c r="I602" s="282"/>
      <c r="J602" s="282"/>
      <c r="K602" s="448"/>
      <c r="L602" s="288"/>
      <c r="M602" s="288"/>
      <c r="N602" s="288"/>
      <c r="O602" s="288"/>
      <c r="P602" s="288"/>
    </row>
    <row r="603" ht="15.75" customHeight="1">
      <c r="G603" s="282"/>
      <c r="H603" s="282"/>
      <c r="I603" s="282"/>
      <c r="J603" s="282"/>
      <c r="K603" s="448"/>
      <c r="L603" s="288"/>
      <c r="M603" s="288"/>
      <c r="N603" s="288"/>
      <c r="O603" s="288"/>
      <c r="P603" s="288"/>
    </row>
    <row r="604" ht="15.75" customHeight="1">
      <c r="G604" s="282"/>
      <c r="H604" s="282"/>
      <c r="I604" s="282"/>
      <c r="J604" s="282"/>
      <c r="K604" s="448"/>
      <c r="L604" s="288"/>
      <c r="M604" s="288"/>
      <c r="N604" s="288"/>
      <c r="O604" s="288"/>
      <c r="P604" s="288"/>
    </row>
    <row r="605" ht="15.75" customHeight="1">
      <c r="G605" s="282"/>
      <c r="H605" s="282"/>
      <c r="I605" s="282"/>
      <c r="J605" s="282"/>
      <c r="K605" s="448"/>
      <c r="L605" s="288"/>
      <c r="M605" s="288"/>
      <c r="N605" s="288"/>
      <c r="O605" s="288"/>
      <c r="P605" s="288"/>
    </row>
    <row r="606" ht="15.75" customHeight="1">
      <c r="G606" s="282"/>
      <c r="H606" s="282"/>
      <c r="I606" s="282"/>
      <c r="J606" s="282"/>
      <c r="K606" s="448"/>
      <c r="L606" s="288"/>
      <c r="M606" s="288"/>
      <c r="N606" s="288"/>
      <c r="O606" s="288"/>
      <c r="P606" s="288"/>
    </row>
    <row r="607" ht="15.75" customHeight="1">
      <c r="G607" s="282"/>
      <c r="H607" s="282"/>
      <c r="I607" s="282"/>
      <c r="J607" s="282"/>
      <c r="K607" s="448"/>
      <c r="L607" s="288"/>
      <c r="M607" s="288"/>
      <c r="N607" s="288"/>
      <c r="O607" s="288"/>
      <c r="P607" s="288"/>
    </row>
    <row r="608" ht="15.75" customHeight="1">
      <c r="G608" s="282"/>
      <c r="H608" s="282"/>
      <c r="I608" s="282"/>
      <c r="J608" s="282"/>
      <c r="K608" s="448"/>
      <c r="L608" s="288"/>
      <c r="M608" s="288"/>
      <c r="N608" s="288"/>
      <c r="O608" s="288"/>
      <c r="P608" s="288"/>
    </row>
    <row r="609" ht="15.75" customHeight="1">
      <c r="G609" s="282"/>
      <c r="H609" s="282"/>
      <c r="I609" s="282"/>
      <c r="J609" s="282"/>
      <c r="K609" s="448"/>
      <c r="L609" s="288"/>
      <c r="M609" s="288"/>
      <c r="N609" s="288"/>
      <c r="O609" s="288"/>
      <c r="P609" s="288"/>
    </row>
    <row r="610" ht="15.75" customHeight="1">
      <c r="G610" s="282"/>
      <c r="H610" s="282"/>
      <c r="I610" s="282"/>
      <c r="J610" s="282"/>
      <c r="K610" s="448"/>
      <c r="L610" s="288"/>
      <c r="M610" s="288"/>
      <c r="N610" s="288"/>
      <c r="O610" s="288"/>
      <c r="P610" s="288"/>
    </row>
    <row r="611" ht="15.75" customHeight="1">
      <c r="G611" s="282"/>
      <c r="H611" s="282"/>
      <c r="I611" s="282"/>
      <c r="J611" s="282"/>
      <c r="K611" s="448"/>
      <c r="L611" s="288"/>
      <c r="M611" s="288"/>
      <c r="N611" s="288"/>
      <c r="O611" s="288"/>
      <c r="P611" s="288"/>
    </row>
    <row r="612" ht="15.75" customHeight="1">
      <c r="G612" s="282"/>
      <c r="H612" s="282"/>
      <c r="I612" s="282"/>
      <c r="J612" s="282"/>
      <c r="K612" s="448"/>
      <c r="L612" s="288"/>
      <c r="M612" s="288"/>
      <c r="N612" s="288"/>
      <c r="O612" s="288"/>
      <c r="P612" s="288"/>
    </row>
    <row r="613" ht="15.75" customHeight="1">
      <c r="G613" s="282"/>
      <c r="H613" s="282"/>
      <c r="I613" s="282"/>
      <c r="J613" s="282"/>
      <c r="K613" s="448"/>
      <c r="L613" s="288"/>
      <c r="M613" s="288"/>
      <c r="N613" s="288"/>
      <c r="O613" s="288"/>
      <c r="P613" s="288"/>
    </row>
    <row r="614" ht="15.75" customHeight="1">
      <c r="G614" s="282"/>
      <c r="H614" s="282"/>
      <c r="I614" s="282"/>
      <c r="J614" s="282"/>
      <c r="K614" s="448"/>
      <c r="L614" s="288"/>
      <c r="M614" s="288"/>
      <c r="N614" s="288"/>
      <c r="O614" s="288"/>
      <c r="P614" s="288"/>
    </row>
    <row r="615" ht="15.75" customHeight="1">
      <c r="G615" s="282"/>
      <c r="H615" s="282"/>
      <c r="I615" s="282"/>
      <c r="J615" s="282"/>
      <c r="K615" s="448"/>
      <c r="L615" s="288"/>
      <c r="M615" s="288"/>
      <c r="N615" s="288"/>
      <c r="O615" s="288"/>
      <c r="P615" s="288"/>
    </row>
    <row r="616" ht="15.75" customHeight="1">
      <c r="G616" s="282"/>
      <c r="H616" s="282"/>
      <c r="I616" s="282"/>
      <c r="J616" s="282"/>
      <c r="K616" s="448"/>
      <c r="L616" s="288"/>
      <c r="M616" s="288"/>
      <c r="N616" s="288"/>
      <c r="O616" s="288"/>
      <c r="P616" s="288"/>
    </row>
    <row r="617" ht="15.75" customHeight="1">
      <c r="G617" s="282"/>
      <c r="H617" s="282"/>
      <c r="I617" s="282"/>
      <c r="J617" s="282"/>
      <c r="K617" s="448"/>
      <c r="L617" s="288"/>
      <c r="M617" s="288"/>
      <c r="N617" s="288"/>
      <c r="O617" s="288"/>
      <c r="P617" s="288"/>
    </row>
    <row r="618" ht="15.75" customHeight="1">
      <c r="G618" s="282"/>
      <c r="H618" s="282"/>
      <c r="I618" s="282"/>
      <c r="J618" s="282"/>
      <c r="K618" s="448"/>
      <c r="L618" s="288"/>
      <c r="M618" s="288"/>
      <c r="N618" s="288"/>
      <c r="O618" s="288"/>
      <c r="P618" s="288"/>
    </row>
    <row r="619" ht="15.75" customHeight="1">
      <c r="G619" s="282"/>
      <c r="H619" s="282"/>
      <c r="I619" s="282"/>
      <c r="J619" s="282"/>
      <c r="K619" s="448"/>
      <c r="L619" s="288"/>
      <c r="M619" s="288"/>
      <c r="N619" s="288"/>
      <c r="O619" s="288"/>
      <c r="P619" s="288"/>
    </row>
    <row r="620" ht="15.75" customHeight="1">
      <c r="G620" s="282"/>
      <c r="H620" s="282"/>
      <c r="I620" s="282"/>
      <c r="J620" s="282"/>
      <c r="K620" s="448"/>
      <c r="L620" s="288"/>
      <c r="M620" s="288"/>
      <c r="N620" s="288"/>
      <c r="O620" s="288"/>
      <c r="P620" s="288"/>
    </row>
    <row r="621" ht="15.75" customHeight="1">
      <c r="G621" s="282"/>
      <c r="H621" s="282"/>
      <c r="I621" s="282"/>
      <c r="J621" s="282"/>
      <c r="K621" s="448"/>
      <c r="L621" s="288"/>
      <c r="M621" s="288"/>
      <c r="N621" s="288"/>
      <c r="O621" s="288"/>
      <c r="P621" s="288"/>
    </row>
    <row r="622" ht="15.75" customHeight="1">
      <c r="G622" s="282"/>
      <c r="H622" s="282"/>
      <c r="I622" s="282"/>
      <c r="J622" s="282"/>
      <c r="K622" s="448"/>
      <c r="L622" s="288"/>
      <c r="M622" s="288"/>
      <c r="N622" s="288"/>
      <c r="O622" s="288"/>
      <c r="P622" s="288"/>
    </row>
    <row r="623" ht="15.75" customHeight="1">
      <c r="G623" s="282"/>
      <c r="H623" s="282"/>
      <c r="I623" s="282"/>
      <c r="J623" s="282"/>
      <c r="K623" s="448"/>
      <c r="L623" s="288"/>
      <c r="M623" s="288"/>
      <c r="N623" s="288"/>
      <c r="O623" s="288"/>
      <c r="P623" s="288"/>
    </row>
    <row r="624" ht="15.75" customHeight="1">
      <c r="G624" s="282"/>
      <c r="H624" s="282"/>
      <c r="I624" s="282"/>
      <c r="J624" s="282"/>
      <c r="K624" s="448"/>
      <c r="L624" s="288"/>
      <c r="M624" s="288"/>
      <c r="N624" s="288"/>
      <c r="O624" s="288"/>
      <c r="P624" s="288"/>
    </row>
    <row r="625" ht="15.75" customHeight="1">
      <c r="G625" s="282"/>
      <c r="H625" s="282"/>
      <c r="I625" s="282"/>
      <c r="J625" s="282"/>
      <c r="K625" s="448"/>
      <c r="L625" s="288"/>
      <c r="M625" s="288"/>
      <c r="N625" s="288"/>
      <c r="O625" s="288"/>
      <c r="P625" s="288"/>
    </row>
    <row r="626" ht="15.75" customHeight="1">
      <c r="G626" s="282"/>
      <c r="H626" s="282"/>
      <c r="I626" s="282"/>
      <c r="J626" s="282"/>
      <c r="K626" s="448"/>
      <c r="L626" s="288"/>
      <c r="M626" s="288"/>
      <c r="N626" s="288"/>
      <c r="O626" s="288"/>
      <c r="P626" s="288"/>
    </row>
    <row r="627" ht="15.75" customHeight="1">
      <c r="G627" s="282"/>
      <c r="H627" s="282"/>
      <c r="I627" s="282"/>
      <c r="J627" s="282"/>
      <c r="K627" s="448"/>
      <c r="L627" s="288"/>
      <c r="M627" s="288"/>
      <c r="N627" s="288"/>
      <c r="O627" s="288"/>
      <c r="P627" s="288"/>
    </row>
    <row r="628" ht="15.75" customHeight="1">
      <c r="G628" s="282"/>
      <c r="H628" s="282"/>
      <c r="I628" s="282"/>
      <c r="J628" s="282"/>
      <c r="K628" s="448"/>
      <c r="L628" s="288"/>
      <c r="M628" s="288"/>
      <c r="N628" s="288"/>
      <c r="O628" s="288"/>
      <c r="P628" s="288"/>
    </row>
    <row r="629" ht="15.75" customHeight="1">
      <c r="G629" s="282"/>
      <c r="H629" s="282"/>
      <c r="I629" s="282"/>
      <c r="J629" s="282"/>
      <c r="K629" s="448"/>
      <c r="L629" s="288"/>
      <c r="M629" s="288"/>
      <c r="N629" s="288"/>
      <c r="O629" s="288"/>
      <c r="P629" s="288"/>
    </row>
    <row r="630" ht="15.75" customHeight="1">
      <c r="G630" s="282"/>
      <c r="H630" s="282"/>
      <c r="I630" s="282"/>
      <c r="J630" s="282"/>
      <c r="K630" s="448"/>
      <c r="L630" s="288"/>
      <c r="M630" s="288"/>
      <c r="N630" s="288"/>
      <c r="O630" s="288"/>
      <c r="P630" s="288"/>
    </row>
    <row r="631" ht="15.75" customHeight="1">
      <c r="G631" s="282"/>
      <c r="H631" s="282"/>
      <c r="I631" s="282"/>
      <c r="J631" s="282"/>
      <c r="K631" s="448"/>
      <c r="L631" s="288"/>
      <c r="M631" s="288"/>
      <c r="N631" s="288"/>
      <c r="O631" s="288"/>
      <c r="P631" s="288"/>
    </row>
    <row r="632" ht="15.75" customHeight="1">
      <c r="G632" s="282"/>
      <c r="H632" s="282"/>
      <c r="I632" s="282"/>
      <c r="J632" s="282"/>
      <c r="K632" s="448"/>
      <c r="L632" s="288"/>
      <c r="M632" s="288"/>
      <c r="N632" s="288"/>
      <c r="O632" s="288"/>
      <c r="P632" s="288"/>
    </row>
    <row r="633" ht="15.75" customHeight="1">
      <c r="G633" s="282"/>
      <c r="H633" s="282"/>
      <c r="I633" s="282"/>
      <c r="J633" s="282"/>
      <c r="K633" s="448"/>
      <c r="L633" s="288"/>
      <c r="M633" s="288"/>
      <c r="N633" s="288"/>
      <c r="O633" s="288"/>
      <c r="P633" s="288"/>
    </row>
    <row r="634" ht="15.75" customHeight="1">
      <c r="G634" s="282"/>
      <c r="H634" s="282"/>
      <c r="I634" s="282"/>
      <c r="J634" s="282"/>
      <c r="K634" s="448"/>
      <c r="L634" s="288"/>
      <c r="M634" s="288"/>
      <c r="N634" s="288"/>
      <c r="O634" s="288"/>
      <c r="P634" s="288"/>
    </row>
    <row r="635" ht="15.75" customHeight="1">
      <c r="G635" s="282"/>
      <c r="H635" s="282"/>
      <c r="I635" s="282"/>
      <c r="J635" s="282"/>
      <c r="K635" s="448"/>
      <c r="L635" s="288"/>
      <c r="M635" s="288"/>
      <c r="N635" s="288"/>
      <c r="O635" s="288"/>
      <c r="P635" s="288"/>
    </row>
    <row r="636" ht="15.75" customHeight="1">
      <c r="G636" s="282"/>
      <c r="H636" s="282"/>
      <c r="I636" s="282"/>
      <c r="J636" s="282"/>
      <c r="K636" s="448"/>
      <c r="L636" s="288"/>
      <c r="M636" s="288"/>
      <c r="N636" s="288"/>
      <c r="O636" s="288"/>
      <c r="P636" s="288"/>
    </row>
    <row r="637" ht="15.75" customHeight="1">
      <c r="G637" s="282"/>
      <c r="H637" s="282"/>
      <c r="I637" s="282"/>
      <c r="J637" s="282"/>
      <c r="K637" s="448"/>
      <c r="L637" s="288"/>
      <c r="M637" s="288"/>
      <c r="N637" s="288"/>
      <c r="O637" s="288"/>
      <c r="P637" s="288"/>
    </row>
    <row r="638" ht="15.75" customHeight="1">
      <c r="G638" s="282"/>
      <c r="H638" s="282"/>
      <c r="I638" s="282"/>
      <c r="J638" s="282"/>
      <c r="K638" s="448"/>
      <c r="L638" s="288"/>
      <c r="M638" s="288"/>
      <c r="N638" s="288"/>
      <c r="O638" s="288"/>
      <c r="P638" s="288"/>
    </row>
    <row r="639" ht="15.75" customHeight="1">
      <c r="G639" s="282"/>
      <c r="H639" s="282"/>
      <c r="I639" s="282"/>
      <c r="J639" s="282"/>
      <c r="K639" s="448"/>
      <c r="L639" s="288"/>
      <c r="M639" s="288"/>
      <c r="N639" s="288"/>
      <c r="O639" s="288"/>
      <c r="P639" s="288"/>
    </row>
    <row r="640" ht="15.75" customHeight="1">
      <c r="G640" s="282"/>
      <c r="H640" s="282"/>
      <c r="I640" s="282"/>
      <c r="J640" s="282"/>
      <c r="K640" s="448"/>
      <c r="L640" s="288"/>
      <c r="M640" s="288"/>
      <c r="N640" s="288"/>
      <c r="O640" s="288"/>
      <c r="P640" s="288"/>
    </row>
    <row r="641" ht="15.75" customHeight="1">
      <c r="G641" s="282"/>
      <c r="H641" s="282"/>
      <c r="I641" s="282"/>
      <c r="J641" s="282"/>
      <c r="K641" s="448"/>
      <c r="L641" s="288"/>
      <c r="M641" s="288"/>
      <c r="N641" s="288"/>
      <c r="O641" s="288"/>
      <c r="P641" s="288"/>
    </row>
    <row r="642" ht="15.75" customHeight="1">
      <c r="G642" s="282"/>
      <c r="H642" s="282"/>
      <c r="I642" s="282"/>
      <c r="J642" s="282"/>
      <c r="K642" s="448"/>
      <c r="L642" s="288"/>
      <c r="M642" s="288"/>
      <c r="N642" s="288"/>
      <c r="O642" s="288"/>
      <c r="P642" s="288"/>
    </row>
    <row r="643" ht="15.75" customHeight="1">
      <c r="G643" s="282"/>
      <c r="H643" s="282"/>
      <c r="I643" s="282"/>
      <c r="J643" s="282"/>
      <c r="K643" s="448"/>
      <c r="L643" s="288"/>
      <c r="M643" s="288"/>
      <c r="N643" s="288"/>
      <c r="O643" s="288"/>
      <c r="P643" s="288"/>
    </row>
    <row r="644" ht="15.75" customHeight="1">
      <c r="G644" s="282"/>
      <c r="H644" s="282"/>
      <c r="I644" s="282"/>
      <c r="J644" s="282"/>
      <c r="K644" s="448"/>
      <c r="L644" s="288"/>
      <c r="M644" s="288"/>
      <c r="N644" s="288"/>
      <c r="O644" s="288"/>
      <c r="P644" s="288"/>
    </row>
    <row r="645" ht="15.75" customHeight="1">
      <c r="G645" s="282"/>
      <c r="H645" s="282"/>
      <c r="I645" s="282"/>
      <c r="J645" s="282"/>
      <c r="K645" s="448"/>
      <c r="L645" s="288"/>
      <c r="M645" s="288"/>
      <c r="N645" s="288"/>
      <c r="O645" s="288"/>
      <c r="P645" s="288"/>
    </row>
    <row r="646" ht="15.75" customHeight="1">
      <c r="G646" s="282"/>
      <c r="H646" s="282"/>
      <c r="I646" s="282"/>
      <c r="J646" s="282"/>
      <c r="K646" s="448"/>
      <c r="L646" s="288"/>
      <c r="M646" s="288"/>
      <c r="N646" s="288"/>
      <c r="O646" s="288"/>
      <c r="P646" s="288"/>
    </row>
    <row r="647" ht="15.75" customHeight="1">
      <c r="G647" s="282"/>
      <c r="H647" s="282"/>
      <c r="I647" s="282"/>
      <c r="J647" s="282"/>
      <c r="K647" s="448"/>
      <c r="L647" s="288"/>
      <c r="M647" s="288"/>
      <c r="N647" s="288"/>
      <c r="O647" s="288"/>
      <c r="P647" s="288"/>
    </row>
    <row r="648" ht="15.75" customHeight="1">
      <c r="G648" s="282"/>
      <c r="H648" s="282"/>
      <c r="I648" s="282"/>
      <c r="J648" s="282"/>
      <c r="K648" s="448"/>
      <c r="L648" s="288"/>
      <c r="M648" s="288"/>
      <c r="N648" s="288"/>
      <c r="O648" s="288"/>
      <c r="P648" s="288"/>
    </row>
    <row r="649" ht="15.75" customHeight="1">
      <c r="G649" s="282"/>
      <c r="H649" s="282"/>
      <c r="I649" s="282"/>
      <c r="J649" s="282"/>
      <c r="K649" s="448"/>
      <c r="L649" s="288"/>
      <c r="M649" s="288"/>
      <c r="N649" s="288"/>
      <c r="O649" s="288"/>
      <c r="P649" s="288"/>
    </row>
    <row r="650" ht="15.75" customHeight="1">
      <c r="G650" s="282"/>
      <c r="H650" s="282"/>
      <c r="I650" s="282"/>
      <c r="J650" s="282"/>
      <c r="K650" s="448"/>
      <c r="L650" s="288"/>
      <c r="M650" s="288"/>
      <c r="N650" s="288"/>
      <c r="O650" s="288"/>
      <c r="P650" s="288"/>
    </row>
    <row r="651" ht="15.75" customHeight="1">
      <c r="G651" s="282"/>
      <c r="H651" s="282"/>
      <c r="I651" s="282"/>
      <c r="J651" s="282"/>
      <c r="K651" s="448"/>
      <c r="L651" s="288"/>
      <c r="M651" s="288"/>
      <c r="N651" s="288"/>
      <c r="O651" s="288"/>
      <c r="P651" s="288"/>
    </row>
    <row r="652" ht="15.75" customHeight="1">
      <c r="G652" s="282"/>
      <c r="H652" s="282"/>
      <c r="I652" s="282"/>
      <c r="J652" s="282"/>
      <c r="K652" s="448"/>
      <c r="L652" s="288"/>
      <c r="M652" s="288"/>
      <c r="N652" s="288"/>
      <c r="O652" s="288"/>
      <c r="P652" s="288"/>
    </row>
    <row r="653" ht="15.75" customHeight="1">
      <c r="G653" s="282"/>
      <c r="H653" s="282"/>
      <c r="I653" s="282"/>
      <c r="J653" s="282"/>
      <c r="K653" s="448"/>
      <c r="L653" s="288"/>
      <c r="M653" s="288"/>
      <c r="N653" s="288"/>
      <c r="O653" s="288"/>
      <c r="P653" s="288"/>
    </row>
    <row r="654" ht="15.75" customHeight="1">
      <c r="G654" s="282"/>
      <c r="H654" s="282"/>
      <c r="I654" s="282"/>
      <c r="J654" s="282"/>
      <c r="K654" s="448"/>
      <c r="L654" s="288"/>
      <c r="M654" s="288"/>
      <c r="N654" s="288"/>
      <c r="O654" s="288"/>
      <c r="P654" s="288"/>
    </row>
    <row r="655" ht="15.75" customHeight="1">
      <c r="G655" s="282"/>
      <c r="H655" s="282"/>
      <c r="I655" s="282"/>
      <c r="J655" s="282"/>
      <c r="K655" s="448"/>
      <c r="L655" s="288"/>
      <c r="M655" s="288"/>
      <c r="N655" s="288"/>
      <c r="O655" s="288"/>
      <c r="P655" s="288"/>
    </row>
    <row r="656" ht="15.75" customHeight="1">
      <c r="G656" s="282"/>
      <c r="H656" s="282"/>
      <c r="I656" s="282"/>
      <c r="J656" s="282"/>
      <c r="K656" s="448"/>
      <c r="L656" s="288"/>
      <c r="M656" s="288"/>
      <c r="N656" s="288"/>
      <c r="O656" s="288"/>
      <c r="P656" s="288"/>
    </row>
    <row r="657" ht="15.75" customHeight="1">
      <c r="G657" s="282"/>
      <c r="H657" s="282"/>
      <c r="I657" s="282"/>
      <c r="J657" s="282"/>
      <c r="K657" s="448"/>
      <c r="L657" s="288"/>
      <c r="M657" s="288"/>
      <c r="N657" s="288"/>
      <c r="O657" s="288"/>
      <c r="P657" s="288"/>
    </row>
    <row r="658" ht="15.75" customHeight="1">
      <c r="G658" s="282"/>
      <c r="H658" s="282"/>
      <c r="I658" s="282"/>
      <c r="J658" s="282"/>
      <c r="K658" s="448"/>
      <c r="L658" s="288"/>
      <c r="M658" s="288"/>
      <c r="N658" s="288"/>
      <c r="O658" s="288"/>
      <c r="P658" s="288"/>
    </row>
    <row r="659" ht="15.75" customHeight="1">
      <c r="G659" s="282"/>
      <c r="H659" s="282"/>
      <c r="I659" s="282"/>
      <c r="J659" s="282"/>
      <c r="K659" s="448"/>
      <c r="L659" s="288"/>
      <c r="M659" s="288"/>
      <c r="N659" s="288"/>
      <c r="O659" s="288"/>
      <c r="P659" s="288"/>
    </row>
    <row r="660" ht="15.75" customHeight="1">
      <c r="G660" s="282"/>
      <c r="H660" s="282"/>
      <c r="I660" s="282"/>
      <c r="J660" s="282"/>
      <c r="K660" s="448"/>
      <c r="L660" s="288"/>
      <c r="M660" s="288"/>
      <c r="N660" s="288"/>
      <c r="O660" s="288"/>
      <c r="P660" s="288"/>
    </row>
    <row r="661" ht="15.75" customHeight="1">
      <c r="G661" s="282"/>
      <c r="H661" s="282"/>
      <c r="I661" s="282"/>
      <c r="J661" s="282"/>
      <c r="K661" s="448"/>
      <c r="L661" s="288"/>
      <c r="M661" s="288"/>
      <c r="N661" s="288"/>
      <c r="O661" s="288"/>
      <c r="P661" s="288"/>
    </row>
    <row r="662" ht="15.75" customHeight="1">
      <c r="G662" s="282"/>
      <c r="H662" s="282"/>
      <c r="I662" s="282"/>
      <c r="J662" s="282"/>
      <c r="K662" s="448"/>
      <c r="L662" s="288"/>
      <c r="M662" s="288"/>
      <c r="N662" s="288"/>
      <c r="O662" s="288"/>
      <c r="P662" s="288"/>
    </row>
    <row r="663" ht="15.75" customHeight="1">
      <c r="G663" s="282"/>
      <c r="H663" s="282"/>
      <c r="I663" s="282"/>
      <c r="J663" s="282"/>
      <c r="K663" s="448"/>
      <c r="L663" s="288"/>
      <c r="M663" s="288"/>
      <c r="N663" s="288"/>
      <c r="O663" s="288"/>
      <c r="P663" s="288"/>
    </row>
    <row r="664" ht="15.75" customHeight="1">
      <c r="G664" s="282"/>
      <c r="H664" s="282"/>
      <c r="I664" s="282"/>
      <c r="J664" s="282"/>
      <c r="K664" s="448"/>
      <c r="L664" s="288"/>
      <c r="M664" s="288"/>
      <c r="N664" s="288"/>
      <c r="O664" s="288"/>
      <c r="P664" s="288"/>
    </row>
    <row r="665" ht="15.75" customHeight="1">
      <c r="G665" s="282"/>
      <c r="H665" s="282"/>
      <c r="I665" s="282"/>
      <c r="J665" s="282"/>
      <c r="K665" s="448"/>
      <c r="L665" s="288"/>
      <c r="M665" s="288"/>
      <c r="N665" s="288"/>
      <c r="O665" s="288"/>
      <c r="P665" s="288"/>
    </row>
    <row r="666" ht="15.75" customHeight="1">
      <c r="G666" s="282"/>
      <c r="H666" s="282"/>
      <c r="I666" s="282"/>
      <c r="J666" s="282"/>
      <c r="K666" s="448"/>
      <c r="L666" s="288"/>
      <c r="M666" s="288"/>
      <c r="N666" s="288"/>
      <c r="O666" s="288"/>
      <c r="P666" s="288"/>
    </row>
    <row r="667" ht="15.75" customHeight="1">
      <c r="G667" s="282"/>
      <c r="H667" s="282"/>
      <c r="I667" s="282"/>
      <c r="J667" s="282"/>
      <c r="K667" s="448"/>
      <c r="L667" s="288"/>
      <c r="M667" s="288"/>
      <c r="N667" s="288"/>
      <c r="O667" s="288"/>
      <c r="P667" s="288"/>
    </row>
    <row r="668" ht="15.75" customHeight="1">
      <c r="G668" s="282"/>
      <c r="H668" s="282"/>
      <c r="I668" s="282"/>
      <c r="J668" s="282"/>
      <c r="K668" s="448"/>
      <c r="L668" s="288"/>
      <c r="M668" s="288"/>
      <c r="N668" s="288"/>
      <c r="O668" s="288"/>
      <c r="P668" s="288"/>
    </row>
    <row r="669" ht="15.75" customHeight="1">
      <c r="G669" s="282"/>
      <c r="H669" s="282"/>
      <c r="I669" s="282"/>
      <c r="J669" s="282"/>
      <c r="K669" s="448"/>
      <c r="L669" s="288"/>
      <c r="M669" s="288"/>
      <c r="N669" s="288"/>
      <c r="O669" s="288"/>
      <c r="P669" s="288"/>
    </row>
    <row r="670" ht="15.75" customHeight="1">
      <c r="G670" s="282"/>
      <c r="H670" s="282"/>
      <c r="I670" s="282"/>
      <c r="J670" s="282"/>
      <c r="K670" s="448"/>
      <c r="L670" s="288"/>
      <c r="M670" s="288"/>
      <c r="N670" s="288"/>
      <c r="O670" s="288"/>
      <c r="P670" s="288"/>
    </row>
    <row r="671" ht="15.75" customHeight="1">
      <c r="G671" s="282"/>
      <c r="H671" s="282"/>
      <c r="I671" s="282"/>
      <c r="J671" s="282"/>
      <c r="K671" s="448"/>
      <c r="L671" s="288"/>
      <c r="M671" s="288"/>
      <c r="N671" s="288"/>
      <c r="O671" s="288"/>
      <c r="P671" s="288"/>
    </row>
    <row r="672" ht="15.75" customHeight="1">
      <c r="G672" s="282"/>
      <c r="H672" s="282"/>
      <c r="I672" s="282"/>
      <c r="J672" s="282"/>
      <c r="K672" s="448"/>
      <c r="L672" s="288"/>
      <c r="M672" s="288"/>
      <c r="N672" s="288"/>
      <c r="O672" s="288"/>
      <c r="P672" s="288"/>
    </row>
    <row r="673" ht="15.75" customHeight="1">
      <c r="G673" s="282"/>
      <c r="H673" s="282"/>
      <c r="I673" s="282"/>
      <c r="J673" s="282"/>
      <c r="K673" s="448"/>
      <c r="L673" s="288"/>
      <c r="M673" s="288"/>
      <c r="N673" s="288"/>
      <c r="O673" s="288"/>
      <c r="P673" s="288"/>
    </row>
    <row r="674" ht="15.75" customHeight="1">
      <c r="G674" s="282"/>
      <c r="H674" s="282"/>
      <c r="I674" s="282"/>
      <c r="J674" s="282"/>
      <c r="K674" s="448"/>
      <c r="L674" s="288"/>
      <c r="M674" s="288"/>
      <c r="N674" s="288"/>
      <c r="O674" s="288"/>
      <c r="P674" s="288"/>
    </row>
    <row r="675" ht="15.75" customHeight="1">
      <c r="G675" s="282"/>
      <c r="H675" s="282"/>
      <c r="I675" s="282"/>
      <c r="J675" s="282"/>
      <c r="K675" s="448"/>
      <c r="L675" s="288"/>
      <c r="M675" s="288"/>
      <c r="N675" s="288"/>
      <c r="O675" s="288"/>
      <c r="P675" s="288"/>
    </row>
    <row r="676" ht="15.75" customHeight="1">
      <c r="G676" s="282"/>
      <c r="H676" s="282"/>
      <c r="I676" s="282"/>
      <c r="J676" s="282"/>
      <c r="K676" s="448"/>
      <c r="L676" s="288"/>
      <c r="M676" s="288"/>
      <c r="N676" s="288"/>
      <c r="O676" s="288"/>
      <c r="P676" s="288"/>
    </row>
    <row r="677" ht="15.75" customHeight="1">
      <c r="G677" s="282"/>
      <c r="H677" s="282"/>
      <c r="I677" s="282"/>
      <c r="J677" s="282"/>
      <c r="K677" s="448"/>
      <c r="L677" s="288"/>
      <c r="M677" s="288"/>
      <c r="N677" s="288"/>
      <c r="O677" s="288"/>
      <c r="P677" s="288"/>
    </row>
    <row r="678" ht="15.75" customHeight="1">
      <c r="G678" s="282"/>
      <c r="H678" s="282"/>
      <c r="I678" s="282"/>
      <c r="J678" s="282"/>
      <c r="K678" s="448"/>
      <c r="L678" s="288"/>
      <c r="M678" s="288"/>
      <c r="N678" s="288"/>
      <c r="O678" s="288"/>
      <c r="P678" s="288"/>
    </row>
    <row r="679" ht="15.75" customHeight="1">
      <c r="G679" s="282"/>
      <c r="H679" s="282"/>
      <c r="I679" s="282"/>
      <c r="J679" s="282"/>
      <c r="K679" s="448"/>
      <c r="L679" s="288"/>
      <c r="M679" s="288"/>
      <c r="N679" s="288"/>
      <c r="O679" s="288"/>
      <c r="P679" s="288"/>
    </row>
    <row r="680" ht="15.75" customHeight="1">
      <c r="G680" s="282"/>
      <c r="H680" s="282"/>
      <c r="I680" s="282"/>
      <c r="J680" s="282"/>
      <c r="K680" s="448"/>
      <c r="L680" s="288"/>
      <c r="M680" s="288"/>
      <c r="N680" s="288"/>
      <c r="O680" s="288"/>
      <c r="P680" s="288"/>
    </row>
    <row r="681" ht="15.75" customHeight="1">
      <c r="G681" s="282"/>
      <c r="H681" s="282"/>
      <c r="I681" s="282"/>
      <c r="J681" s="282"/>
      <c r="K681" s="448"/>
      <c r="L681" s="288"/>
      <c r="M681" s="288"/>
      <c r="N681" s="288"/>
      <c r="O681" s="288"/>
      <c r="P681" s="288"/>
    </row>
    <row r="682" ht="15.75" customHeight="1">
      <c r="G682" s="282"/>
      <c r="H682" s="282"/>
      <c r="I682" s="282"/>
      <c r="J682" s="282"/>
      <c r="K682" s="448"/>
      <c r="L682" s="288"/>
      <c r="M682" s="288"/>
      <c r="N682" s="288"/>
      <c r="O682" s="288"/>
      <c r="P682" s="288"/>
    </row>
    <row r="683" ht="15.75" customHeight="1">
      <c r="G683" s="282"/>
      <c r="H683" s="282"/>
      <c r="I683" s="282"/>
      <c r="J683" s="282"/>
      <c r="K683" s="448"/>
      <c r="L683" s="288"/>
      <c r="M683" s="288"/>
      <c r="N683" s="288"/>
      <c r="O683" s="288"/>
      <c r="P683" s="288"/>
    </row>
    <row r="684" ht="15.75" customHeight="1">
      <c r="G684" s="282"/>
      <c r="H684" s="282"/>
      <c r="I684" s="282"/>
      <c r="J684" s="282"/>
      <c r="K684" s="448"/>
      <c r="L684" s="288"/>
      <c r="M684" s="288"/>
      <c r="N684" s="288"/>
      <c r="O684" s="288"/>
      <c r="P684" s="288"/>
    </row>
    <row r="685" ht="15.75" customHeight="1">
      <c r="G685" s="282"/>
      <c r="H685" s="282"/>
      <c r="I685" s="282"/>
      <c r="J685" s="282"/>
      <c r="K685" s="448"/>
      <c r="L685" s="288"/>
      <c r="M685" s="288"/>
      <c r="N685" s="288"/>
      <c r="O685" s="288"/>
      <c r="P685" s="288"/>
    </row>
    <row r="686" ht="15.75" customHeight="1">
      <c r="G686" s="282"/>
      <c r="H686" s="282"/>
      <c r="I686" s="282"/>
      <c r="J686" s="282"/>
      <c r="K686" s="448"/>
      <c r="L686" s="288"/>
      <c r="M686" s="288"/>
      <c r="N686" s="288"/>
      <c r="O686" s="288"/>
      <c r="P686" s="288"/>
    </row>
    <row r="687" ht="15.75" customHeight="1">
      <c r="G687" s="282"/>
      <c r="H687" s="282"/>
      <c r="I687" s="282"/>
      <c r="J687" s="282"/>
      <c r="K687" s="448"/>
      <c r="L687" s="288"/>
      <c r="M687" s="288"/>
      <c r="N687" s="288"/>
      <c r="O687" s="288"/>
      <c r="P687" s="288"/>
    </row>
    <row r="688" ht="15.75" customHeight="1">
      <c r="G688" s="282"/>
      <c r="H688" s="282"/>
      <c r="I688" s="282"/>
      <c r="J688" s="282"/>
      <c r="K688" s="448"/>
      <c r="L688" s="288"/>
      <c r="M688" s="288"/>
      <c r="N688" s="288"/>
      <c r="O688" s="288"/>
      <c r="P688" s="288"/>
    </row>
    <row r="689" ht="15.75" customHeight="1">
      <c r="G689" s="282"/>
      <c r="H689" s="282"/>
      <c r="I689" s="282"/>
      <c r="J689" s="282"/>
      <c r="K689" s="448"/>
      <c r="L689" s="288"/>
      <c r="M689" s="288"/>
      <c r="N689" s="288"/>
      <c r="O689" s="288"/>
      <c r="P689" s="288"/>
    </row>
    <row r="690" ht="15.75" customHeight="1">
      <c r="G690" s="282"/>
      <c r="H690" s="282"/>
      <c r="I690" s="282"/>
      <c r="J690" s="282"/>
      <c r="K690" s="448"/>
      <c r="L690" s="288"/>
      <c r="M690" s="288"/>
      <c r="N690" s="288"/>
      <c r="O690" s="288"/>
      <c r="P690" s="288"/>
    </row>
    <row r="691" ht="15.75" customHeight="1">
      <c r="G691" s="282"/>
      <c r="H691" s="282"/>
      <c r="I691" s="282"/>
      <c r="J691" s="282"/>
      <c r="K691" s="448"/>
      <c r="L691" s="288"/>
      <c r="M691" s="288"/>
      <c r="N691" s="288"/>
      <c r="O691" s="288"/>
      <c r="P691" s="288"/>
    </row>
    <row r="692" ht="15.75" customHeight="1">
      <c r="G692" s="282"/>
      <c r="H692" s="282"/>
      <c r="I692" s="282"/>
      <c r="J692" s="282"/>
      <c r="K692" s="448"/>
      <c r="L692" s="288"/>
      <c r="M692" s="288"/>
      <c r="N692" s="288"/>
      <c r="O692" s="288"/>
      <c r="P692" s="288"/>
    </row>
    <row r="693" ht="15.75" customHeight="1">
      <c r="G693" s="282"/>
      <c r="H693" s="282"/>
      <c r="I693" s="282"/>
      <c r="J693" s="282"/>
      <c r="K693" s="448"/>
      <c r="L693" s="288"/>
      <c r="M693" s="288"/>
      <c r="N693" s="288"/>
      <c r="O693" s="288"/>
      <c r="P693" s="288"/>
    </row>
    <row r="694" ht="15.75" customHeight="1">
      <c r="G694" s="282"/>
      <c r="H694" s="282"/>
      <c r="I694" s="282"/>
      <c r="J694" s="282"/>
      <c r="K694" s="448"/>
      <c r="L694" s="288"/>
      <c r="M694" s="288"/>
      <c r="N694" s="288"/>
      <c r="O694" s="288"/>
      <c r="P694" s="288"/>
    </row>
    <row r="695" ht="15.75" customHeight="1">
      <c r="G695" s="282"/>
      <c r="H695" s="282"/>
      <c r="I695" s="282"/>
      <c r="J695" s="282"/>
      <c r="K695" s="448"/>
      <c r="L695" s="288"/>
      <c r="M695" s="288"/>
      <c r="N695" s="288"/>
      <c r="O695" s="288"/>
      <c r="P695" s="288"/>
    </row>
    <row r="696" ht="15.75" customHeight="1">
      <c r="G696" s="282"/>
      <c r="H696" s="282"/>
      <c r="I696" s="282"/>
      <c r="J696" s="282"/>
      <c r="K696" s="448"/>
      <c r="L696" s="288"/>
      <c r="M696" s="288"/>
      <c r="N696" s="288"/>
      <c r="O696" s="288"/>
      <c r="P696" s="288"/>
    </row>
    <row r="697" ht="15.75" customHeight="1">
      <c r="G697" s="282"/>
      <c r="H697" s="282"/>
      <c r="I697" s="282"/>
      <c r="J697" s="282"/>
      <c r="K697" s="448"/>
      <c r="L697" s="288"/>
      <c r="M697" s="288"/>
      <c r="N697" s="288"/>
      <c r="O697" s="288"/>
      <c r="P697" s="288"/>
    </row>
    <row r="698" ht="15.75" customHeight="1">
      <c r="G698" s="282"/>
      <c r="H698" s="282"/>
      <c r="I698" s="282"/>
      <c r="J698" s="282"/>
      <c r="K698" s="448"/>
      <c r="L698" s="288"/>
      <c r="M698" s="288"/>
      <c r="N698" s="288"/>
      <c r="O698" s="288"/>
      <c r="P698" s="288"/>
    </row>
    <row r="699" ht="15.75" customHeight="1">
      <c r="G699" s="282"/>
      <c r="H699" s="282"/>
      <c r="I699" s="282"/>
      <c r="J699" s="282"/>
      <c r="K699" s="448"/>
      <c r="L699" s="288"/>
      <c r="M699" s="288"/>
      <c r="N699" s="288"/>
      <c r="O699" s="288"/>
      <c r="P699" s="288"/>
    </row>
    <row r="700" ht="15.75" customHeight="1">
      <c r="G700" s="282"/>
      <c r="H700" s="282"/>
      <c r="I700" s="282"/>
      <c r="J700" s="282"/>
      <c r="K700" s="448"/>
      <c r="L700" s="288"/>
      <c r="M700" s="288"/>
      <c r="N700" s="288"/>
      <c r="O700" s="288"/>
      <c r="P700" s="288"/>
    </row>
    <row r="701" ht="15.75" customHeight="1">
      <c r="G701" s="282"/>
      <c r="H701" s="282"/>
      <c r="I701" s="282"/>
      <c r="J701" s="282"/>
      <c r="K701" s="448"/>
      <c r="L701" s="288"/>
      <c r="M701" s="288"/>
      <c r="N701" s="288"/>
      <c r="O701" s="288"/>
      <c r="P701" s="288"/>
    </row>
    <row r="702" ht="15.75" customHeight="1">
      <c r="G702" s="282"/>
      <c r="H702" s="282"/>
      <c r="I702" s="282"/>
      <c r="J702" s="282"/>
      <c r="K702" s="448"/>
      <c r="L702" s="288"/>
      <c r="M702" s="288"/>
      <c r="N702" s="288"/>
      <c r="O702" s="288"/>
      <c r="P702" s="288"/>
    </row>
    <row r="703" ht="15.75" customHeight="1">
      <c r="G703" s="282"/>
      <c r="H703" s="282"/>
      <c r="I703" s="282"/>
      <c r="J703" s="282"/>
      <c r="K703" s="448"/>
      <c r="L703" s="288"/>
      <c r="M703" s="288"/>
      <c r="N703" s="288"/>
      <c r="O703" s="288"/>
      <c r="P703" s="288"/>
    </row>
    <row r="704" ht="15.75" customHeight="1">
      <c r="G704" s="282"/>
      <c r="H704" s="282"/>
      <c r="I704" s="282"/>
      <c r="J704" s="282"/>
      <c r="K704" s="448"/>
      <c r="L704" s="288"/>
      <c r="M704" s="288"/>
      <c r="N704" s="288"/>
      <c r="O704" s="288"/>
      <c r="P704" s="288"/>
    </row>
    <row r="705" ht="15.75" customHeight="1">
      <c r="G705" s="282"/>
      <c r="H705" s="282"/>
      <c r="I705" s="282"/>
      <c r="J705" s="282"/>
      <c r="K705" s="448"/>
      <c r="L705" s="288"/>
      <c r="M705" s="288"/>
      <c r="N705" s="288"/>
      <c r="O705" s="288"/>
      <c r="P705" s="288"/>
    </row>
    <row r="706" ht="15.75" customHeight="1">
      <c r="G706" s="282"/>
      <c r="H706" s="282"/>
      <c r="I706" s="282"/>
      <c r="J706" s="282"/>
      <c r="K706" s="448"/>
      <c r="L706" s="288"/>
      <c r="M706" s="288"/>
      <c r="N706" s="288"/>
      <c r="O706" s="288"/>
      <c r="P706" s="288"/>
    </row>
    <row r="707" ht="15.75" customHeight="1">
      <c r="G707" s="282"/>
      <c r="H707" s="282"/>
      <c r="I707" s="282"/>
      <c r="J707" s="282"/>
      <c r="K707" s="448"/>
      <c r="L707" s="288"/>
      <c r="M707" s="288"/>
      <c r="N707" s="288"/>
      <c r="O707" s="288"/>
      <c r="P707" s="288"/>
    </row>
    <row r="708" ht="15.75" customHeight="1">
      <c r="G708" s="282"/>
      <c r="H708" s="282"/>
      <c r="I708" s="282"/>
      <c r="J708" s="282"/>
      <c r="K708" s="448"/>
      <c r="L708" s="288"/>
      <c r="M708" s="288"/>
      <c r="N708" s="288"/>
      <c r="O708" s="288"/>
      <c r="P708" s="288"/>
    </row>
    <row r="709" ht="15.75" customHeight="1">
      <c r="G709" s="282"/>
      <c r="H709" s="282"/>
      <c r="I709" s="282"/>
      <c r="J709" s="282"/>
      <c r="K709" s="448"/>
      <c r="L709" s="288"/>
      <c r="M709" s="288"/>
      <c r="N709" s="288"/>
      <c r="O709" s="288"/>
      <c r="P709" s="288"/>
    </row>
    <row r="710" ht="15.75" customHeight="1">
      <c r="G710" s="282"/>
      <c r="H710" s="282"/>
      <c r="I710" s="282"/>
      <c r="J710" s="282"/>
      <c r="K710" s="448"/>
      <c r="L710" s="288"/>
      <c r="M710" s="288"/>
      <c r="N710" s="288"/>
      <c r="O710" s="288"/>
      <c r="P710" s="288"/>
    </row>
    <row r="711" ht="15.75" customHeight="1">
      <c r="G711" s="282"/>
      <c r="H711" s="282"/>
      <c r="I711" s="282"/>
      <c r="J711" s="282"/>
      <c r="K711" s="448"/>
      <c r="L711" s="288"/>
      <c r="M711" s="288"/>
      <c r="N711" s="288"/>
      <c r="O711" s="288"/>
      <c r="P711" s="288"/>
    </row>
    <row r="712" ht="15.75" customHeight="1">
      <c r="G712" s="282"/>
      <c r="H712" s="282"/>
      <c r="I712" s="282"/>
      <c r="J712" s="282"/>
      <c r="K712" s="448"/>
      <c r="L712" s="288"/>
      <c r="M712" s="288"/>
      <c r="N712" s="288"/>
      <c r="O712" s="288"/>
      <c r="P712" s="288"/>
    </row>
    <row r="713" ht="15.75" customHeight="1">
      <c r="G713" s="282"/>
      <c r="H713" s="282"/>
      <c r="I713" s="282"/>
      <c r="J713" s="282"/>
      <c r="K713" s="448"/>
      <c r="L713" s="288"/>
      <c r="M713" s="288"/>
      <c r="N713" s="288"/>
      <c r="O713" s="288"/>
      <c r="P713" s="288"/>
    </row>
    <row r="714" ht="15.75" customHeight="1">
      <c r="G714" s="282"/>
      <c r="H714" s="282"/>
      <c r="I714" s="282"/>
      <c r="J714" s="282"/>
      <c r="K714" s="448"/>
      <c r="L714" s="288"/>
      <c r="M714" s="288"/>
      <c r="N714" s="288"/>
      <c r="O714" s="288"/>
      <c r="P714" s="288"/>
    </row>
    <row r="715" ht="15.75" customHeight="1">
      <c r="G715" s="282"/>
      <c r="H715" s="282"/>
      <c r="I715" s="282"/>
      <c r="J715" s="282"/>
      <c r="K715" s="448"/>
      <c r="L715" s="288"/>
      <c r="M715" s="288"/>
      <c r="N715" s="288"/>
      <c r="O715" s="288"/>
      <c r="P715" s="288"/>
    </row>
    <row r="716" ht="15.75" customHeight="1">
      <c r="G716" s="282"/>
      <c r="H716" s="282"/>
      <c r="I716" s="282"/>
      <c r="J716" s="282"/>
      <c r="K716" s="448"/>
      <c r="L716" s="288"/>
      <c r="M716" s="288"/>
      <c r="N716" s="288"/>
      <c r="O716" s="288"/>
      <c r="P716" s="288"/>
    </row>
    <row r="717" ht="15.75" customHeight="1">
      <c r="G717" s="282"/>
      <c r="H717" s="282"/>
      <c r="I717" s="282"/>
      <c r="J717" s="282"/>
      <c r="K717" s="448"/>
      <c r="L717" s="288"/>
      <c r="M717" s="288"/>
      <c r="N717" s="288"/>
      <c r="O717" s="288"/>
      <c r="P717" s="288"/>
    </row>
    <row r="718" ht="15.75" customHeight="1">
      <c r="G718" s="282"/>
      <c r="H718" s="282"/>
      <c r="I718" s="282"/>
      <c r="J718" s="282"/>
      <c r="K718" s="448"/>
      <c r="L718" s="288"/>
      <c r="M718" s="288"/>
      <c r="N718" s="288"/>
      <c r="O718" s="288"/>
      <c r="P718" s="288"/>
    </row>
    <row r="719" ht="15.75" customHeight="1">
      <c r="G719" s="282"/>
      <c r="H719" s="282"/>
      <c r="I719" s="282"/>
      <c r="J719" s="282"/>
      <c r="K719" s="448"/>
      <c r="L719" s="288"/>
      <c r="M719" s="288"/>
      <c r="N719" s="288"/>
      <c r="O719" s="288"/>
      <c r="P719" s="288"/>
    </row>
    <row r="720" ht="15.75" customHeight="1">
      <c r="G720" s="282"/>
      <c r="H720" s="282"/>
      <c r="I720" s="282"/>
      <c r="J720" s="282"/>
      <c r="K720" s="448"/>
      <c r="L720" s="288"/>
      <c r="M720" s="288"/>
      <c r="N720" s="288"/>
      <c r="O720" s="288"/>
      <c r="P720" s="288"/>
    </row>
    <row r="721" ht="15.75" customHeight="1">
      <c r="G721" s="282"/>
      <c r="H721" s="282"/>
      <c r="I721" s="282"/>
      <c r="J721" s="282"/>
      <c r="K721" s="448"/>
      <c r="L721" s="288"/>
      <c r="M721" s="288"/>
      <c r="N721" s="288"/>
      <c r="O721" s="288"/>
      <c r="P721" s="288"/>
    </row>
    <row r="722" ht="15.75" customHeight="1">
      <c r="G722" s="282"/>
      <c r="H722" s="282"/>
      <c r="I722" s="282"/>
      <c r="J722" s="282"/>
      <c r="K722" s="448"/>
      <c r="L722" s="288"/>
      <c r="M722" s="288"/>
      <c r="N722" s="288"/>
      <c r="O722" s="288"/>
      <c r="P722" s="288"/>
    </row>
    <row r="723" ht="15.75" customHeight="1">
      <c r="G723" s="282"/>
      <c r="H723" s="282"/>
      <c r="I723" s="282"/>
      <c r="J723" s="282"/>
      <c r="K723" s="448"/>
      <c r="L723" s="288"/>
      <c r="M723" s="288"/>
      <c r="N723" s="288"/>
      <c r="O723" s="288"/>
      <c r="P723" s="288"/>
    </row>
    <row r="724" ht="15.75" customHeight="1">
      <c r="G724" s="282"/>
      <c r="H724" s="282"/>
      <c r="I724" s="282"/>
      <c r="J724" s="282"/>
      <c r="K724" s="448"/>
      <c r="L724" s="288"/>
      <c r="M724" s="288"/>
      <c r="N724" s="288"/>
      <c r="O724" s="288"/>
      <c r="P724" s="288"/>
    </row>
    <row r="725" ht="15.75" customHeight="1">
      <c r="G725" s="282"/>
      <c r="H725" s="282"/>
      <c r="I725" s="282"/>
      <c r="J725" s="282"/>
      <c r="K725" s="448"/>
      <c r="L725" s="288"/>
      <c r="M725" s="288"/>
      <c r="N725" s="288"/>
      <c r="O725" s="288"/>
      <c r="P725" s="288"/>
    </row>
    <row r="726" ht="15.75" customHeight="1">
      <c r="G726" s="282"/>
      <c r="H726" s="282"/>
      <c r="I726" s="282"/>
      <c r="J726" s="282"/>
      <c r="K726" s="448"/>
      <c r="L726" s="288"/>
      <c r="M726" s="288"/>
      <c r="N726" s="288"/>
      <c r="O726" s="288"/>
      <c r="P726" s="288"/>
    </row>
    <row r="727" ht="15.75" customHeight="1">
      <c r="G727" s="282"/>
      <c r="H727" s="282"/>
      <c r="I727" s="282"/>
      <c r="J727" s="282"/>
      <c r="K727" s="448"/>
      <c r="L727" s="288"/>
      <c r="M727" s="288"/>
      <c r="N727" s="288"/>
      <c r="O727" s="288"/>
      <c r="P727" s="288"/>
    </row>
    <row r="728" ht="15.75" customHeight="1">
      <c r="G728" s="282"/>
      <c r="H728" s="282"/>
      <c r="I728" s="282"/>
      <c r="J728" s="282"/>
      <c r="K728" s="448"/>
      <c r="L728" s="288"/>
      <c r="M728" s="288"/>
      <c r="N728" s="288"/>
      <c r="O728" s="288"/>
      <c r="P728" s="288"/>
    </row>
    <row r="729" ht="15.75" customHeight="1">
      <c r="G729" s="282"/>
      <c r="H729" s="282"/>
      <c r="I729" s="282"/>
      <c r="J729" s="282"/>
      <c r="K729" s="448"/>
      <c r="L729" s="288"/>
      <c r="M729" s="288"/>
      <c r="N729" s="288"/>
      <c r="O729" s="288"/>
      <c r="P729" s="288"/>
    </row>
    <row r="730" ht="15.75" customHeight="1">
      <c r="G730" s="282"/>
      <c r="H730" s="282"/>
      <c r="I730" s="282"/>
      <c r="J730" s="282"/>
      <c r="K730" s="448"/>
      <c r="L730" s="288"/>
      <c r="M730" s="288"/>
      <c r="N730" s="288"/>
      <c r="O730" s="288"/>
      <c r="P730" s="288"/>
    </row>
    <row r="731" ht="15.75" customHeight="1">
      <c r="G731" s="282"/>
      <c r="H731" s="282"/>
      <c r="I731" s="282"/>
      <c r="J731" s="282"/>
      <c r="K731" s="448"/>
      <c r="L731" s="288"/>
      <c r="M731" s="288"/>
      <c r="N731" s="288"/>
      <c r="O731" s="288"/>
      <c r="P731" s="288"/>
    </row>
    <row r="732" ht="15.75" customHeight="1">
      <c r="G732" s="282"/>
      <c r="H732" s="282"/>
      <c r="I732" s="282"/>
      <c r="J732" s="282"/>
      <c r="K732" s="448"/>
      <c r="L732" s="288"/>
      <c r="M732" s="288"/>
      <c r="N732" s="288"/>
      <c r="O732" s="288"/>
      <c r="P732" s="288"/>
    </row>
    <row r="733" ht="15.75" customHeight="1">
      <c r="G733" s="282"/>
      <c r="H733" s="282"/>
      <c r="I733" s="282"/>
      <c r="J733" s="282"/>
      <c r="K733" s="448"/>
      <c r="L733" s="288"/>
      <c r="M733" s="288"/>
      <c r="N733" s="288"/>
      <c r="O733" s="288"/>
      <c r="P733" s="288"/>
    </row>
    <row r="734" ht="15.75" customHeight="1">
      <c r="G734" s="282"/>
      <c r="H734" s="282"/>
      <c r="I734" s="282"/>
      <c r="J734" s="282"/>
      <c r="K734" s="448"/>
      <c r="L734" s="288"/>
      <c r="M734" s="288"/>
      <c r="N734" s="288"/>
      <c r="O734" s="288"/>
      <c r="P734" s="288"/>
    </row>
    <row r="735" ht="15.75" customHeight="1">
      <c r="G735" s="282"/>
      <c r="H735" s="282"/>
      <c r="I735" s="282"/>
      <c r="J735" s="282"/>
      <c r="K735" s="448"/>
      <c r="L735" s="288"/>
      <c r="M735" s="288"/>
      <c r="N735" s="288"/>
      <c r="O735" s="288"/>
      <c r="P735" s="288"/>
    </row>
    <row r="736" ht="15.75" customHeight="1">
      <c r="G736" s="282"/>
      <c r="H736" s="282"/>
      <c r="I736" s="282"/>
      <c r="J736" s="282"/>
      <c r="K736" s="448"/>
      <c r="L736" s="288"/>
      <c r="M736" s="288"/>
      <c r="N736" s="288"/>
      <c r="O736" s="288"/>
      <c r="P736" s="288"/>
    </row>
    <row r="737" ht="15.75" customHeight="1">
      <c r="G737" s="282"/>
      <c r="H737" s="282"/>
      <c r="I737" s="282"/>
      <c r="J737" s="282"/>
      <c r="K737" s="448"/>
      <c r="L737" s="288"/>
      <c r="M737" s="288"/>
      <c r="N737" s="288"/>
      <c r="O737" s="288"/>
      <c r="P737" s="288"/>
    </row>
    <row r="738" ht="15.75" customHeight="1">
      <c r="G738" s="282"/>
      <c r="H738" s="282"/>
      <c r="I738" s="282"/>
      <c r="J738" s="282"/>
      <c r="K738" s="448"/>
      <c r="L738" s="288"/>
      <c r="M738" s="288"/>
      <c r="N738" s="288"/>
      <c r="O738" s="288"/>
      <c r="P738" s="288"/>
    </row>
    <row r="739" ht="15.75" customHeight="1">
      <c r="G739" s="282"/>
      <c r="H739" s="282"/>
      <c r="I739" s="282"/>
      <c r="J739" s="282"/>
      <c r="K739" s="448"/>
      <c r="L739" s="288"/>
      <c r="M739" s="288"/>
      <c r="N739" s="288"/>
      <c r="O739" s="288"/>
      <c r="P739" s="288"/>
    </row>
    <row r="740" ht="15.75" customHeight="1">
      <c r="G740" s="282"/>
      <c r="H740" s="282"/>
      <c r="I740" s="282"/>
      <c r="J740" s="282"/>
      <c r="K740" s="448"/>
      <c r="L740" s="288"/>
      <c r="M740" s="288"/>
      <c r="N740" s="288"/>
      <c r="O740" s="288"/>
      <c r="P740" s="288"/>
    </row>
    <row r="741" ht="15.75" customHeight="1">
      <c r="G741" s="282"/>
      <c r="H741" s="282"/>
      <c r="I741" s="282"/>
      <c r="J741" s="282"/>
      <c r="K741" s="448"/>
      <c r="L741" s="288"/>
      <c r="M741" s="288"/>
      <c r="N741" s="288"/>
      <c r="O741" s="288"/>
      <c r="P741" s="288"/>
    </row>
    <row r="742" ht="15.75" customHeight="1">
      <c r="G742" s="282"/>
      <c r="H742" s="282"/>
      <c r="I742" s="282"/>
      <c r="J742" s="282"/>
      <c r="K742" s="448"/>
      <c r="L742" s="288"/>
      <c r="M742" s="288"/>
      <c r="N742" s="288"/>
      <c r="O742" s="288"/>
      <c r="P742" s="288"/>
    </row>
    <row r="743" ht="15.75" customHeight="1">
      <c r="G743" s="282"/>
      <c r="H743" s="282"/>
      <c r="I743" s="282"/>
      <c r="J743" s="282"/>
      <c r="K743" s="448"/>
      <c r="L743" s="288"/>
      <c r="M743" s="288"/>
      <c r="N743" s="288"/>
      <c r="O743" s="288"/>
      <c r="P743" s="288"/>
    </row>
    <row r="744" ht="15.75" customHeight="1">
      <c r="G744" s="282"/>
      <c r="H744" s="282"/>
      <c r="I744" s="282"/>
      <c r="J744" s="282"/>
      <c r="K744" s="448"/>
      <c r="L744" s="288"/>
      <c r="M744" s="288"/>
      <c r="N744" s="288"/>
      <c r="O744" s="288"/>
      <c r="P744" s="288"/>
    </row>
    <row r="745" ht="15.75" customHeight="1">
      <c r="G745" s="282"/>
      <c r="H745" s="282"/>
      <c r="I745" s="282"/>
      <c r="J745" s="282"/>
      <c r="K745" s="448"/>
      <c r="L745" s="288"/>
      <c r="M745" s="288"/>
      <c r="N745" s="288"/>
      <c r="O745" s="288"/>
      <c r="P745" s="288"/>
    </row>
    <row r="746" ht="15.75" customHeight="1">
      <c r="G746" s="282"/>
      <c r="H746" s="282"/>
      <c r="I746" s="282"/>
      <c r="J746" s="282"/>
      <c r="K746" s="448"/>
      <c r="L746" s="288"/>
      <c r="M746" s="288"/>
      <c r="N746" s="288"/>
      <c r="O746" s="288"/>
      <c r="P746" s="288"/>
    </row>
    <row r="747" ht="15.75" customHeight="1">
      <c r="G747" s="282"/>
      <c r="H747" s="282"/>
      <c r="I747" s="282"/>
      <c r="J747" s="282"/>
      <c r="K747" s="448"/>
      <c r="L747" s="288"/>
      <c r="M747" s="288"/>
      <c r="N747" s="288"/>
      <c r="O747" s="288"/>
      <c r="P747" s="288"/>
    </row>
    <row r="748" ht="15.75" customHeight="1">
      <c r="G748" s="282"/>
      <c r="H748" s="282"/>
      <c r="I748" s="282"/>
      <c r="J748" s="282"/>
      <c r="K748" s="448"/>
      <c r="L748" s="288"/>
      <c r="M748" s="288"/>
      <c r="N748" s="288"/>
      <c r="O748" s="288"/>
      <c r="P748" s="288"/>
    </row>
    <row r="749" ht="15.75" customHeight="1">
      <c r="G749" s="282"/>
      <c r="H749" s="282"/>
      <c r="I749" s="282"/>
      <c r="J749" s="282"/>
      <c r="K749" s="448"/>
      <c r="L749" s="288"/>
      <c r="M749" s="288"/>
      <c r="N749" s="288"/>
      <c r="O749" s="288"/>
      <c r="P749" s="288"/>
    </row>
    <row r="750" ht="15.75" customHeight="1">
      <c r="G750" s="282"/>
      <c r="H750" s="282"/>
      <c r="I750" s="282"/>
      <c r="J750" s="282"/>
      <c r="K750" s="448"/>
      <c r="L750" s="288"/>
      <c r="M750" s="288"/>
      <c r="N750" s="288"/>
      <c r="O750" s="288"/>
      <c r="P750" s="288"/>
    </row>
    <row r="751" ht="15.75" customHeight="1">
      <c r="G751" s="282"/>
      <c r="H751" s="282"/>
      <c r="I751" s="282"/>
      <c r="J751" s="282"/>
      <c r="K751" s="448"/>
      <c r="L751" s="288"/>
      <c r="M751" s="288"/>
      <c r="N751" s="288"/>
      <c r="O751" s="288"/>
      <c r="P751" s="288"/>
    </row>
    <row r="752" ht="15.75" customHeight="1">
      <c r="G752" s="282"/>
      <c r="H752" s="282"/>
      <c r="I752" s="282"/>
      <c r="J752" s="282"/>
      <c r="K752" s="448"/>
      <c r="L752" s="288"/>
      <c r="M752" s="288"/>
      <c r="N752" s="288"/>
      <c r="O752" s="288"/>
      <c r="P752" s="288"/>
    </row>
    <row r="753" ht="15.75" customHeight="1">
      <c r="G753" s="282"/>
      <c r="H753" s="282"/>
      <c r="I753" s="282"/>
      <c r="J753" s="282"/>
      <c r="K753" s="448"/>
      <c r="L753" s="288"/>
      <c r="M753" s="288"/>
      <c r="N753" s="288"/>
      <c r="O753" s="288"/>
      <c r="P753" s="288"/>
    </row>
    <row r="754" ht="15.75" customHeight="1">
      <c r="G754" s="282"/>
      <c r="H754" s="282"/>
      <c r="I754" s="282"/>
      <c r="J754" s="282"/>
      <c r="K754" s="448"/>
      <c r="L754" s="288"/>
      <c r="M754" s="288"/>
      <c r="N754" s="288"/>
      <c r="O754" s="288"/>
      <c r="P754" s="288"/>
    </row>
    <row r="755" ht="15.75" customHeight="1">
      <c r="G755" s="282"/>
      <c r="H755" s="282"/>
      <c r="I755" s="282"/>
      <c r="J755" s="282"/>
      <c r="K755" s="448"/>
      <c r="L755" s="288"/>
      <c r="M755" s="288"/>
      <c r="N755" s="288"/>
      <c r="O755" s="288"/>
      <c r="P755" s="288"/>
    </row>
    <row r="756" ht="15.75" customHeight="1">
      <c r="G756" s="282"/>
      <c r="H756" s="282"/>
      <c r="I756" s="282"/>
      <c r="J756" s="282"/>
      <c r="K756" s="448"/>
      <c r="L756" s="288"/>
      <c r="M756" s="288"/>
      <c r="N756" s="288"/>
      <c r="O756" s="288"/>
      <c r="P756" s="288"/>
    </row>
    <row r="757" ht="15.75" customHeight="1">
      <c r="G757" s="282"/>
      <c r="H757" s="282"/>
      <c r="I757" s="282"/>
      <c r="J757" s="282"/>
      <c r="K757" s="448"/>
      <c r="L757" s="288"/>
      <c r="M757" s="288"/>
      <c r="N757" s="288"/>
      <c r="O757" s="288"/>
      <c r="P757" s="288"/>
    </row>
    <row r="758" ht="15.75" customHeight="1">
      <c r="G758" s="282"/>
      <c r="H758" s="282"/>
      <c r="I758" s="282"/>
      <c r="J758" s="282"/>
      <c r="K758" s="448"/>
      <c r="L758" s="288"/>
      <c r="M758" s="288"/>
      <c r="N758" s="288"/>
      <c r="O758" s="288"/>
      <c r="P758" s="288"/>
    </row>
    <row r="759" ht="15.75" customHeight="1">
      <c r="G759" s="282"/>
      <c r="H759" s="282"/>
      <c r="I759" s="282"/>
      <c r="J759" s="282"/>
      <c r="K759" s="448"/>
      <c r="L759" s="288"/>
      <c r="M759" s="288"/>
      <c r="N759" s="288"/>
      <c r="O759" s="288"/>
      <c r="P759" s="288"/>
    </row>
    <row r="760" ht="15.75" customHeight="1">
      <c r="G760" s="282"/>
      <c r="H760" s="282"/>
      <c r="I760" s="282"/>
      <c r="J760" s="282"/>
      <c r="K760" s="448"/>
      <c r="L760" s="288"/>
      <c r="M760" s="288"/>
      <c r="N760" s="288"/>
      <c r="O760" s="288"/>
      <c r="P760" s="288"/>
    </row>
    <row r="761" ht="15.75" customHeight="1">
      <c r="G761" s="282"/>
      <c r="H761" s="282"/>
      <c r="I761" s="282"/>
      <c r="J761" s="282"/>
      <c r="K761" s="448"/>
      <c r="L761" s="288"/>
      <c r="M761" s="288"/>
      <c r="N761" s="288"/>
      <c r="O761" s="288"/>
      <c r="P761" s="288"/>
    </row>
    <row r="762" ht="15.75" customHeight="1">
      <c r="G762" s="282"/>
      <c r="H762" s="282"/>
      <c r="I762" s="282"/>
      <c r="J762" s="282"/>
      <c r="K762" s="448"/>
      <c r="L762" s="288"/>
      <c r="M762" s="288"/>
      <c r="N762" s="288"/>
      <c r="O762" s="288"/>
      <c r="P762" s="288"/>
    </row>
    <row r="763" ht="15.75" customHeight="1">
      <c r="G763" s="282"/>
      <c r="H763" s="282"/>
      <c r="I763" s="282"/>
      <c r="J763" s="282"/>
      <c r="K763" s="448"/>
      <c r="L763" s="288"/>
      <c r="M763" s="288"/>
      <c r="N763" s="288"/>
      <c r="O763" s="288"/>
      <c r="P763" s="288"/>
    </row>
    <row r="764" ht="15.75" customHeight="1">
      <c r="G764" s="282"/>
      <c r="H764" s="282"/>
      <c r="I764" s="282"/>
      <c r="J764" s="282"/>
      <c r="K764" s="448"/>
      <c r="L764" s="288"/>
      <c r="M764" s="288"/>
      <c r="N764" s="288"/>
      <c r="O764" s="288"/>
      <c r="P764" s="288"/>
    </row>
    <row r="765" ht="15.75" customHeight="1">
      <c r="G765" s="282"/>
      <c r="H765" s="282"/>
      <c r="I765" s="282"/>
      <c r="J765" s="282"/>
      <c r="K765" s="448"/>
      <c r="L765" s="288"/>
      <c r="M765" s="288"/>
      <c r="N765" s="288"/>
      <c r="O765" s="288"/>
      <c r="P765" s="288"/>
    </row>
    <row r="766" ht="15.75" customHeight="1">
      <c r="G766" s="282"/>
      <c r="H766" s="282"/>
      <c r="I766" s="282"/>
      <c r="J766" s="282"/>
      <c r="K766" s="448"/>
      <c r="L766" s="288"/>
      <c r="M766" s="288"/>
      <c r="N766" s="288"/>
      <c r="O766" s="288"/>
      <c r="P766" s="288"/>
    </row>
    <row r="767" ht="15.75" customHeight="1">
      <c r="G767" s="282"/>
      <c r="H767" s="282"/>
      <c r="I767" s="282"/>
      <c r="J767" s="282"/>
      <c r="K767" s="448"/>
      <c r="L767" s="288"/>
      <c r="M767" s="288"/>
      <c r="N767" s="288"/>
      <c r="O767" s="288"/>
      <c r="P767" s="288"/>
    </row>
    <row r="768" ht="15.75" customHeight="1">
      <c r="G768" s="282"/>
      <c r="H768" s="282"/>
      <c r="I768" s="282"/>
      <c r="J768" s="282"/>
      <c r="K768" s="448"/>
      <c r="L768" s="288"/>
      <c r="M768" s="288"/>
      <c r="N768" s="288"/>
      <c r="O768" s="288"/>
      <c r="P768" s="288"/>
    </row>
    <row r="769" ht="15.75" customHeight="1">
      <c r="G769" s="282"/>
      <c r="H769" s="282"/>
      <c r="I769" s="282"/>
      <c r="J769" s="282"/>
      <c r="K769" s="448"/>
      <c r="L769" s="288"/>
      <c r="M769" s="288"/>
      <c r="N769" s="288"/>
      <c r="O769" s="288"/>
      <c r="P769" s="288"/>
    </row>
    <row r="770" ht="15.75" customHeight="1">
      <c r="G770" s="282"/>
      <c r="H770" s="282"/>
      <c r="I770" s="282"/>
      <c r="J770" s="282"/>
      <c r="K770" s="448"/>
      <c r="L770" s="288"/>
      <c r="M770" s="288"/>
      <c r="N770" s="288"/>
      <c r="O770" s="288"/>
      <c r="P770" s="288"/>
    </row>
    <row r="771" ht="15.75" customHeight="1">
      <c r="G771" s="282"/>
      <c r="H771" s="282"/>
      <c r="I771" s="282"/>
      <c r="J771" s="282"/>
      <c r="K771" s="448"/>
      <c r="L771" s="288"/>
      <c r="M771" s="288"/>
      <c r="N771" s="288"/>
      <c r="O771" s="288"/>
      <c r="P771" s="288"/>
    </row>
    <row r="772" ht="15.75" customHeight="1">
      <c r="G772" s="282"/>
      <c r="H772" s="282"/>
      <c r="I772" s="282"/>
      <c r="J772" s="282"/>
      <c r="K772" s="448"/>
      <c r="L772" s="288"/>
      <c r="M772" s="288"/>
      <c r="N772" s="288"/>
      <c r="O772" s="288"/>
      <c r="P772" s="288"/>
    </row>
    <row r="773" ht="15.75" customHeight="1">
      <c r="G773" s="282"/>
      <c r="H773" s="282"/>
      <c r="I773" s="282"/>
      <c r="J773" s="282"/>
      <c r="K773" s="448"/>
      <c r="L773" s="288"/>
      <c r="M773" s="288"/>
      <c r="N773" s="288"/>
      <c r="O773" s="288"/>
      <c r="P773" s="288"/>
    </row>
    <row r="774" ht="15.75" customHeight="1">
      <c r="G774" s="282"/>
      <c r="H774" s="282"/>
      <c r="I774" s="282"/>
      <c r="J774" s="282"/>
      <c r="K774" s="448"/>
      <c r="L774" s="288"/>
      <c r="M774" s="288"/>
      <c r="N774" s="288"/>
      <c r="O774" s="288"/>
      <c r="P774" s="288"/>
    </row>
    <row r="775" ht="15.75" customHeight="1">
      <c r="G775" s="282"/>
      <c r="H775" s="282"/>
      <c r="I775" s="282"/>
      <c r="J775" s="282"/>
      <c r="K775" s="448"/>
      <c r="L775" s="288"/>
      <c r="M775" s="288"/>
      <c r="N775" s="288"/>
      <c r="O775" s="288"/>
      <c r="P775" s="288"/>
    </row>
    <row r="776" ht="15.75" customHeight="1">
      <c r="G776" s="282"/>
      <c r="H776" s="282"/>
      <c r="I776" s="282"/>
      <c r="J776" s="282"/>
      <c r="K776" s="448"/>
      <c r="L776" s="288"/>
      <c r="M776" s="288"/>
      <c r="N776" s="288"/>
      <c r="O776" s="288"/>
      <c r="P776" s="288"/>
    </row>
    <row r="777" ht="15.75" customHeight="1">
      <c r="G777" s="282"/>
      <c r="H777" s="282"/>
      <c r="I777" s="282"/>
      <c r="J777" s="282"/>
      <c r="K777" s="448"/>
      <c r="L777" s="288"/>
      <c r="M777" s="288"/>
      <c r="N777" s="288"/>
      <c r="O777" s="288"/>
      <c r="P777" s="288"/>
    </row>
    <row r="778" ht="15.75" customHeight="1">
      <c r="G778" s="282"/>
      <c r="H778" s="282"/>
      <c r="I778" s="282"/>
      <c r="J778" s="282"/>
      <c r="K778" s="448"/>
      <c r="L778" s="288"/>
      <c r="M778" s="288"/>
      <c r="N778" s="288"/>
      <c r="O778" s="288"/>
      <c r="P778" s="288"/>
    </row>
    <row r="779" ht="15.75" customHeight="1">
      <c r="G779" s="282"/>
      <c r="H779" s="282"/>
      <c r="I779" s="282"/>
      <c r="J779" s="282"/>
      <c r="K779" s="448"/>
      <c r="L779" s="288"/>
      <c r="M779" s="288"/>
      <c r="N779" s="288"/>
      <c r="O779" s="288"/>
      <c r="P779" s="288"/>
    </row>
    <row r="780" ht="15.75" customHeight="1">
      <c r="G780" s="282"/>
      <c r="H780" s="282"/>
      <c r="I780" s="282"/>
      <c r="J780" s="282"/>
      <c r="K780" s="448"/>
      <c r="L780" s="288"/>
      <c r="M780" s="288"/>
      <c r="N780" s="288"/>
      <c r="O780" s="288"/>
      <c r="P780" s="288"/>
    </row>
    <row r="781" ht="15.75" customHeight="1">
      <c r="G781" s="282"/>
      <c r="H781" s="282"/>
      <c r="I781" s="282"/>
      <c r="J781" s="282"/>
      <c r="K781" s="448"/>
      <c r="L781" s="288"/>
      <c r="M781" s="288"/>
      <c r="N781" s="288"/>
      <c r="O781" s="288"/>
      <c r="P781" s="288"/>
    </row>
    <row r="782" ht="15.75" customHeight="1">
      <c r="G782" s="282"/>
      <c r="H782" s="282"/>
      <c r="I782" s="282"/>
      <c r="J782" s="282"/>
      <c r="K782" s="448"/>
      <c r="L782" s="288"/>
      <c r="M782" s="288"/>
      <c r="N782" s="288"/>
      <c r="O782" s="288"/>
      <c r="P782" s="288"/>
    </row>
    <row r="783" ht="15.75" customHeight="1">
      <c r="G783" s="282"/>
      <c r="H783" s="282"/>
      <c r="I783" s="282"/>
      <c r="J783" s="282"/>
      <c r="K783" s="448"/>
      <c r="L783" s="288"/>
      <c r="M783" s="288"/>
      <c r="N783" s="288"/>
      <c r="O783" s="288"/>
      <c r="P783" s="288"/>
    </row>
    <row r="784" ht="15.75" customHeight="1">
      <c r="G784" s="282"/>
      <c r="H784" s="282"/>
      <c r="I784" s="282"/>
      <c r="J784" s="282"/>
      <c r="K784" s="448"/>
      <c r="L784" s="288"/>
      <c r="M784" s="288"/>
      <c r="N784" s="288"/>
      <c r="O784" s="288"/>
      <c r="P784" s="288"/>
    </row>
    <row r="785" ht="15.75" customHeight="1">
      <c r="G785" s="282"/>
      <c r="H785" s="282"/>
      <c r="I785" s="282"/>
      <c r="J785" s="282"/>
      <c r="K785" s="448"/>
      <c r="L785" s="288"/>
      <c r="M785" s="288"/>
      <c r="N785" s="288"/>
      <c r="O785" s="288"/>
      <c r="P785" s="288"/>
    </row>
    <row r="786" ht="15.75" customHeight="1">
      <c r="G786" s="282"/>
      <c r="H786" s="282"/>
      <c r="I786" s="282"/>
      <c r="J786" s="282"/>
      <c r="K786" s="448"/>
      <c r="L786" s="288"/>
      <c r="M786" s="288"/>
      <c r="N786" s="288"/>
      <c r="O786" s="288"/>
      <c r="P786" s="288"/>
    </row>
    <row r="787" ht="15.75" customHeight="1">
      <c r="G787" s="282"/>
      <c r="H787" s="282"/>
      <c r="I787" s="282"/>
      <c r="J787" s="282"/>
      <c r="K787" s="448"/>
      <c r="L787" s="288"/>
      <c r="M787" s="288"/>
      <c r="N787" s="288"/>
      <c r="O787" s="288"/>
      <c r="P787" s="288"/>
    </row>
    <row r="788" ht="15.75" customHeight="1">
      <c r="G788" s="282"/>
      <c r="H788" s="282"/>
      <c r="I788" s="282"/>
      <c r="J788" s="282"/>
      <c r="K788" s="448"/>
      <c r="L788" s="288"/>
      <c r="M788" s="288"/>
      <c r="N788" s="288"/>
      <c r="O788" s="288"/>
      <c r="P788" s="288"/>
    </row>
    <row r="789" ht="15.75" customHeight="1">
      <c r="G789" s="282"/>
      <c r="H789" s="282"/>
      <c r="I789" s="282"/>
      <c r="J789" s="282"/>
      <c r="K789" s="448"/>
      <c r="L789" s="288"/>
      <c r="M789" s="288"/>
      <c r="N789" s="288"/>
      <c r="O789" s="288"/>
      <c r="P789" s="288"/>
    </row>
    <row r="790" ht="15.75" customHeight="1">
      <c r="G790" s="282"/>
      <c r="H790" s="282"/>
      <c r="I790" s="282"/>
      <c r="J790" s="282"/>
      <c r="K790" s="448"/>
      <c r="L790" s="288"/>
      <c r="M790" s="288"/>
      <c r="N790" s="288"/>
      <c r="O790" s="288"/>
      <c r="P790" s="288"/>
    </row>
    <row r="791" ht="15.75" customHeight="1">
      <c r="G791" s="282"/>
      <c r="H791" s="282"/>
      <c r="I791" s="282"/>
      <c r="J791" s="282"/>
      <c r="K791" s="448"/>
      <c r="L791" s="288"/>
      <c r="M791" s="288"/>
      <c r="N791" s="288"/>
      <c r="O791" s="288"/>
      <c r="P791" s="288"/>
    </row>
    <row r="792" ht="15.75" customHeight="1">
      <c r="G792" s="282"/>
      <c r="H792" s="282"/>
      <c r="I792" s="282"/>
      <c r="J792" s="282"/>
      <c r="K792" s="448"/>
      <c r="L792" s="288"/>
      <c r="M792" s="288"/>
      <c r="N792" s="288"/>
      <c r="O792" s="288"/>
      <c r="P792" s="288"/>
    </row>
    <row r="793" ht="15.75" customHeight="1">
      <c r="G793" s="282"/>
      <c r="H793" s="282"/>
      <c r="I793" s="282"/>
      <c r="J793" s="282"/>
      <c r="K793" s="448"/>
      <c r="L793" s="288"/>
      <c r="M793" s="288"/>
      <c r="N793" s="288"/>
      <c r="O793" s="288"/>
      <c r="P793" s="288"/>
    </row>
    <row r="794" ht="15.75" customHeight="1">
      <c r="G794" s="282"/>
      <c r="H794" s="282"/>
      <c r="I794" s="282"/>
      <c r="J794" s="282"/>
      <c r="K794" s="448"/>
      <c r="L794" s="288"/>
      <c r="M794" s="288"/>
      <c r="N794" s="288"/>
      <c r="O794" s="288"/>
      <c r="P794" s="288"/>
    </row>
    <row r="795" ht="15.75" customHeight="1">
      <c r="G795" s="282"/>
      <c r="H795" s="282"/>
      <c r="I795" s="282"/>
      <c r="J795" s="282"/>
      <c r="K795" s="448"/>
      <c r="L795" s="288"/>
      <c r="M795" s="288"/>
      <c r="N795" s="288"/>
      <c r="O795" s="288"/>
      <c r="P795" s="288"/>
    </row>
    <row r="796" ht="15.75" customHeight="1">
      <c r="G796" s="282"/>
      <c r="H796" s="282"/>
      <c r="I796" s="282"/>
      <c r="J796" s="282"/>
      <c r="K796" s="448"/>
      <c r="L796" s="288"/>
      <c r="M796" s="288"/>
      <c r="N796" s="288"/>
      <c r="O796" s="288"/>
      <c r="P796" s="288"/>
    </row>
    <row r="797" ht="15.75" customHeight="1">
      <c r="G797" s="282"/>
      <c r="H797" s="282"/>
      <c r="I797" s="282"/>
      <c r="J797" s="282"/>
      <c r="K797" s="448"/>
      <c r="L797" s="288"/>
      <c r="M797" s="288"/>
      <c r="N797" s="288"/>
      <c r="O797" s="288"/>
      <c r="P797" s="288"/>
    </row>
    <row r="798" ht="15.75" customHeight="1">
      <c r="G798" s="282"/>
      <c r="H798" s="282"/>
      <c r="I798" s="282"/>
      <c r="J798" s="282"/>
      <c r="K798" s="448"/>
      <c r="L798" s="288"/>
      <c r="M798" s="288"/>
      <c r="N798" s="288"/>
      <c r="O798" s="288"/>
      <c r="P798" s="288"/>
    </row>
    <row r="799" ht="15.75" customHeight="1">
      <c r="G799" s="282"/>
      <c r="H799" s="282"/>
      <c r="I799" s="282"/>
      <c r="J799" s="282"/>
      <c r="K799" s="448"/>
      <c r="L799" s="288"/>
      <c r="M799" s="288"/>
      <c r="N799" s="288"/>
      <c r="O799" s="288"/>
      <c r="P799" s="288"/>
    </row>
    <row r="800" ht="15.75" customHeight="1">
      <c r="G800" s="282"/>
      <c r="H800" s="282"/>
      <c r="I800" s="282"/>
      <c r="J800" s="282"/>
      <c r="K800" s="448"/>
      <c r="L800" s="288"/>
      <c r="M800" s="288"/>
      <c r="N800" s="288"/>
      <c r="O800" s="288"/>
      <c r="P800" s="288"/>
    </row>
    <row r="801" ht="15.75" customHeight="1">
      <c r="G801" s="282"/>
      <c r="H801" s="282"/>
      <c r="I801" s="282"/>
      <c r="J801" s="282"/>
      <c r="K801" s="448"/>
      <c r="L801" s="288"/>
      <c r="M801" s="288"/>
      <c r="N801" s="288"/>
      <c r="O801" s="288"/>
      <c r="P801" s="288"/>
    </row>
    <row r="802" ht="15.75" customHeight="1">
      <c r="G802" s="282"/>
      <c r="H802" s="282"/>
      <c r="I802" s="282"/>
      <c r="J802" s="282"/>
      <c r="K802" s="448"/>
      <c r="L802" s="288"/>
      <c r="M802" s="288"/>
      <c r="N802" s="288"/>
      <c r="O802" s="288"/>
      <c r="P802" s="288"/>
    </row>
    <row r="803" ht="15.75" customHeight="1">
      <c r="G803" s="282"/>
      <c r="H803" s="282"/>
      <c r="I803" s="282"/>
      <c r="J803" s="282"/>
      <c r="K803" s="448"/>
      <c r="L803" s="288"/>
      <c r="M803" s="288"/>
      <c r="N803" s="288"/>
      <c r="O803" s="288"/>
      <c r="P803" s="288"/>
    </row>
    <row r="804" ht="15.75" customHeight="1">
      <c r="G804" s="282"/>
      <c r="H804" s="282"/>
      <c r="I804" s="282"/>
      <c r="J804" s="282"/>
      <c r="K804" s="448"/>
      <c r="L804" s="288"/>
      <c r="M804" s="288"/>
      <c r="N804" s="288"/>
      <c r="O804" s="288"/>
      <c r="P804" s="288"/>
    </row>
    <row r="805" ht="15.75" customHeight="1">
      <c r="G805" s="282"/>
      <c r="H805" s="282"/>
      <c r="I805" s="282"/>
      <c r="J805" s="282"/>
      <c r="K805" s="448"/>
      <c r="L805" s="288"/>
      <c r="M805" s="288"/>
      <c r="N805" s="288"/>
      <c r="O805" s="288"/>
      <c r="P805" s="288"/>
    </row>
    <row r="806" ht="15.75" customHeight="1">
      <c r="G806" s="282"/>
      <c r="H806" s="282"/>
      <c r="I806" s="282"/>
      <c r="J806" s="282"/>
      <c r="K806" s="448"/>
      <c r="L806" s="288"/>
      <c r="M806" s="288"/>
      <c r="N806" s="288"/>
      <c r="O806" s="288"/>
      <c r="P806" s="288"/>
    </row>
    <row r="807" ht="15.75" customHeight="1">
      <c r="G807" s="282"/>
      <c r="H807" s="282"/>
      <c r="I807" s="282"/>
      <c r="J807" s="282"/>
      <c r="K807" s="448"/>
      <c r="L807" s="288"/>
      <c r="M807" s="288"/>
      <c r="N807" s="288"/>
      <c r="O807" s="288"/>
      <c r="P807" s="288"/>
    </row>
    <row r="808" ht="15.75" customHeight="1">
      <c r="G808" s="282"/>
      <c r="H808" s="282"/>
      <c r="I808" s="282"/>
      <c r="J808" s="282"/>
      <c r="K808" s="448"/>
      <c r="L808" s="288"/>
      <c r="M808" s="288"/>
      <c r="N808" s="288"/>
      <c r="O808" s="288"/>
      <c r="P808" s="288"/>
    </row>
    <row r="809" ht="15.75" customHeight="1">
      <c r="G809" s="282"/>
      <c r="H809" s="282"/>
      <c r="I809" s="282"/>
      <c r="J809" s="282"/>
      <c r="K809" s="448"/>
      <c r="L809" s="288"/>
      <c r="M809" s="288"/>
      <c r="N809" s="288"/>
      <c r="O809" s="288"/>
      <c r="P809" s="288"/>
    </row>
    <row r="810" ht="15.75" customHeight="1">
      <c r="G810" s="282"/>
      <c r="H810" s="282"/>
      <c r="I810" s="282"/>
      <c r="J810" s="282"/>
      <c r="K810" s="448"/>
      <c r="L810" s="288"/>
      <c r="M810" s="288"/>
      <c r="N810" s="288"/>
      <c r="O810" s="288"/>
      <c r="P810" s="288"/>
    </row>
    <row r="811" ht="15.75" customHeight="1">
      <c r="G811" s="282"/>
      <c r="H811" s="282"/>
      <c r="I811" s="282"/>
      <c r="J811" s="282"/>
      <c r="K811" s="448"/>
      <c r="L811" s="288"/>
      <c r="M811" s="288"/>
      <c r="N811" s="288"/>
      <c r="O811" s="288"/>
      <c r="P811" s="288"/>
    </row>
    <row r="812" ht="15.75" customHeight="1">
      <c r="G812" s="282"/>
      <c r="H812" s="282"/>
      <c r="I812" s="282"/>
      <c r="J812" s="282"/>
      <c r="K812" s="448"/>
      <c r="L812" s="288"/>
      <c r="M812" s="288"/>
      <c r="N812" s="288"/>
      <c r="O812" s="288"/>
      <c r="P812" s="288"/>
    </row>
    <row r="813" ht="15.75" customHeight="1">
      <c r="G813" s="282"/>
      <c r="H813" s="282"/>
      <c r="I813" s="282"/>
      <c r="J813" s="282"/>
      <c r="K813" s="448"/>
      <c r="L813" s="288"/>
      <c r="M813" s="288"/>
      <c r="N813" s="288"/>
      <c r="O813" s="288"/>
      <c r="P813" s="288"/>
    </row>
    <row r="814" ht="15.75" customHeight="1">
      <c r="G814" s="282"/>
      <c r="H814" s="282"/>
      <c r="I814" s="282"/>
      <c r="J814" s="282"/>
      <c r="K814" s="448"/>
      <c r="L814" s="288"/>
      <c r="M814" s="288"/>
      <c r="N814" s="288"/>
      <c r="O814" s="288"/>
      <c r="P814" s="288"/>
    </row>
    <row r="815" ht="15.75" customHeight="1">
      <c r="G815" s="282"/>
      <c r="H815" s="282"/>
      <c r="I815" s="282"/>
      <c r="J815" s="282"/>
      <c r="K815" s="448"/>
      <c r="L815" s="288"/>
      <c r="M815" s="288"/>
      <c r="N815" s="288"/>
      <c r="O815" s="288"/>
      <c r="P815" s="288"/>
    </row>
    <row r="816" ht="15.75" customHeight="1">
      <c r="G816" s="282"/>
      <c r="H816" s="282"/>
      <c r="I816" s="282"/>
      <c r="J816" s="282"/>
      <c r="K816" s="448"/>
      <c r="L816" s="288"/>
      <c r="M816" s="288"/>
      <c r="N816" s="288"/>
      <c r="O816" s="288"/>
      <c r="P816" s="288"/>
    </row>
    <row r="817" ht="15.75" customHeight="1">
      <c r="G817" s="282"/>
      <c r="H817" s="282"/>
      <c r="I817" s="282"/>
      <c r="J817" s="282"/>
      <c r="K817" s="448"/>
      <c r="L817" s="288"/>
      <c r="M817" s="288"/>
      <c r="N817" s="288"/>
      <c r="O817" s="288"/>
      <c r="P817" s="288"/>
    </row>
    <row r="818" ht="15.75" customHeight="1">
      <c r="G818" s="282"/>
      <c r="H818" s="282"/>
      <c r="I818" s="282"/>
      <c r="J818" s="282"/>
      <c r="K818" s="448"/>
      <c r="L818" s="288"/>
      <c r="M818" s="288"/>
      <c r="N818" s="288"/>
      <c r="O818" s="288"/>
      <c r="P818" s="288"/>
    </row>
    <row r="819" ht="15.75" customHeight="1">
      <c r="G819" s="282"/>
      <c r="H819" s="282"/>
      <c r="I819" s="282"/>
      <c r="J819" s="282"/>
      <c r="K819" s="448"/>
      <c r="L819" s="288"/>
      <c r="M819" s="288"/>
      <c r="N819" s="288"/>
      <c r="O819" s="288"/>
      <c r="P819" s="288"/>
    </row>
    <row r="820" ht="15.75" customHeight="1">
      <c r="G820" s="282"/>
      <c r="H820" s="282"/>
      <c r="I820" s="282"/>
      <c r="J820" s="282"/>
      <c r="K820" s="448"/>
      <c r="L820" s="288"/>
      <c r="M820" s="288"/>
      <c r="N820" s="288"/>
      <c r="O820" s="288"/>
      <c r="P820" s="288"/>
    </row>
    <row r="821" ht="15.75" customHeight="1">
      <c r="G821" s="282"/>
      <c r="H821" s="282"/>
      <c r="I821" s="282"/>
      <c r="J821" s="282"/>
      <c r="K821" s="448"/>
      <c r="L821" s="288"/>
      <c r="M821" s="288"/>
      <c r="N821" s="288"/>
      <c r="O821" s="288"/>
      <c r="P821" s="288"/>
    </row>
    <row r="822" ht="15.75" customHeight="1">
      <c r="G822" s="282"/>
      <c r="H822" s="282"/>
      <c r="I822" s="282"/>
      <c r="J822" s="282"/>
      <c r="K822" s="448"/>
      <c r="L822" s="288"/>
      <c r="M822" s="288"/>
      <c r="N822" s="288"/>
      <c r="O822" s="288"/>
      <c r="P822" s="288"/>
    </row>
    <row r="823" ht="15.75" customHeight="1">
      <c r="G823" s="282"/>
      <c r="H823" s="282"/>
      <c r="I823" s="282"/>
      <c r="J823" s="282"/>
      <c r="K823" s="448"/>
      <c r="L823" s="288"/>
      <c r="M823" s="288"/>
      <c r="N823" s="288"/>
      <c r="O823" s="288"/>
      <c r="P823" s="288"/>
    </row>
    <row r="824" ht="15.75" customHeight="1">
      <c r="G824" s="282"/>
      <c r="H824" s="282"/>
      <c r="I824" s="282"/>
      <c r="J824" s="282"/>
      <c r="K824" s="448"/>
      <c r="L824" s="288"/>
      <c r="M824" s="288"/>
      <c r="N824" s="288"/>
      <c r="O824" s="288"/>
      <c r="P824" s="288"/>
    </row>
    <row r="825" ht="15.75" customHeight="1">
      <c r="G825" s="282"/>
      <c r="H825" s="282"/>
      <c r="I825" s="282"/>
      <c r="J825" s="282"/>
      <c r="K825" s="448"/>
      <c r="L825" s="288"/>
      <c r="M825" s="288"/>
      <c r="N825" s="288"/>
      <c r="O825" s="288"/>
      <c r="P825" s="288"/>
    </row>
    <row r="826" ht="15.75" customHeight="1">
      <c r="G826" s="282"/>
      <c r="H826" s="282"/>
      <c r="I826" s="282"/>
      <c r="J826" s="282"/>
      <c r="K826" s="448"/>
      <c r="L826" s="288"/>
      <c r="M826" s="288"/>
      <c r="N826" s="288"/>
      <c r="O826" s="288"/>
      <c r="P826" s="288"/>
    </row>
    <row r="827" ht="15.75" customHeight="1">
      <c r="G827" s="282"/>
      <c r="H827" s="282"/>
      <c r="I827" s="282"/>
      <c r="J827" s="282"/>
      <c r="K827" s="448"/>
      <c r="L827" s="288"/>
      <c r="M827" s="288"/>
      <c r="N827" s="288"/>
      <c r="O827" s="288"/>
      <c r="P827" s="288"/>
    </row>
    <row r="828" ht="15.75" customHeight="1">
      <c r="G828" s="282"/>
      <c r="H828" s="282"/>
      <c r="I828" s="282"/>
      <c r="J828" s="282"/>
      <c r="K828" s="448"/>
      <c r="L828" s="288"/>
      <c r="M828" s="288"/>
      <c r="N828" s="288"/>
      <c r="O828" s="288"/>
      <c r="P828" s="288"/>
    </row>
    <row r="829" ht="15.75" customHeight="1">
      <c r="G829" s="282"/>
      <c r="H829" s="282"/>
      <c r="I829" s="282"/>
      <c r="J829" s="282"/>
      <c r="K829" s="448"/>
      <c r="L829" s="288"/>
      <c r="M829" s="288"/>
      <c r="N829" s="288"/>
      <c r="O829" s="288"/>
      <c r="P829" s="288"/>
    </row>
    <row r="830" ht="15.75" customHeight="1">
      <c r="G830" s="282"/>
      <c r="H830" s="282"/>
      <c r="I830" s="282"/>
      <c r="J830" s="282"/>
      <c r="K830" s="448"/>
      <c r="L830" s="288"/>
      <c r="M830" s="288"/>
      <c r="N830" s="288"/>
      <c r="O830" s="288"/>
      <c r="P830" s="288"/>
    </row>
    <row r="831" ht="15.75" customHeight="1">
      <c r="G831" s="282"/>
      <c r="H831" s="282"/>
      <c r="I831" s="282"/>
      <c r="J831" s="282"/>
      <c r="K831" s="448"/>
      <c r="L831" s="288"/>
      <c r="M831" s="288"/>
      <c r="N831" s="288"/>
      <c r="O831" s="288"/>
      <c r="P831" s="288"/>
    </row>
    <row r="832" ht="15.75" customHeight="1">
      <c r="G832" s="282"/>
      <c r="H832" s="282"/>
      <c r="I832" s="282"/>
      <c r="J832" s="282"/>
      <c r="K832" s="448"/>
      <c r="L832" s="288"/>
      <c r="M832" s="288"/>
      <c r="N832" s="288"/>
      <c r="O832" s="288"/>
      <c r="P832" s="288"/>
    </row>
    <row r="833" ht="15.75" customHeight="1">
      <c r="G833" s="282"/>
      <c r="H833" s="282"/>
      <c r="I833" s="282"/>
      <c r="J833" s="282"/>
      <c r="K833" s="448"/>
      <c r="L833" s="288"/>
      <c r="M833" s="288"/>
      <c r="N833" s="288"/>
      <c r="O833" s="288"/>
      <c r="P833" s="288"/>
    </row>
    <row r="834" ht="15.75" customHeight="1">
      <c r="G834" s="282"/>
      <c r="H834" s="282"/>
      <c r="I834" s="282"/>
      <c r="J834" s="282"/>
      <c r="K834" s="448"/>
      <c r="L834" s="288"/>
      <c r="M834" s="288"/>
      <c r="N834" s="288"/>
      <c r="O834" s="288"/>
      <c r="P834" s="288"/>
    </row>
    <row r="835" ht="15.75" customHeight="1">
      <c r="G835" s="282"/>
      <c r="H835" s="282"/>
      <c r="I835" s="282"/>
      <c r="J835" s="282"/>
      <c r="K835" s="448"/>
      <c r="L835" s="288"/>
      <c r="M835" s="288"/>
      <c r="N835" s="288"/>
      <c r="O835" s="288"/>
      <c r="P835" s="288"/>
    </row>
    <row r="836" ht="15.75" customHeight="1">
      <c r="G836" s="282"/>
      <c r="H836" s="282"/>
      <c r="I836" s="282"/>
      <c r="J836" s="282"/>
      <c r="K836" s="448"/>
      <c r="L836" s="288"/>
      <c r="M836" s="288"/>
      <c r="N836" s="288"/>
      <c r="O836" s="288"/>
      <c r="P836" s="288"/>
    </row>
    <row r="837" ht="15.75" customHeight="1">
      <c r="G837" s="282"/>
      <c r="H837" s="282"/>
      <c r="I837" s="282"/>
      <c r="J837" s="282"/>
      <c r="K837" s="448"/>
      <c r="L837" s="288"/>
      <c r="M837" s="288"/>
      <c r="N837" s="288"/>
      <c r="O837" s="288"/>
      <c r="P837" s="288"/>
    </row>
    <row r="838" ht="15.75" customHeight="1">
      <c r="G838" s="282"/>
      <c r="H838" s="282"/>
      <c r="I838" s="282"/>
      <c r="J838" s="282"/>
      <c r="K838" s="448"/>
      <c r="L838" s="288"/>
      <c r="M838" s="288"/>
      <c r="N838" s="288"/>
      <c r="O838" s="288"/>
      <c r="P838" s="288"/>
    </row>
    <row r="839" ht="15.75" customHeight="1">
      <c r="G839" s="282"/>
      <c r="H839" s="282"/>
      <c r="I839" s="282"/>
      <c r="J839" s="282"/>
      <c r="K839" s="448"/>
      <c r="L839" s="288"/>
      <c r="M839" s="288"/>
      <c r="N839" s="288"/>
      <c r="O839" s="288"/>
      <c r="P839" s="288"/>
    </row>
    <row r="840" ht="15.75" customHeight="1">
      <c r="G840" s="282"/>
      <c r="H840" s="282"/>
      <c r="I840" s="282"/>
      <c r="J840" s="282"/>
      <c r="K840" s="448"/>
      <c r="L840" s="288"/>
      <c r="M840" s="288"/>
      <c r="N840" s="288"/>
      <c r="O840" s="288"/>
      <c r="P840" s="288"/>
    </row>
    <row r="841" ht="15.75" customHeight="1">
      <c r="G841" s="282"/>
      <c r="H841" s="282"/>
      <c r="I841" s="282"/>
      <c r="J841" s="282"/>
      <c r="K841" s="448"/>
      <c r="L841" s="288"/>
      <c r="M841" s="288"/>
      <c r="N841" s="288"/>
      <c r="O841" s="288"/>
      <c r="P841" s="288"/>
    </row>
    <row r="842" ht="15.75" customHeight="1">
      <c r="G842" s="282"/>
      <c r="H842" s="282"/>
      <c r="I842" s="282"/>
      <c r="J842" s="282"/>
      <c r="K842" s="448"/>
      <c r="L842" s="288"/>
      <c r="M842" s="288"/>
      <c r="N842" s="288"/>
      <c r="O842" s="288"/>
      <c r="P842" s="288"/>
    </row>
    <row r="843" ht="15.75" customHeight="1">
      <c r="G843" s="282"/>
      <c r="H843" s="282"/>
      <c r="I843" s="282"/>
      <c r="J843" s="282"/>
      <c r="K843" s="448"/>
      <c r="L843" s="288"/>
      <c r="M843" s="288"/>
      <c r="N843" s="288"/>
      <c r="O843" s="288"/>
      <c r="P843" s="288"/>
    </row>
    <row r="844" ht="15.75" customHeight="1">
      <c r="G844" s="282"/>
      <c r="H844" s="282"/>
      <c r="I844" s="282"/>
      <c r="J844" s="282"/>
      <c r="K844" s="448"/>
      <c r="L844" s="288"/>
      <c r="M844" s="288"/>
      <c r="N844" s="288"/>
      <c r="O844" s="288"/>
      <c r="P844" s="288"/>
    </row>
    <row r="845" ht="15.75" customHeight="1">
      <c r="G845" s="282"/>
      <c r="H845" s="282"/>
      <c r="I845" s="282"/>
      <c r="J845" s="282"/>
      <c r="K845" s="448"/>
      <c r="L845" s="288"/>
      <c r="M845" s="288"/>
      <c r="N845" s="288"/>
      <c r="O845" s="288"/>
      <c r="P845" s="288"/>
    </row>
    <row r="846" ht="15.75" customHeight="1">
      <c r="G846" s="282"/>
      <c r="H846" s="282"/>
      <c r="I846" s="282"/>
      <c r="J846" s="282"/>
      <c r="K846" s="448"/>
      <c r="L846" s="288"/>
      <c r="M846" s="288"/>
      <c r="N846" s="288"/>
      <c r="O846" s="288"/>
      <c r="P846" s="288"/>
    </row>
    <row r="847" ht="15.75" customHeight="1">
      <c r="G847" s="282"/>
      <c r="H847" s="282"/>
      <c r="I847" s="282"/>
      <c r="J847" s="282"/>
      <c r="K847" s="448"/>
      <c r="L847" s="288"/>
      <c r="M847" s="288"/>
      <c r="N847" s="288"/>
      <c r="O847" s="288"/>
      <c r="P847" s="288"/>
    </row>
    <row r="848" ht="15.75" customHeight="1">
      <c r="G848" s="282"/>
      <c r="H848" s="282"/>
      <c r="I848" s="282"/>
      <c r="J848" s="282"/>
      <c r="K848" s="448"/>
      <c r="L848" s="288"/>
      <c r="M848" s="288"/>
      <c r="N848" s="288"/>
      <c r="O848" s="288"/>
      <c r="P848" s="288"/>
    </row>
    <row r="849" ht="15.75" customHeight="1">
      <c r="G849" s="282"/>
      <c r="H849" s="282"/>
      <c r="I849" s="282"/>
      <c r="J849" s="282"/>
      <c r="K849" s="448"/>
      <c r="L849" s="288"/>
      <c r="M849" s="288"/>
      <c r="N849" s="288"/>
      <c r="O849" s="288"/>
      <c r="P849" s="288"/>
    </row>
    <row r="850" ht="15.75" customHeight="1">
      <c r="G850" s="282"/>
      <c r="H850" s="282"/>
      <c r="I850" s="282"/>
      <c r="J850" s="282"/>
      <c r="K850" s="448"/>
      <c r="L850" s="288"/>
      <c r="M850" s="288"/>
      <c r="N850" s="288"/>
      <c r="O850" s="288"/>
      <c r="P850" s="288"/>
    </row>
    <row r="851" ht="15.75" customHeight="1">
      <c r="G851" s="282"/>
      <c r="H851" s="282"/>
      <c r="I851" s="282"/>
      <c r="J851" s="282"/>
      <c r="K851" s="448"/>
      <c r="L851" s="288"/>
      <c r="M851" s="288"/>
      <c r="N851" s="288"/>
      <c r="O851" s="288"/>
      <c r="P851" s="288"/>
    </row>
    <row r="852" ht="15.75" customHeight="1">
      <c r="G852" s="282"/>
      <c r="H852" s="282"/>
      <c r="I852" s="282"/>
      <c r="J852" s="282"/>
      <c r="K852" s="448"/>
      <c r="L852" s="288"/>
      <c r="M852" s="288"/>
      <c r="N852" s="288"/>
      <c r="O852" s="288"/>
      <c r="P852" s="288"/>
    </row>
    <row r="853" ht="15.75" customHeight="1">
      <c r="G853" s="282"/>
      <c r="H853" s="282"/>
      <c r="I853" s="282"/>
      <c r="J853" s="282"/>
      <c r="K853" s="448"/>
      <c r="L853" s="288"/>
      <c r="M853" s="288"/>
      <c r="N853" s="288"/>
      <c r="O853" s="288"/>
      <c r="P853" s="288"/>
    </row>
    <row r="854" ht="15.75" customHeight="1">
      <c r="G854" s="282"/>
      <c r="H854" s="282"/>
      <c r="I854" s="282"/>
      <c r="J854" s="282"/>
      <c r="K854" s="448"/>
      <c r="L854" s="288"/>
      <c r="M854" s="288"/>
      <c r="N854" s="288"/>
      <c r="O854" s="288"/>
      <c r="P854" s="288"/>
    </row>
    <row r="855" ht="15.75" customHeight="1">
      <c r="G855" s="282"/>
      <c r="H855" s="282"/>
      <c r="I855" s="282"/>
      <c r="J855" s="282"/>
      <c r="K855" s="448"/>
      <c r="L855" s="288"/>
      <c r="M855" s="288"/>
      <c r="N855" s="288"/>
      <c r="O855" s="288"/>
      <c r="P855" s="288"/>
    </row>
    <row r="856" ht="15.75" customHeight="1">
      <c r="G856" s="282"/>
      <c r="H856" s="282"/>
      <c r="I856" s="282"/>
      <c r="J856" s="282"/>
      <c r="K856" s="448"/>
      <c r="L856" s="288"/>
      <c r="M856" s="288"/>
      <c r="N856" s="288"/>
      <c r="O856" s="288"/>
      <c r="P856" s="288"/>
    </row>
    <row r="857" ht="15.75" customHeight="1">
      <c r="G857" s="282"/>
      <c r="H857" s="282"/>
      <c r="I857" s="282"/>
      <c r="J857" s="282"/>
      <c r="K857" s="448"/>
      <c r="L857" s="288"/>
      <c r="M857" s="288"/>
      <c r="N857" s="288"/>
      <c r="O857" s="288"/>
      <c r="P857" s="288"/>
    </row>
    <row r="858" ht="15.75" customHeight="1">
      <c r="G858" s="282"/>
      <c r="H858" s="282"/>
      <c r="I858" s="282"/>
      <c r="J858" s="282"/>
      <c r="K858" s="448"/>
      <c r="L858" s="288"/>
      <c r="M858" s="288"/>
      <c r="N858" s="288"/>
      <c r="O858" s="288"/>
      <c r="P858" s="288"/>
    </row>
    <row r="859" ht="15.75" customHeight="1">
      <c r="G859" s="282"/>
      <c r="H859" s="282"/>
      <c r="I859" s="282"/>
      <c r="J859" s="282"/>
      <c r="K859" s="448"/>
      <c r="L859" s="288"/>
      <c r="M859" s="288"/>
      <c r="N859" s="288"/>
      <c r="O859" s="288"/>
      <c r="P859" s="288"/>
    </row>
    <row r="860" ht="15.75" customHeight="1">
      <c r="G860" s="282"/>
      <c r="H860" s="282"/>
      <c r="I860" s="282"/>
      <c r="J860" s="282"/>
      <c r="K860" s="448"/>
      <c r="L860" s="288"/>
      <c r="M860" s="288"/>
      <c r="N860" s="288"/>
      <c r="O860" s="288"/>
      <c r="P860" s="288"/>
    </row>
    <row r="861" ht="15.75" customHeight="1">
      <c r="G861" s="282"/>
      <c r="H861" s="282"/>
      <c r="I861" s="282"/>
      <c r="J861" s="282"/>
      <c r="K861" s="448"/>
      <c r="L861" s="288"/>
      <c r="M861" s="288"/>
      <c r="N861" s="288"/>
      <c r="O861" s="288"/>
      <c r="P861" s="288"/>
    </row>
    <row r="862" ht="15.75" customHeight="1">
      <c r="G862" s="282"/>
      <c r="H862" s="282"/>
      <c r="I862" s="282"/>
      <c r="J862" s="282"/>
      <c r="K862" s="448"/>
      <c r="L862" s="288"/>
      <c r="M862" s="288"/>
      <c r="N862" s="288"/>
      <c r="O862" s="288"/>
      <c r="P862" s="288"/>
    </row>
    <row r="863" ht="15.75" customHeight="1">
      <c r="G863" s="282"/>
      <c r="H863" s="282"/>
      <c r="I863" s="282"/>
      <c r="J863" s="282"/>
      <c r="K863" s="448"/>
      <c r="L863" s="288"/>
      <c r="M863" s="288"/>
      <c r="N863" s="288"/>
      <c r="O863" s="288"/>
      <c r="P863" s="288"/>
    </row>
    <row r="864" ht="15.75" customHeight="1">
      <c r="G864" s="282"/>
      <c r="H864" s="282"/>
      <c r="I864" s="282"/>
      <c r="J864" s="282"/>
      <c r="K864" s="448"/>
      <c r="L864" s="288"/>
      <c r="M864" s="288"/>
      <c r="N864" s="288"/>
      <c r="O864" s="288"/>
      <c r="P864" s="288"/>
    </row>
    <row r="865" ht="15.75" customHeight="1">
      <c r="G865" s="282"/>
      <c r="H865" s="282"/>
      <c r="I865" s="282"/>
      <c r="J865" s="282"/>
      <c r="K865" s="448"/>
      <c r="L865" s="288"/>
      <c r="M865" s="288"/>
      <c r="N865" s="288"/>
      <c r="O865" s="288"/>
      <c r="P865" s="288"/>
    </row>
    <row r="866" ht="15.75" customHeight="1">
      <c r="G866" s="282"/>
      <c r="H866" s="282"/>
      <c r="I866" s="282"/>
      <c r="J866" s="282"/>
      <c r="K866" s="448"/>
      <c r="L866" s="288"/>
      <c r="M866" s="288"/>
      <c r="N866" s="288"/>
      <c r="O866" s="288"/>
      <c r="P866" s="288"/>
    </row>
    <row r="867" ht="15.75" customHeight="1">
      <c r="G867" s="282"/>
      <c r="H867" s="282"/>
      <c r="I867" s="282"/>
      <c r="J867" s="282"/>
      <c r="K867" s="448"/>
      <c r="L867" s="288"/>
      <c r="M867" s="288"/>
      <c r="N867" s="288"/>
      <c r="O867" s="288"/>
      <c r="P867" s="288"/>
    </row>
    <row r="868" ht="15.75" customHeight="1">
      <c r="G868" s="282"/>
      <c r="H868" s="282"/>
      <c r="I868" s="282"/>
      <c r="J868" s="282"/>
      <c r="K868" s="448"/>
      <c r="L868" s="288"/>
      <c r="M868" s="288"/>
      <c r="N868" s="288"/>
      <c r="O868" s="288"/>
      <c r="P868" s="288"/>
    </row>
    <row r="869" ht="15.75" customHeight="1">
      <c r="G869" s="282"/>
      <c r="H869" s="282"/>
      <c r="I869" s="282"/>
      <c r="J869" s="282"/>
      <c r="K869" s="448"/>
      <c r="L869" s="288"/>
      <c r="M869" s="288"/>
      <c r="N869" s="288"/>
      <c r="O869" s="288"/>
      <c r="P869" s="288"/>
    </row>
    <row r="870" ht="15.75" customHeight="1">
      <c r="G870" s="282"/>
      <c r="H870" s="282"/>
      <c r="I870" s="282"/>
      <c r="J870" s="282"/>
      <c r="K870" s="448"/>
      <c r="L870" s="288"/>
      <c r="M870" s="288"/>
      <c r="N870" s="288"/>
      <c r="O870" s="288"/>
      <c r="P870" s="288"/>
    </row>
    <row r="871" ht="15.75" customHeight="1">
      <c r="G871" s="282"/>
      <c r="H871" s="282"/>
      <c r="I871" s="282"/>
      <c r="J871" s="282"/>
      <c r="K871" s="448"/>
      <c r="L871" s="288"/>
      <c r="M871" s="288"/>
      <c r="N871" s="288"/>
      <c r="O871" s="288"/>
      <c r="P871" s="288"/>
    </row>
    <row r="872" ht="15.75" customHeight="1">
      <c r="G872" s="282"/>
      <c r="H872" s="282"/>
      <c r="I872" s="282"/>
      <c r="J872" s="282"/>
      <c r="K872" s="448"/>
      <c r="L872" s="288"/>
      <c r="M872" s="288"/>
      <c r="N872" s="288"/>
      <c r="O872" s="288"/>
      <c r="P872" s="288"/>
    </row>
    <row r="873" ht="15.75" customHeight="1">
      <c r="G873" s="282"/>
      <c r="H873" s="282"/>
      <c r="I873" s="282"/>
      <c r="J873" s="282"/>
      <c r="K873" s="448"/>
      <c r="L873" s="288"/>
      <c r="M873" s="288"/>
      <c r="N873" s="288"/>
      <c r="O873" s="288"/>
      <c r="P873" s="288"/>
    </row>
    <row r="874" ht="15.75" customHeight="1">
      <c r="G874" s="282"/>
      <c r="H874" s="282"/>
      <c r="I874" s="282"/>
      <c r="J874" s="282"/>
      <c r="K874" s="448"/>
      <c r="L874" s="288"/>
      <c r="M874" s="288"/>
      <c r="N874" s="288"/>
      <c r="O874" s="288"/>
      <c r="P874" s="288"/>
    </row>
    <row r="875" ht="15.75" customHeight="1">
      <c r="G875" s="282"/>
      <c r="H875" s="282"/>
      <c r="I875" s="282"/>
      <c r="J875" s="282"/>
      <c r="K875" s="448"/>
      <c r="L875" s="288"/>
      <c r="M875" s="288"/>
      <c r="N875" s="288"/>
      <c r="O875" s="288"/>
      <c r="P875" s="288"/>
    </row>
    <row r="876" ht="15.75" customHeight="1">
      <c r="G876" s="282"/>
      <c r="H876" s="282"/>
      <c r="I876" s="282"/>
      <c r="J876" s="282"/>
      <c r="K876" s="448"/>
      <c r="L876" s="288"/>
      <c r="M876" s="288"/>
      <c r="N876" s="288"/>
      <c r="O876" s="288"/>
      <c r="P876" s="288"/>
    </row>
    <row r="877" ht="15.75" customHeight="1">
      <c r="G877" s="282"/>
      <c r="H877" s="282"/>
      <c r="I877" s="282"/>
      <c r="J877" s="282"/>
      <c r="K877" s="448"/>
      <c r="L877" s="288"/>
      <c r="M877" s="288"/>
      <c r="N877" s="288"/>
      <c r="O877" s="288"/>
      <c r="P877" s="288"/>
    </row>
    <row r="878" ht="15.75" customHeight="1">
      <c r="G878" s="282"/>
      <c r="H878" s="282"/>
      <c r="I878" s="282"/>
      <c r="J878" s="282"/>
      <c r="K878" s="448"/>
      <c r="L878" s="288"/>
      <c r="M878" s="288"/>
      <c r="N878" s="288"/>
      <c r="O878" s="288"/>
      <c r="P878" s="288"/>
    </row>
    <row r="879" ht="15.75" customHeight="1">
      <c r="G879" s="282"/>
      <c r="H879" s="282"/>
      <c r="I879" s="282"/>
      <c r="J879" s="282"/>
      <c r="K879" s="448"/>
      <c r="L879" s="288"/>
      <c r="M879" s="288"/>
      <c r="N879" s="288"/>
      <c r="O879" s="288"/>
      <c r="P879" s="288"/>
    </row>
    <row r="880" ht="15.75" customHeight="1">
      <c r="G880" s="282"/>
      <c r="H880" s="282"/>
      <c r="I880" s="282"/>
      <c r="J880" s="282"/>
      <c r="K880" s="448"/>
      <c r="L880" s="288"/>
      <c r="M880" s="288"/>
      <c r="N880" s="288"/>
      <c r="O880" s="288"/>
      <c r="P880" s="288"/>
    </row>
    <row r="881" ht="15.75" customHeight="1">
      <c r="G881" s="282"/>
      <c r="H881" s="282"/>
      <c r="I881" s="282"/>
      <c r="J881" s="282"/>
      <c r="K881" s="448"/>
      <c r="L881" s="288"/>
      <c r="M881" s="288"/>
      <c r="N881" s="288"/>
      <c r="O881" s="288"/>
      <c r="P881" s="288"/>
    </row>
    <row r="882" ht="15.75" customHeight="1">
      <c r="G882" s="282"/>
      <c r="H882" s="282"/>
      <c r="I882" s="282"/>
      <c r="J882" s="282"/>
      <c r="K882" s="448"/>
      <c r="L882" s="288"/>
      <c r="M882" s="288"/>
      <c r="N882" s="288"/>
      <c r="O882" s="288"/>
      <c r="P882" s="288"/>
    </row>
    <row r="883" ht="15.75" customHeight="1">
      <c r="G883" s="282"/>
      <c r="H883" s="282"/>
      <c r="I883" s="282"/>
      <c r="J883" s="282"/>
      <c r="K883" s="448"/>
      <c r="L883" s="288"/>
      <c r="M883" s="288"/>
      <c r="N883" s="288"/>
      <c r="O883" s="288"/>
      <c r="P883" s="288"/>
    </row>
    <row r="884" ht="15.75" customHeight="1">
      <c r="G884" s="282"/>
      <c r="H884" s="282"/>
      <c r="I884" s="282"/>
      <c r="J884" s="282"/>
      <c r="K884" s="448"/>
      <c r="L884" s="288"/>
      <c r="M884" s="288"/>
      <c r="N884" s="288"/>
      <c r="O884" s="288"/>
      <c r="P884" s="288"/>
    </row>
    <row r="885" ht="15.75" customHeight="1">
      <c r="G885" s="282"/>
      <c r="H885" s="282"/>
      <c r="I885" s="282"/>
      <c r="J885" s="282"/>
      <c r="K885" s="448"/>
      <c r="L885" s="288"/>
      <c r="M885" s="288"/>
      <c r="N885" s="288"/>
      <c r="O885" s="288"/>
      <c r="P885" s="288"/>
    </row>
    <row r="886" ht="15.75" customHeight="1">
      <c r="G886" s="282"/>
      <c r="H886" s="282"/>
      <c r="I886" s="282"/>
      <c r="J886" s="282"/>
      <c r="K886" s="448"/>
      <c r="L886" s="288"/>
      <c r="M886" s="288"/>
      <c r="N886" s="288"/>
      <c r="O886" s="288"/>
      <c r="P886" s="288"/>
    </row>
    <row r="887" ht="15.75" customHeight="1">
      <c r="G887" s="282"/>
      <c r="H887" s="282"/>
      <c r="I887" s="282"/>
      <c r="J887" s="282"/>
      <c r="K887" s="448"/>
      <c r="L887" s="288"/>
      <c r="M887" s="288"/>
      <c r="N887" s="288"/>
      <c r="O887" s="288"/>
      <c r="P887" s="288"/>
    </row>
    <row r="888" ht="15.75" customHeight="1">
      <c r="G888" s="282"/>
      <c r="H888" s="282"/>
      <c r="I888" s="282"/>
      <c r="J888" s="282"/>
      <c r="K888" s="448"/>
      <c r="L888" s="288"/>
      <c r="M888" s="288"/>
      <c r="N888" s="288"/>
      <c r="O888" s="288"/>
      <c r="P888" s="288"/>
    </row>
    <row r="889" ht="15.75" customHeight="1">
      <c r="G889" s="282"/>
      <c r="H889" s="282"/>
      <c r="I889" s="282"/>
      <c r="J889" s="282"/>
      <c r="K889" s="448"/>
      <c r="L889" s="288"/>
      <c r="M889" s="288"/>
      <c r="N889" s="288"/>
      <c r="O889" s="288"/>
      <c r="P889" s="288"/>
    </row>
    <row r="890" ht="15.75" customHeight="1">
      <c r="G890" s="282"/>
      <c r="H890" s="282"/>
      <c r="I890" s="282"/>
      <c r="J890" s="282"/>
      <c r="K890" s="448"/>
      <c r="L890" s="288"/>
      <c r="M890" s="288"/>
      <c r="N890" s="288"/>
      <c r="O890" s="288"/>
      <c r="P890" s="288"/>
    </row>
    <row r="891" ht="15.75" customHeight="1">
      <c r="G891" s="282"/>
      <c r="H891" s="282"/>
      <c r="I891" s="282"/>
      <c r="J891" s="282"/>
      <c r="K891" s="448"/>
      <c r="L891" s="288"/>
      <c r="M891" s="288"/>
      <c r="N891" s="288"/>
      <c r="O891" s="288"/>
      <c r="P891" s="288"/>
    </row>
    <row r="892" ht="15.75" customHeight="1">
      <c r="G892" s="282"/>
      <c r="H892" s="282"/>
      <c r="I892" s="282"/>
      <c r="J892" s="282"/>
      <c r="K892" s="448"/>
      <c r="L892" s="288"/>
      <c r="M892" s="288"/>
      <c r="N892" s="288"/>
      <c r="O892" s="288"/>
      <c r="P892" s="288"/>
    </row>
    <row r="893" ht="15.75" customHeight="1">
      <c r="G893" s="282"/>
      <c r="H893" s="282"/>
      <c r="I893" s="282"/>
      <c r="J893" s="282"/>
      <c r="K893" s="448"/>
      <c r="L893" s="288"/>
      <c r="M893" s="288"/>
      <c r="N893" s="288"/>
      <c r="O893" s="288"/>
      <c r="P893" s="288"/>
    </row>
    <row r="894" ht="15.75" customHeight="1">
      <c r="G894" s="282"/>
      <c r="H894" s="282"/>
      <c r="I894" s="282"/>
      <c r="J894" s="282"/>
      <c r="K894" s="448"/>
      <c r="L894" s="288"/>
      <c r="M894" s="288"/>
      <c r="N894" s="288"/>
      <c r="O894" s="288"/>
      <c r="P894" s="288"/>
    </row>
    <row r="895" ht="15.75" customHeight="1">
      <c r="G895" s="282"/>
      <c r="H895" s="282"/>
      <c r="I895" s="282"/>
      <c r="J895" s="282"/>
      <c r="K895" s="448"/>
      <c r="L895" s="288"/>
      <c r="M895" s="288"/>
      <c r="N895" s="288"/>
      <c r="O895" s="288"/>
      <c r="P895" s="288"/>
    </row>
    <row r="896" ht="15.75" customHeight="1">
      <c r="G896" s="282"/>
      <c r="H896" s="282"/>
      <c r="I896" s="282"/>
      <c r="J896" s="282"/>
      <c r="K896" s="448"/>
      <c r="L896" s="288"/>
      <c r="M896" s="288"/>
      <c r="N896" s="288"/>
      <c r="O896" s="288"/>
      <c r="P896" s="288"/>
    </row>
    <row r="897" ht="15.75" customHeight="1">
      <c r="G897" s="282"/>
      <c r="H897" s="282"/>
      <c r="I897" s="282"/>
      <c r="J897" s="282"/>
      <c r="K897" s="448"/>
      <c r="L897" s="288"/>
      <c r="M897" s="288"/>
      <c r="N897" s="288"/>
      <c r="O897" s="288"/>
      <c r="P897" s="288"/>
    </row>
    <row r="898" ht="15.75" customHeight="1">
      <c r="G898" s="282"/>
      <c r="H898" s="282"/>
      <c r="I898" s="282"/>
      <c r="J898" s="282"/>
      <c r="K898" s="448"/>
      <c r="L898" s="288"/>
      <c r="M898" s="288"/>
      <c r="N898" s="288"/>
      <c r="O898" s="288"/>
      <c r="P898" s="288"/>
    </row>
    <row r="899" ht="15.75" customHeight="1">
      <c r="G899" s="282"/>
      <c r="H899" s="282"/>
      <c r="I899" s="282"/>
      <c r="J899" s="282"/>
      <c r="K899" s="448"/>
      <c r="L899" s="288"/>
      <c r="M899" s="288"/>
      <c r="N899" s="288"/>
      <c r="O899" s="288"/>
      <c r="P899" s="288"/>
    </row>
    <row r="900" ht="15.75" customHeight="1">
      <c r="G900" s="282"/>
      <c r="H900" s="282"/>
      <c r="I900" s="282"/>
      <c r="J900" s="282"/>
      <c r="K900" s="448"/>
      <c r="L900" s="288"/>
      <c r="M900" s="288"/>
      <c r="N900" s="288"/>
      <c r="O900" s="288"/>
      <c r="P900" s="288"/>
    </row>
    <row r="901" ht="15.75" customHeight="1">
      <c r="G901" s="282"/>
      <c r="H901" s="282"/>
      <c r="I901" s="282"/>
      <c r="J901" s="282"/>
      <c r="K901" s="448"/>
      <c r="L901" s="288"/>
      <c r="M901" s="288"/>
      <c r="N901" s="288"/>
      <c r="O901" s="288"/>
      <c r="P901" s="288"/>
    </row>
    <row r="902" ht="15.75" customHeight="1">
      <c r="G902" s="282"/>
      <c r="H902" s="282"/>
      <c r="I902" s="282"/>
      <c r="J902" s="282"/>
      <c r="K902" s="448"/>
      <c r="L902" s="288"/>
      <c r="M902" s="288"/>
      <c r="N902" s="288"/>
      <c r="O902" s="288"/>
      <c r="P902" s="288"/>
    </row>
    <row r="903" ht="15.75" customHeight="1">
      <c r="G903" s="282"/>
      <c r="H903" s="282"/>
      <c r="I903" s="282"/>
      <c r="J903" s="282"/>
      <c r="K903" s="448"/>
      <c r="L903" s="288"/>
      <c r="M903" s="288"/>
      <c r="N903" s="288"/>
      <c r="O903" s="288"/>
      <c r="P903" s="288"/>
    </row>
    <row r="904" ht="15.75" customHeight="1">
      <c r="G904" s="282"/>
      <c r="H904" s="282"/>
      <c r="I904" s="282"/>
      <c r="J904" s="282"/>
      <c r="K904" s="448"/>
      <c r="L904" s="288"/>
      <c r="M904" s="288"/>
      <c r="N904" s="288"/>
      <c r="O904" s="288"/>
      <c r="P904" s="288"/>
    </row>
    <row r="905" ht="15.75" customHeight="1">
      <c r="G905" s="282"/>
      <c r="H905" s="282"/>
      <c r="I905" s="282"/>
      <c r="J905" s="282"/>
      <c r="K905" s="448"/>
      <c r="L905" s="288"/>
      <c r="M905" s="288"/>
      <c r="N905" s="288"/>
      <c r="O905" s="288"/>
      <c r="P905" s="288"/>
    </row>
    <row r="906" ht="15.75" customHeight="1">
      <c r="G906" s="282"/>
      <c r="H906" s="282"/>
      <c r="I906" s="282"/>
      <c r="J906" s="282"/>
      <c r="K906" s="448"/>
      <c r="L906" s="288"/>
      <c r="M906" s="288"/>
      <c r="N906" s="288"/>
      <c r="O906" s="288"/>
      <c r="P906" s="288"/>
    </row>
    <row r="907" ht="15.75" customHeight="1">
      <c r="G907" s="282"/>
      <c r="H907" s="282"/>
      <c r="I907" s="282"/>
      <c r="J907" s="282"/>
      <c r="K907" s="448"/>
      <c r="L907" s="288"/>
      <c r="M907" s="288"/>
      <c r="N907" s="288"/>
      <c r="O907" s="288"/>
      <c r="P907" s="288"/>
    </row>
    <row r="908" ht="15.75" customHeight="1">
      <c r="G908" s="282"/>
      <c r="H908" s="282"/>
      <c r="I908" s="282"/>
      <c r="J908" s="282"/>
      <c r="K908" s="448"/>
      <c r="L908" s="288"/>
      <c r="M908" s="288"/>
      <c r="N908" s="288"/>
      <c r="O908" s="288"/>
      <c r="P908" s="288"/>
    </row>
    <row r="909" ht="15.75" customHeight="1">
      <c r="G909" s="282"/>
      <c r="H909" s="282"/>
      <c r="I909" s="282"/>
      <c r="J909" s="282"/>
      <c r="K909" s="448"/>
      <c r="L909" s="288"/>
      <c r="M909" s="288"/>
      <c r="N909" s="288"/>
      <c r="O909" s="288"/>
      <c r="P909" s="288"/>
    </row>
    <row r="910" ht="15.75" customHeight="1">
      <c r="G910" s="282"/>
      <c r="H910" s="282"/>
      <c r="I910" s="282"/>
      <c r="J910" s="282"/>
      <c r="K910" s="448"/>
      <c r="L910" s="288"/>
      <c r="M910" s="288"/>
      <c r="N910" s="288"/>
      <c r="O910" s="288"/>
      <c r="P910" s="288"/>
    </row>
    <row r="911" ht="15.75" customHeight="1">
      <c r="G911" s="282"/>
      <c r="H911" s="282"/>
      <c r="I911" s="282"/>
      <c r="J911" s="282"/>
      <c r="K911" s="448"/>
      <c r="L911" s="288"/>
      <c r="M911" s="288"/>
      <c r="N911" s="288"/>
      <c r="O911" s="288"/>
      <c r="P911" s="288"/>
    </row>
    <row r="912" ht="15.75" customHeight="1">
      <c r="G912" s="282"/>
      <c r="H912" s="282"/>
      <c r="I912" s="282"/>
      <c r="J912" s="282"/>
      <c r="K912" s="448"/>
      <c r="L912" s="288"/>
      <c r="M912" s="288"/>
      <c r="N912" s="288"/>
      <c r="O912" s="288"/>
      <c r="P912" s="288"/>
    </row>
    <row r="913" ht="15.75" customHeight="1">
      <c r="G913" s="282"/>
      <c r="H913" s="282"/>
      <c r="I913" s="282"/>
      <c r="J913" s="282"/>
      <c r="K913" s="448"/>
      <c r="L913" s="288"/>
      <c r="M913" s="288"/>
      <c r="N913" s="288"/>
      <c r="O913" s="288"/>
      <c r="P913" s="288"/>
    </row>
    <row r="914" ht="15.75" customHeight="1">
      <c r="G914" s="282"/>
      <c r="H914" s="282"/>
      <c r="I914" s="282"/>
      <c r="J914" s="282"/>
      <c r="K914" s="448"/>
      <c r="L914" s="288"/>
      <c r="M914" s="288"/>
      <c r="N914" s="288"/>
      <c r="O914" s="288"/>
      <c r="P914" s="288"/>
    </row>
    <row r="915" ht="15.75" customHeight="1">
      <c r="G915" s="282"/>
      <c r="H915" s="282"/>
      <c r="I915" s="282"/>
      <c r="J915" s="282"/>
      <c r="K915" s="448"/>
      <c r="L915" s="288"/>
      <c r="M915" s="288"/>
      <c r="N915" s="288"/>
      <c r="O915" s="288"/>
      <c r="P915" s="288"/>
    </row>
    <row r="916" ht="15.75" customHeight="1">
      <c r="G916" s="282"/>
      <c r="H916" s="282"/>
      <c r="I916" s="282"/>
      <c r="J916" s="282"/>
      <c r="K916" s="448"/>
      <c r="L916" s="288"/>
      <c r="M916" s="288"/>
      <c r="N916" s="288"/>
      <c r="O916" s="288"/>
      <c r="P916" s="288"/>
    </row>
    <row r="917" ht="15.75" customHeight="1">
      <c r="G917" s="282"/>
      <c r="H917" s="282"/>
      <c r="I917" s="282"/>
      <c r="J917" s="282"/>
      <c r="K917" s="448"/>
      <c r="L917" s="288"/>
      <c r="M917" s="288"/>
      <c r="N917" s="288"/>
      <c r="O917" s="288"/>
      <c r="P917" s="288"/>
    </row>
    <row r="918" ht="15.75" customHeight="1">
      <c r="G918" s="282"/>
      <c r="H918" s="282"/>
      <c r="I918" s="282"/>
      <c r="J918" s="282"/>
      <c r="K918" s="448"/>
      <c r="L918" s="288"/>
      <c r="M918" s="288"/>
      <c r="N918" s="288"/>
      <c r="O918" s="288"/>
      <c r="P918" s="288"/>
    </row>
    <row r="919" ht="15.75" customHeight="1">
      <c r="G919" s="282"/>
      <c r="H919" s="282"/>
      <c r="I919" s="282"/>
      <c r="J919" s="282"/>
      <c r="K919" s="448"/>
      <c r="L919" s="288"/>
      <c r="M919" s="288"/>
      <c r="N919" s="288"/>
      <c r="O919" s="288"/>
      <c r="P919" s="288"/>
    </row>
    <row r="920" ht="15.75" customHeight="1">
      <c r="G920" s="282"/>
      <c r="H920" s="282"/>
      <c r="I920" s="282"/>
      <c r="J920" s="282"/>
      <c r="K920" s="448"/>
      <c r="L920" s="288"/>
      <c r="M920" s="288"/>
      <c r="N920" s="288"/>
      <c r="O920" s="288"/>
      <c r="P920" s="288"/>
    </row>
    <row r="921" ht="15.75" customHeight="1">
      <c r="G921" s="282"/>
      <c r="H921" s="282"/>
      <c r="I921" s="282"/>
      <c r="J921" s="282"/>
      <c r="K921" s="448"/>
      <c r="L921" s="288"/>
      <c r="M921" s="288"/>
      <c r="N921" s="288"/>
      <c r="O921" s="288"/>
      <c r="P921" s="288"/>
    </row>
    <row r="922" ht="15.75" customHeight="1">
      <c r="G922" s="282"/>
      <c r="H922" s="282"/>
      <c r="I922" s="282"/>
      <c r="J922" s="282"/>
      <c r="K922" s="448"/>
      <c r="L922" s="288"/>
      <c r="M922" s="288"/>
      <c r="N922" s="288"/>
      <c r="O922" s="288"/>
      <c r="P922" s="288"/>
    </row>
    <row r="923" ht="15.75" customHeight="1">
      <c r="G923" s="282"/>
      <c r="H923" s="282"/>
      <c r="I923" s="282"/>
      <c r="J923" s="282"/>
      <c r="K923" s="448"/>
      <c r="L923" s="288"/>
      <c r="M923" s="288"/>
      <c r="N923" s="288"/>
      <c r="O923" s="288"/>
      <c r="P923" s="288"/>
    </row>
    <row r="924" ht="15.75" customHeight="1">
      <c r="G924" s="282"/>
      <c r="H924" s="282"/>
      <c r="I924" s="282"/>
      <c r="J924" s="282"/>
      <c r="K924" s="448"/>
      <c r="L924" s="288"/>
      <c r="M924" s="288"/>
      <c r="N924" s="288"/>
      <c r="O924" s="288"/>
      <c r="P924" s="288"/>
    </row>
    <row r="925" ht="15.75" customHeight="1">
      <c r="G925" s="282"/>
      <c r="H925" s="282"/>
      <c r="I925" s="282"/>
      <c r="J925" s="282"/>
      <c r="K925" s="448"/>
      <c r="L925" s="288"/>
      <c r="M925" s="288"/>
      <c r="N925" s="288"/>
      <c r="O925" s="288"/>
      <c r="P925" s="288"/>
    </row>
    <row r="926" ht="15.75" customHeight="1">
      <c r="G926" s="282"/>
      <c r="H926" s="282"/>
      <c r="I926" s="282"/>
      <c r="J926" s="282"/>
      <c r="K926" s="448"/>
      <c r="L926" s="288"/>
      <c r="M926" s="288"/>
      <c r="N926" s="288"/>
      <c r="O926" s="288"/>
      <c r="P926" s="288"/>
    </row>
    <row r="927" ht="15.75" customHeight="1">
      <c r="G927" s="282"/>
      <c r="H927" s="282"/>
      <c r="I927" s="282"/>
      <c r="J927" s="282"/>
      <c r="K927" s="448"/>
      <c r="L927" s="288"/>
      <c r="M927" s="288"/>
      <c r="N927" s="288"/>
      <c r="O927" s="288"/>
      <c r="P927" s="288"/>
    </row>
    <row r="928" ht="15.75" customHeight="1">
      <c r="G928" s="282"/>
      <c r="H928" s="282"/>
      <c r="I928" s="282"/>
      <c r="J928" s="282"/>
      <c r="K928" s="448"/>
      <c r="L928" s="288"/>
      <c r="M928" s="288"/>
      <c r="N928" s="288"/>
      <c r="O928" s="288"/>
      <c r="P928" s="288"/>
    </row>
    <row r="929" ht="15.75" customHeight="1">
      <c r="G929" s="282"/>
      <c r="H929" s="282"/>
      <c r="I929" s="282"/>
      <c r="J929" s="282"/>
      <c r="K929" s="448"/>
      <c r="L929" s="288"/>
      <c r="M929" s="288"/>
      <c r="N929" s="288"/>
      <c r="O929" s="288"/>
      <c r="P929" s="288"/>
    </row>
    <row r="930" ht="15.75" customHeight="1">
      <c r="G930" s="282"/>
      <c r="H930" s="282"/>
      <c r="I930" s="282"/>
      <c r="J930" s="282"/>
      <c r="K930" s="448"/>
      <c r="L930" s="288"/>
      <c r="M930" s="288"/>
      <c r="N930" s="288"/>
      <c r="O930" s="288"/>
      <c r="P930" s="288"/>
    </row>
    <row r="931" ht="15.75" customHeight="1">
      <c r="G931" s="282"/>
      <c r="H931" s="282"/>
      <c r="I931" s="282"/>
      <c r="J931" s="282"/>
      <c r="K931" s="448"/>
      <c r="L931" s="288"/>
      <c r="M931" s="288"/>
      <c r="N931" s="288"/>
      <c r="O931" s="288"/>
      <c r="P931" s="288"/>
    </row>
    <row r="932" ht="15.75" customHeight="1">
      <c r="G932" s="282"/>
      <c r="H932" s="282"/>
      <c r="I932" s="282"/>
      <c r="J932" s="282"/>
      <c r="K932" s="448"/>
      <c r="L932" s="288"/>
      <c r="M932" s="288"/>
      <c r="N932" s="288"/>
      <c r="O932" s="288"/>
      <c r="P932" s="288"/>
    </row>
    <row r="933" ht="15.75" customHeight="1">
      <c r="G933" s="282"/>
      <c r="H933" s="282"/>
      <c r="I933" s="282"/>
      <c r="J933" s="282"/>
      <c r="K933" s="448"/>
      <c r="L933" s="288"/>
      <c r="M933" s="288"/>
      <c r="N933" s="288"/>
      <c r="O933" s="288"/>
      <c r="P933" s="288"/>
    </row>
    <row r="934" ht="15.75" customHeight="1">
      <c r="G934" s="282"/>
      <c r="H934" s="282"/>
      <c r="I934" s="282"/>
      <c r="J934" s="282"/>
      <c r="K934" s="448"/>
      <c r="L934" s="288"/>
      <c r="M934" s="288"/>
      <c r="N934" s="288"/>
      <c r="O934" s="288"/>
      <c r="P934" s="288"/>
    </row>
    <row r="935" ht="15.75" customHeight="1">
      <c r="G935" s="282"/>
      <c r="H935" s="282"/>
      <c r="I935" s="282"/>
      <c r="J935" s="282"/>
      <c r="K935" s="448"/>
      <c r="L935" s="288"/>
      <c r="M935" s="288"/>
      <c r="N935" s="288"/>
      <c r="O935" s="288"/>
      <c r="P935" s="288"/>
    </row>
    <row r="936" ht="15.75" customHeight="1">
      <c r="G936" s="282"/>
      <c r="H936" s="282"/>
      <c r="I936" s="282"/>
      <c r="J936" s="282"/>
      <c r="K936" s="448"/>
      <c r="L936" s="288"/>
      <c r="M936" s="288"/>
      <c r="N936" s="288"/>
      <c r="O936" s="288"/>
      <c r="P936" s="288"/>
    </row>
    <row r="937" ht="15.75" customHeight="1">
      <c r="G937" s="282"/>
      <c r="H937" s="282"/>
      <c r="I937" s="282"/>
      <c r="J937" s="282"/>
      <c r="K937" s="448"/>
      <c r="L937" s="288"/>
      <c r="M937" s="288"/>
      <c r="N937" s="288"/>
      <c r="O937" s="288"/>
      <c r="P937" s="288"/>
    </row>
    <row r="938" ht="15.75" customHeight="1">
      <c r="G938" s="282"/>
      <c r="H938" s="282"/>
      <c r="I938" s="282"/>
      <c r="J938" s="282"/>
      <c r="K938" s="448"/>
      <c r="L938" s="288"/>
      <c r="M938" s="288"/>
      <c r="N938" s="288"/>
      <c r="O938" s="288"/>
      <c r="P938" s="288"/>
    </row>
    <row r="939" ht="15.75" customHeight="1">
      <c r="G939" s="282"/>
      <c r="H939" s="282"/>
      <c r="I939" s="282"/>
      <c r="J939" s="282"/>
      <c r="K939" s="448"/>
      <c r="L939" s="288"/>
      <c r="M939" s="288"/>
      <c r="N939" s="288"/>
      <c r="O939" s="288"/>
      <c r="P939" s="288"/>
    </row>
    <row r="940" ht="15.75" customHeight="1">
      <c r="G940" s="282"/>
      <c r="H940" s="282"/>
      <c r="I940" s="282"/>
      <c r="J940" s="282"/>
      <c r="K940" s="448"/>
      <c r="L940" s="288"/>
      <c r="M940" s="288"/>
      <c r="N940" s="288"/>
      <c r="O940" s="288"/>
      <c r="P940" s="288"/>
    </row>
    <row r="941" ht="15.75" customHeight="1">
      <c r="G941" s="282"/>
      <c r="H941" s="282"/>
      <c r="I941" s="282"/>
      <c r="J941" s="282"/>
      <c r="K941" s="448"/>
      <c r="L941" s="288"/>
      <c r="M941" s="288"/>
      <c r="N941" s="288"/>
      <c r="O941" s="288"/>
      <c r="P941" s="288"/>
    </row>
    <row r="942" ht="15.75" customHeight="1">
      <c r="G942" s="282"/>
      <c r="H942" s="282"/>
      <c r="I942" s="282"/>
      <c r="J942" s="282"/>
      <c r="K942" s="448"/>
      <c r="L942" s="288"/>
      <c r="M942" s="288"/>
      <c r="N942" s="288"/>
      <c r="O942" s="288"/>
      <c r="P942" s="288"/>
    </row>
    <row r="943" ht="15.75" customHeight="1">
      <c r="G943" s="282"/>
      <c r="H943" s="282"/>
      <c r="I943" s="282"/>
      <c r="J943" s="282"/>
      <c r="K943" s="448"/>
      <c r="L943" s="288"/>
      <c r="M943" s="288"/>
      <c r="N943" s="288"/>
      <c r="O943" s="288"/>
      <c r="P943" s="288"/>
    </row>
    <row r="944" ht="15.75" customHeight="1">
      <c r="G944" s="282"/>
      <c r="H944" s="282"/>
      <c r="I944" s="282"/>
      <c r="J944" s="282"/>
      <c r="K944" s="448"/>
      <c r="L944" s="288"/>
      <c r="M944" s="288"/>
      <c r="N944" s="288"/>
      <c r="O944" s="288"/>
      <c r="P944" s="288"/>
    </row>
    <row r="945" ht="15.75" customHeight="1">
      <c r="G945" s="282"/>
      <c r="H945" s="282"/>
      <c r="I945" s="282"/>
      <c r="J945" s="282"/>
      <c r="K945" s="448"/>
      <c r="L945" s="288"/>
      <c r="M945" s="288"/>
      <c r="N945" s="288"/>
      <c r="O945" s="288"/>
      <c r="P945" s="288"/>
    </row>
    <row r="946" ht="15.75" customHeight="1">
      <c r="G946" s="282"/>
      <c r="H946" s="282"/>
      <c r="I946" s="282"/>
      <c r="J946" s="282"/>
      <c r="K946" s="448"/>
      <c r="L946" s="288"/>
      <c r="M946" s="288"/>
      <c r="N946" s="288"/>
      <c r="O946" s="288"/>
      <c r="P946" s="288"/>
    </row>
    <row r="947" ht="15.75" customHeight="1">
      <c r="G947" s="282"/>
      <c r="H947" s="282"/>
      <c r="I947" s="282"/>
      <c r="J947" s="282"/>
      <c r="K947" s="448"/>
      <c r="L947" s="288"/>
      <c r="M947" s="288"/>
      <c r="N947" s="288"/>
      <c r="O947" s="288"/>
      <c r="P947" s="288"/>
    </row>
    <row r="948" ht="15.75" customHeight="1">
      <c r="G948" s="282"/>
      <c r="H948" s="282"/>
      <c r="I948" s="282"/>
      <c r="J948" s="282"/>
      <c r="K948" s="448"/>
      <c r="L948" s="288"/>
      <c r="M948" s="288"/>
      <c r="N948" s="288"/>
      <c r="O948" s="288"/>
      <c r="P948" s="288"/>
    </row>
    <row r="949" ht="15.75" customHeight="1">
      <c r="G949" s="282"/>
      <c r="H949" s="282"/>
      <c r="I949" s="282"/>
      <c r="J949" s="282"/>
      <c r="K949" s="448"/>
      <c r="L949" s="288"/>
      <c r="M949" s="288"/>
      <c r="N949" s="288"/>
      <c r="O949" s="288"/>
      <c r="P949" s="288"/>
    </row>
    <row r="950" ht="15.75" customHeight="1">
      <c r="G950" s="282"/>
      <c r="H950" s="282"/>
      <c r="I950" s="282"/>
      <c r="J950" s="282"/>
      <c r="K950" s="448"/>
      <c r="L950" s="288"/>
      <c r="M950" s="288"/>
      <c r="N950" s="288"/>
      <c r="O950" s="288"/>
      <c r="P950" s="288"/>
    </row>
    <row r="951" ht="15.75" customHeight="1">
      <c r="G951" s="282"/>
      <c r="H951" s="282"/>
      <c r="I951" s="282"/>
      <c r="J951" s="282"/>
      <c r="K951" s="448"/>
      <c r="L951" s="288"/>
      <c r="M951" s="288"/>
      <c r="N951" s="288"/>
      <c r="O951" s="288"/>
      <c r="P951" s="288"/>
    </row>
    <row r="952" ht="15.75" customHeight="1">
      <c r="G952" s="282"/>
      <c r="H952" s="282"/>
      <c r="I952" s="282"/>
      <c r="J952" s="282"/>
      <c r="K952" s="448"/>
      <c r="L952" s="288"/>
      <c r="M952" s="288"/>
      <c r="N952" s="288"/>
      <c r="O952" s="288"/>
      <c r="P952" s="288"/>
    </row>
    <row r="953" ht="15.75" customHeight="1">
      <c r="G953" s="282"/>
      <c r="H953" s="282"/>
      <c r="I953" s="282"/>
      <c r="J953" s="282"/>
      <c r="K953" s="448"/>
      <c r="L953" s="288"/>
      <c r="M953" s="288"/>
      <c r="N953" s="288"/>
      <c r="O953" s="288"/>
      <c r="P953" s="288"/>
    </row>
    <row r="954" ht="15.75" customHeight="1">
      <c r="G954" s="282"/>
      <c r="H954" s="282"/>
      <c r="I954" s="282"/>
      <c r="J954" s="282"/>
      <c r="K954" s="448"/>
      <c r="L954" s="288"/>
      <c r="M954" s="288"/>
      <c r="N954" s="288"/>
      <c r="O954" s="288"/>
      <c r="P954" s="288"/>
    </row>
    <row r="955" ht="15.75" customHeight="1">
      <c r="G955" s="282"/>
      <c r="H955" s="282"/>
      <c r="I955" s="282"/>
      <c r="J955" s="282"/>
      <c r="K955" s="448"/>
      <c r="L955" s="288"/>
      <c r="M955" s="288"/>
      <c r="N955" s="288"/>
      <c r="O955" s="288"/>
      <c r="P955" s="288"/>
    </row>
    <row r="956" ht="15.75" customHeight="1">
      <c r="G956" s="282"/>
      <c r="H956" s="282"/>
      <c r="I956" s="282"/>
      <c r="J956" s="282"/>
      <c r="K956" s="448"/>
      <c r="L956" s="288"/>
      <c r="M956" s="288"/>
      <c r="N956" s="288"/>
      <c r="O956" s="288"/>
      <c r="P956" s="288"/>
    </row>
    <row r="957" ht="15.75" customHeight="1">
      <c r="G957" s="282"/>
      <c r="H957" s="282"/>
      <c r="I957" s="282"/>
      <c r="J957" s="282"/>
      <c r="K957" s="448"/>
      <c r="L957" s="288"/>
      <c r="M957" s="288"/>
      <c r="N957" s="288"/>
      <c r="O957" s="288"/>
      <c r="P957" s="288"/>
    </row>
    <row r="958" ht="15.75" customHeight="1">
      <c r="G958" s="282"/>
      <c r="H958" s="282"/>
      <c r="I958" s="282"/>
      <c r="J958" s="282"/>
      <c r="K958" s="448"/>
      <c r="L958" s="288"/>
      <c r="M958" s="288"/>
      <c r="N958" s="288"/>
      <c r="O958" s="288"/>
      <c r="P958" s="288"/>
    </row>
    <row r="959" ht="15.75" customHeight="1">
      <c r="G959" s="282"/>
      <c r="H959" s="282"/>
      <c r="I959" s="282"/>
      <c r="J959" s="282"/>
      <c r="K959" s="448"/>
      <c r="L959" s="288"/>
      <c r="M959" s="288"/>
      <c r="N959" s="288"/>
      <c r="O959" s="288"/>
      <c r="P959" s="288"/>
    </row>
    <row r="960" ht="15.75" customHeight="1">
      <c r="G960" s="282"/>
      <c r="H960" s="282"/>
      <c r="I960" s="282"/>
      <c r="J960" s="282"/>
      <c r="K960" s="448"/>
      <c r="L960" s="288"/>
      <c r="M960" s="288"/>
      <c r="N960" s="288"/>
      <c r="O960" s="288"/>
      <c r="P960" s="288"/>
    </row>
    <row r="961" ht="15.75" customHeight="1">
      <c r="G961" s="282"/>
      <c r="H961" s="282"/>
      <c r="I961" s="282"/>
      <c r="J961" s="282"/>
      <c r="K961" s="448"/>
      <c r="L961" s="288"/>
      <c r="M961" s="288"/>
      <c r="N961" s="288"/>
      <c r="O961" s="288"/>
      <c r="P961" s="288"/>
    </row>
    <row r="962" ht="15.75" customHeight="1">
      <c r="G962" s="282"/>
      <c r="H962" s="282"/>
      <c r="I962" s="282"/>
      <c r="J962" s="282"/>
      <c r="K962" s="448"/>
      <c r="L962" s="288"/>
      <c r="M962" s="288"/>
      <c r="N962" s="288"/>
      <c r="O962" s="288"/>
      <c r="P962" s="288"/>
    </row>
    <row r="963" ht="15.75" customHeight="1">
      <c r="G963" s="282"/>
      <c r="H963" s="282"/>
      <c r="I963" s="282"/>
      <c r="J963" s="282"/>
      <c r="K963" s="448"/>
      <c r="L963" s="288"/>
      <c r="M963" s="288"/>
      <c r="N963" s="288"/>
      <c r="O963" s="288"/>
      <c r="P963" s="288"/>
    </row>
    <row r="964" ht="15.75" customHeight="1">
      <c r="G964" s="282"/>
      <c r="H964" s="282"/>
      <c r="I964" s="282"/>
      <c r="J964" s="282"/>
      <c r="K964" s="448"/>
      <c r="L964" s="288"/>
      <c r="M964" s="288"/>
      <c r="N964" s="288"/>
      <c r="O964" s="288"/>
      <c r="P964" s="288"/>
    </row>
    <row r="965" ht="15.75" customHeight="1">
      <c r="G965" s="282"/>
      <c r="H965" s="282"/>
      <c r="I965" s="282"/>
      <c r="J965" s="282"/>
      <c r="K965" s="448"/>
      <c r="L965" s="288"/>
      <c r="M965" s="288"/>
      <c r="N965" s="288"/>
      <c r="O965" s="288"/>
      <c r="P965" s="288"/>
    </row>
    <row r="966" ht="15.75" customHeight="1">
      <c r="G966" s="282"/>
      <c r="H966" s="282"/>
      <c r="I966" s="282"/>
      <c r="J966" s="282"/>
      <c r="K966" s="448"/>
      <c r="L966" s="288"/>
      <c r="M966" s="288"/>
      <c r="N966" s="288"/>
      <c r="O966" s="288"/>
      <c r="P966" s="288"/>
    </row>
    <row r="967" ht="15.75" customHeight="1">
      <c r="G967" s="282"/>
      <c r="H967" s="282"/>
      <c r="I967" s="282"/>
      <c r="J967" s="282"/>
      <c r="K967" s="448"/>
      <c r="L967" s="288"/>
      <c r="M967" s="288"/>
      <c r="N967" s="288"/>
      <c r="O967" s="288"/>
      <c r="P967" s="288"/>
    </row>
    <row r="968" ht="15.75" customHeight="1">
      <c r="G968" s="282"/>
      <c r="H968" s="282"/>
      <c r="I968" s="282"/>
      <c r="J968" s="282"/>
      <c r="K968" s="448"/>
      <c r="L968" s="288"/>
      <c r="M968" s="288"/>
      <c r="N968" s="288"/>
      <c r="O968" s="288"/>
      <c r="P968" s="288"/>
    </row>
    <row r="969" ht="15.75" customHeight="1">
      <c r="G969" s="282"/>
      <c r="H969" s="282"/>
      <c r="I969" s="282"/>
      <c r="J969" s="282"/>
      <c r="K969" s="448"/>
      <c r="L969" s="288"/>
      <c r="M969" s="288"/>
      <c r="N969" s="288"/>
      <c r="O969" s="288"/>
      <c r="P969" s="288"/>
    </row>
    <row r="970" ht="15.75" customHeight="1">
      <c r="G970" s="282"/>
      <c r="H970" s="282"/>
      <c r="I970" s="282"/>
      <c r="J970" s="282"/>
      <c r="K970" s="448"/>
      <c r="L970" s="288"/>
      <c r="M970" s="288"/>
      <c r="N970" s="288"/>
      <c r="O970" s="288"/>
      <c r="P970" s="288"/>
    </row>
    <row r="971" ht="15.75" customHeight="1">
      <c r="G971" s="282"/>
      <c r="H971" s="282"/>
      <c r="I971" s="282"/>
      <c r="J971" s="282"/>
      <c r="K971" s="448"/>
      <c r="L971" s="288"/>
      <c r="M971" s="288"/>
      <c r="N971" s="288"/>
      <c r="O971" s="288"/>
      <c r="P971" s="288"/>
    </row>
    <row r="972" ht="15.75" customHeight="1">
      <c r="G972" s="282"/>
      <c r="H972" s="282"/>
      <c r="I972" s="282"/>
      <c r="J972" s="282"/>
      <c r="K972" s="448"/>
      <c r="L972" s="288"/>
      <c r="M972" s="288"/>
      <c r="N972" s="288"/>
      <c r="O972" s="288"/>
      <c r="P972" s="288"/>
    </row>
    <row r="973" ht="15.75" customHeight="1">
      <c r="G973" s="282"/>
      <c r="H973" s="282"/>
      <c r="I973" s="282"/>
      <c r="J973" s="282"/>
      <c r="K973" s="448"/>
      <c r="L973" s="288"/>
      <c r="M973" s="288"/>
      <c r="N973" s="288"/>
      <c r="O973" s="288"/>
      <c r="P973" s="288"/>
    </row>
    <row r="974" ht="15.75" customHeight="1">
      <c r="G974" s="282"/>
      <c r="H974" s="282"/>
      <c r="I974" s="282"/>
      <c r="J974" s="282"/>
      <c r="K974" s="448"/>
      <c r="L974" s="288"/>
      <c r="M974" s="288"/>
      <c r="N974" s="288"/>
      <c r="O974" s="288"/>
      <c r="P974" s="288"/>
    </row>
    <row r="975" ht="15.75" customHeight="1">
      <c r="G975" s="282"/>
      <c r="H975" s="282"/>
      <c r="I975" s="282"/>
      <c r="J975" s="282"/>
      <c r="K975" s="448"/>
      <c r="L975" s="288"/>
      <c r="M975" s="288"/>
      <c r="N975" s="288"/>
      <c r="O975" s="288"/>
      <c r="P975" s="288"/>
    </row>
    <row r="976" ht="15.75" customHeight="1">
      <c r="G976" s="282"/>
      <c r="H976" s="282"/>
      <c r="I976" s="282"/>
      <c r="J976" s="282"/>
      <c r="K976" s="448"/>
      <c r="L976" s="288"/>
      <c r="M976" s="288"/>
      <c r="N976" s="288"/>
      <c r="O976" s="288"/>
      <c r="P976" s="288"/>
    </row>
    <row r="977" ht="15.75" customHeight="1">
      <c r="G977" s="282"/>
      <c r="H977" s="282"/>
      <c r="I977" s="282"/>
      <c r="J977" s="282"/>
      <c r="K977" s="448"/>
      <c r="L977" s="288"/>
      <c r="M977" s="288"/>
      <c r="N977" s="288"/>
      <c r="O977" s="288"/>
      <c r="P977" s="288"/>
    </row>
    <row r="978" ht="15.75" customHeight="1">
      <c r="G978" s="282"/>
      <c r="H978" s="282"/>
      <c r="I978" s="282"/>
      <c r="J978" s="282"/>
      <c r="K978" s="448"/>
      <c r="L978" s="288"/>
      <c r="M978" s="288"/>
      <c r="N978" s="288"/>
      <c r="O978" s="288"/>
      <c r="P978" s="288"/>
    </row>
    <row r="979" ht="15.75" customHeight="1">
      <c r="G979" s="282"/>
      <c r="H979" s="282"/>
      <c r="I979" s="282"/>
      <c r="J979" s="282"/>
      <c r="K979" s="448"/>
      <c r="L979" s="288"/>
      <c r="M979" s="288"/>
      <c r="N979" s="288"/>
      <c r="O979" s="288"/>
      <c r="P979" s="288"/>
    </row>
    <row r="980" ht="15.75" customHeight="1">
      <c r="G980" s="282"/>
      <c r="H980" s="282"/>
      <c r="I980" s="282"/>
      <c r="J980" s="282"/>
      <c r="K980" s="448"/>
      <c r="L980" s="288"/>
      <c r="M980" s="288"/>
      <c r="N980" s="288"/>
      <c r="O980" s="288"/>
      <c r="P980" s="288"/>
    </row>
    <row r="981" ht="15.75" customHeight="1">
      <c r="G981" s="282"/>
      <c r="H981" s="282"/>
      <c r="I981" s="282"/>
      <c r="J981" s="282"/>
      <c r="K981" s="448"/>
      <c r="L981" s="288"/>
      <c r="M981" s="288"/>
      <c r="N981" s="288"/>
      <c r="O981" s="288"/>
      <c r="P981" s="288"/>
    </row>
    <row r="982" ht="15.75" customHeight="1">
      <c r="G982" s="282"/>
      <c r="H982" s="282"/>
      <c r="I982" s="282"/>
      <c r="J982" s="282"/>
      <c r="K982" s="448"/>
      <c r="L982" s="288"/>
      <c r="M982" s="288"/>
      <c r="N982" s="288"/>
      <c r="O982" s="288"/>
      <c r="P982" s="288"/>
    </row>
    <row r="983" ht="15.75" customHeight="1">
      <c r="G983" s="282"/>
      <c r="H983" s="282"/>
      <c r="I983" s="282"/>
      <c r="J983" s="282"/>
      <c r="K983" s="448"/>
      <c r="L983" s="288"/>
      <c r="M983" s="288"/>
      <c r="N983" s="288"/>
      <c r="O983" s="288"/>
      <c r="P983" s="288"/>
    </row>
    <row r="984" ht="15.75" customHeight="1">
      <c r="G984" s="282"/>
      <c r="H984" s="282"/>
      <c r="I984" s="282"/>
      <c r="J984" s="282"/>
      <c r="K984" s="448"/>
      <c r="L984" s="288"/>
      <c r="M984" s="288"/>
      <c r="N984" s="288"/>
      <c r="O984" s="288"/>
      <c r="P984" s="288"/>
    </row>
    <row r="985" ht="15.75" customHeight="1">
      <c r="G985" s="282"/>
      <c r="H985" s="282"/>
      <c r="I985" s="282"/>
      <c r="J985" s="282"/>
      <c r="K985" s="448"/>
      <c r="L985" s="288"/>
      <c r="M985" s="288"/>
      <c r="N985" s="288"/>
      <c r="O985" s="288"/>
      <c r="P985" s="288"/>
    </row>
    <row r="986" ht="15.75" customHeight="1">
      <c r="G986" s="282"/>
      <c r="H986" s="282"/>
      <c r="I986" s="282"/>
      <c r="J986" s="282"/>
      <c r="K986" s="448"/>
      <c r="L986" s="288"/>
      <c r="M986" s="288"/>
      <c r="N986" s="288"/>
      <c r="O986" s="288"/>
      <c r="P986" s="288"/>
    </row>
    <row r="987" ht="15.75" customHeight="1">
      <c r="G987" s="282"/>
      <c r="H987" s="282"/>
      <c r="I987" s="282"/>
      <c r="J987" s="282"/>
      <c r="K987" s="448"/>
      <c r="L987" s="288"/>
      <c r="M987" s="288"/>
      <c r="N987" s="288"/>
      <c r="O987" s="288"/>
      <c r="P987" s="288"/>
    </row>
    <row r="988" ht="15.75" customHeight="1">
      <c r="G988" s="282"/>
      <c r="H988" s="282"/>
      <c r="I988" s="282"/>
      <c r="J988" s="282"/>
      <c r="K988" s="448"/>
      <c r="L988" s="288"/>
      <c r="M988" s="288"/>
      <c r="N988" s="288"/>
      <c r="O988" s="288"/>
      <c r="P988" s="288"/>
    </row>
    <row r="989" ht="15.75" customHeight="1">
      <c r="G989" s="282"/>
      <c r="H989" s="282"/>
      <c r="I989" s="282"/>
      <c r="J989" s="282"/>
      <c r="K989" s="448"/>
      <c r="L989" s="288"/>
      <c r="M989" s="288"/>
      <c r="N989" s="288"/>
      <c r="O989" s="288"/>
      <c r="P989" s="288"/>
    </row>
    <row r="990" ht="15.75" customHeight="1">
      <c r="G990" s="282"/>
      <c r="H990" s="282"/>
      <c r="I990" s="282"/>
      <c r="J990" s="282"/>
      <c r="K990" s="448"/>
      <c r="L990" s="288"/>
      <c r="M990" s="288"/>
      <c r="N990" s="288"/>
      <c r="O990" s="288"/>
      <c r="P990" s="288"/>
    </row>
    <row r="991" ht="15.75" customHeight="1">
      <c r="G991" s="282"/>
      <c r="H991" s="282"/>
      <c r="I991" s="282"/>
      <c r="J991" s="282"/>
      <c r="K991" s="448"/>
      <c r="L991" s="288"/>
      <c r="M991" s="288"/>
      <c r="N991" s="288"/>
      <c r="O991" s="288"/>
      <c r="P991" s="288"/>
    </row>
    <row r="992" ht="15.75" customHeight="1">
      <c r="G992" s="282"/>
      <c r="H992" s="282"/>
      <c r="I992" s="282"/>
      <c r="J992" s="282"/>
      <c r="K992" s="448"/>
      <c r="L992" s="288"/>
      <c r="M992" s="288"/>
      <c r="N992" s="288"/>
      <c r="O992" s="288"/>
      <c r="P992" s="288"/>
    </row>
    <row r="993" ht="15.75" customHeight="1">
      <c r="G993" s="282"/>
      <c r="H993" s="282"/>
      <c r="I993" s="282"/>
      <c r="J993" s="282"/>
      <c r="K993" s="448"/>
      <c r="L993" s="288"/>
      <c r="M993" s="288"/>
      <c r="N993" s="288"/>
      <c r="O993" s="288"/>
      <c r="P993" s="288"/>
    </row>
    <row r="994" ht="15.75" customHeight="1">
      <c r="G994" s="282"/>
      <c r="H994" s="282"/>
      <c r="I994" s="282"/>
      <c r="J994" s="282"/>
      <c r="K994" s="448"/>
      <c r="L994" s="288"/>
      <c r="M994" s="288"/>
      <c r="N994" s="288"/>
      <c r="O994" s="288"/>
      <c r="P994" s="288"/>
    </row>
    <row r="995" ht="15.75" customHeight="1">
      <c r="G995" s="282"/>
      <c r="H995" s="282"/>
      <c r="I995" s="282"/>
      <c r="J995" s="282"/>
      <c r="K995" s="448"/>
      <c r="L995" s="288"/>
      <c r="M995" s="288"/>
      <c r="N995" s="288"/>
      <c r="O995" s="288"/>
      <c r="P995" s="288"/>
    </row>
    <row r="996" ht="15.75" customHeight="1">
      <c r="G996" s="282"/>
      <c r="H996" s="282"/>
      <c r="I996" s="282"/>
      <c r="J996" s="282"/>
      <c r="K996" s="448"/>
      <c r="L996" s="288"/>
      <c r="M996" s="288"/>
      <c r="N996" s="288"/>
      <c r="O996" s="288"/>
      <c r="P996" s="288"/>
    </row>
    <row r="997" ht="15.75" customHeight="1">
      <c r="G997" s="282"/>
      <c r="H997" s="282"/>
      <c r="I997" s="282"/>
      <c r="J997" s="282"/>
      <c r="K997" s="448"/>
      <c r="L997" s="288"/>
      <c r="M997" s="288"/>
      <c r="N997" s="288"/>
      <c r="O997" s="288"/>
      <c r="P997" s="288"/>
    </row>
    <row r="998" ht="15.75" customHeight="1">
      <c r="G998" s="282"/>
      <c r="H998" s="282"/>
      <c r="I998" s="282"/>
      <c r="J998" s="282"/>
      <c r="K998" s="448"/>
      <c r="L998" s="288"/>
      <c r="M998" s="288"/>
      <c r="N998" s="288"/>
      <c r="O998" s="288"/>
      <c r="P998" s="288"/>
    </row>
    <row r="999" ht="15.75" customHeight="1">
      <c r="G999" s="282"/>
      <c r="H999" s="282"/>
      <c r="I999" s="282"/>
      <c r="J999" s="282"/>
      <c r="K999" s="448"/>
      <c r="L999" s="288"/>
      <c r="M999" s="288"/>
      <c r="N999" s="288"/>
      <c r="O999" s="288"/>
      <c r="P999" s="288"/>
    </row>
    <row r="1000" ht="15.75" customHeight="1">
      <c r="G1000" s="282"/>
      <c r="H1000" s="282"/>
      <c r="I1000" s="282"/>
      <c r="J1000" s="282"/>
      <c r="K1000" s="448"/>
      <c r="L1000" s="288"/>
      <c r="M1000" s="288"/>
      <c r="N1000" s="288"/>
      <c r="O1000" s="288"/>
      <c r="P1000" s="288"/>
    </row>
    <row r="1001" ht="15.75" customHeight="1">
      <c r="G1001" s="282"/>
      <c r="H1001" s="282"/>
      <c r="I1001" s="282"/>
      <c r="J1001" s="282"/>
      <c r="K1001" s="448"/>
      <c r="L1001" s="288"/>
      <c r="M1001" s="288"/>
      <c r="N1001" s="288"/>
      <c r="O1001" s="288"/>
      <c r="P1001" s="288"/>
    </row>
    <row r="1002" ht="15.75" customHeight="1">
      <c r="G1002" s="282"/>
      <c r="H1002" s="282"/>
      <c r="I1002" s="282"/>
      <c r="J1002" s="282"/>
      <c r="K1002" s="448"/>
      <c r="L1002" s="288"/>
      <c r="M1002" s="288"/>
      <c r="N1002" s="288"/>
      <c r="O1002" s="288"/>
      <c r="P1002" s="288"/>
    </row>
    <row r="1003" ht="15.75" customHeight="1">
      <c r="G1003" s="282"/>
      <c r="H1003" s="282"/>
      <c r="I1003" s="282"/>
      <c r="J1003" s="282"/>
      <c r="K1003" s="448"/>
      <c r="L1003" s="288"/>
      <c r="M1003" s="288"/>
      <c r="N1003" s="288"/>
      <c r="O1003" s="288"/>
      <c r="P1003" s="288"/>
    </row>
    <row r="1004" ht="15.75" customHeight="1">
      <c r="G1004" s="282"/>
      <c r="H1004" s="282"/>
      <c r="I1004" s="282"/>
      <c r="J1004" s="282"/>
      <c r="K1004" s="448"/>
      <c r="L1004" s="288"/>
      <c r="M1004" s="288"/>
      <c r="N1004" s="288"/>
      <c r="O1004" s="288"/>
      <c r="P1004" s="288"/>
    </row>
  </sheetData>
  <mergeCells count="43">
    <mergeCell ref="J4:J5"/>
    <mergeCell ref="K4:K5"/>
    <mergeCell ref="L4:L5"/>
    <mergeCell ref="M4:M5"/>
    <mergeCell ref="G35:P35"/>
    <mergeCell ref="Q35:S35"/>
    <mergeCell ref="G39:P42"/>
    <mergeCell ref="N4:N5"/>
    <mergeCell ref="O4:O5"/>
    <mergeCell ref="Q4:Q15"/>
    <mergeCell ref="R4:R15"/>
    <mergeCell ref="S4:S15"/>
    <mergeCell ref="T4:T15"/>
    <mergeCell ref="A1:B3"/>
    <mergeCell ref="C1:Q2"/>
    <mergeCell ref="C3:Q3"/>
    <mergeCell ref="G4:G5"/>
    <mergeCell ref="H4:H5"/>
    <mergeCell ref="I4:I5"/>
    <mergeCell ref="P4:P5"/>
    <mergeCell ref="D39:E39"/>
    <mergeCell ref="D40:E40"/>
    <mergeCell ref="A4:F7"/>
    <mergeCell ref="A8:F13"/>
    <mergeCell ref="A14:F14"/>
    <mergeCell ref="A15:B15"/>
    <mergeCell ref="A35:B35"/>
    <mergeCell ref="A39:B39"/>
    <mergeCell ref="A40:B40"/>
    <mergeCell ref="A46:F46"/>
    <mergeCell ref="A47:F47"/>
    <mergeCell ref="A48:F48"/>
    <mergeCell ref="B60:G60"/>
    <mergeCell ref="B67:E67"/>
    <mergeCell ref="B73:E73"/>
    <mergeCell ref="B79:D79"/>
    <mergeCell ref="A41:B41"/>
    <mergeCell ref="C41:F41"/>
    <mergeCell ref="A42:B42"/>
    <mergeCell ref="C42:F42"/>
    <mergeCell ref="A43:F43"/>
    <mergeCell ref="A44:F44"/>
    <mergeCell ref="A45:F45"/>
  </mergeCells>
  <conditionalFormatting sqref="G16:P34 G36:P38">
    <cfRule type="containsText" dxfId="0" priority="1" operator="containsText" text="N/A">
      <formula>NOT(ISERROR(SEARCH(("N/A"),(G16))))</formula>
    </cfRule>
  </conditionalFormatting>
  <conditionalFormatting sqref="G16:P34 G36:P38">
    <cfRule type="containsText" dxfId="1" priority="2" operator="containsText" text="N/A">
      <formula>NOT(ISERROR(SEARCH(("N/A"),(G16))))</formula>
    </cfRule>
  </conditionalFormatting>
  <conditionalFormatting sqref="G16:P34 G36:P38">
    <cfRule type="containsText" dxfId="2" priority="3" operator="containsText" text="Asistió">
      <formula>NOT(ISERROR(SEARCH(("Asistió"),(G16))))</formula>
    </cfRule>
  </conditionalFormatting>
  <conditionalFormatting sqref="G16:P34 G36:P38">
    <cfRule type="containsText" dxfId="3" priority="4" operator="containsText" text="Ausente">
      <formula>NOT(ISERROR(SEARCH(("Ausente"),(G16))))</formula>
    </cfRule>
  </conditionalFormatting>
  <conditionalFormatting sqref="G16:P34 G36:P38">
    <cfRule type="containsText" dxfId="4" priority="5" operator="containsText" text="Justificación">
      <formula>NOT(ISERROR(SEARCH(("Justificación"),(G16))))</formula>
    </cfRule>
  </conditionalFormatting>
  <conditionalFormatting sqref="G16:P34 G36:P38">
    <cfRule type="containsText" dxfId="5" priority="6" operator="containsText" text="Justificación">
      <formula>NOT(ISERROR(SEARCH(("Justificación"),(G16))))</formula>
    </cfRule>
  </conditionalFormatting>
  <conditionalFormatting sqref="G16:P34 G36:P38">
    <cfRule type="containsText" dxfId="6" priority="7" operator="containsText" text="Justificación">
      <formula>NOT(ISERROR(SEARCH(("Justificación"),(G16))))</formula>
    </cfRule>
  </conditionalFormatting>
  <conditionalFormatting sqref="G16:P34 G36:P38">
    <cfRule type="containsText" dxfId="6" priority="8" operator="containsText" text="Justificaciín">
      <formula>NOT(ISERROR(SEARCH(("Justificaciín"),(G16))))</formula>
    </cfRule>
  </conditionalFormatting>
  <conditionalFormatting sqref="G16:P34 G36:P38">
    <cfRule type="containsText" dxfId="7" priority="9" operator="containsText" text="Ausente">
      <formula>NOT(ISERROR(SEARCH(("Ausente"),(G16))))</formula>
    </cfRule>
  </conditionalFormatting>
  <conditionalFormatting sqref="G16:P34 G36:P38">
    <cfRule type="containsText" dxfId="6" priority="10" operator="containsText" text="Ausente">
      <formula>NOT(ISERROR(SEARCH(("Ausente"),(G16))))</formula>
    </cfRule>
  </conditionalFormatting>
  <conditionalFormatting sqref="G16:P34 G36:P38">
    <cfRule type="containsText" dxfId="8" priority="11" operator="containsText" text="Asistió">
      <formula>NOT(ISERROR(SEARCH(("Asistió"),(G16))))</formula>
    </cfRule>
  </conditionalFormatting>
  <conditionalFormatting sqref="E16:F34">
    <cfRule type="containsText" dxfId="9" priority="12" operator="containsText" text="3">
      <formula>NOT(ISERROR(SEARCH(("3"),(E16))))</formula>
    </cfRule>
  </conditionalFormatting>
  <conditionalFormatting sqref="E16:F34">
    <cfRule type="containsText" dxfId="10" priority="13" operator="containsText" text="4">
      <formula>NOT(ISERROR(SEARCH(("4"),(E16))))</formula>
    </cfRule>
  </conditionalFormatting>
  <conditionalFormatting sqref="E16:F34">
    <cfRule type="containsText" dxfId="11" priority="14" operator="containsText" text="2">
      <formula>NOT(ISERROR(SEARCH(("2"),(E16))))</formula>
    </cfRule>
  </conditionalFormatting>
  <conditionalFormatting sqref="E16:F34">
    <cfRule type="containsText" dxfId="12" priority="15" operator="containsText" text="3">
      <formula>NOT(ISERROR(SEARCH(("3"),(E16))))</formula>
    </cfRule>
  </conditionalFormatting>
  <conditionalFormatting sqref="E16:F34">
    <cfRule type="containsText" dxfId="13" priority="16" operator="containsText" text="3">
      <formula>NOT(ISERROR(SEARCH(("3"),(E16))))</formula>
    </cfRule>
  </conditionalFormatting>
  <conditionalFormatting sqref="E16:F34">
    <cfRule type="containsText" dxfId="13" priority="17" operator="containsText" text="4">
      <formula>NOT(ISERROR(SEARCH(("4"),(E16))))</formula>
    </cfRule>
  </conditionalFormatting>
  <conditionalFormatting sqref="E16:F34">
    <cfRule type="containsText" dxfId="13" priority="18" operator="containsText" text="2">
      <formula>NOT(ISERROR(SEARCH(("2"),(E16))))</formula>
    </cfRule>
  </conditionalFormatting>
  <conditionalFormatting sqref="E16:F34">
    <cfRule type="containsText" dxfId="13" priority="19" operator="containsText" text="3">
      <formula>NOT(ISERROR(SEARCH(("3"),(E16))))</formula>
    </cfRule>
  </conditionalFormatting>
  <conditionalFormatting sqref="E16:F34">
    <cfRule type="containsText" dxfId="13" priority="20" operator="containsText" text="4">
      <formula>NOT(ISERROR(SEARCH(("4"),(E16))))</formula>
    </cfRule>
  </conditionalFormatting>
  <conditionalFormatting sqref="E16:F34">
    <cfRule type="containsText" dxfId="3" priority="21" operator="containsText" text="4">
      <formula>NOT(ISERROR(SEARCH(("4"),(E16))))</formula>
    </cfRule>
  </conditionalFormatting>
  <conditionalFormatting sqref="E16:F34">
    <cfRule type="containsText" dxfId="13" priority="22" operator="containsText" text="3">
      <formula>NOT(ISERROR(SEARCH(("3"),(E16))))</formula>
    </cfRule>
  </conditionalFormatting>
  <conditionalFormatting sqref="E16:F34">
    <cfRule type="containsText" dxfId="13" priority="23" operator="containsText" text="4">
      <formula>NOT(ISERROR(SEARCH(("4"),(E16))))</formula>
    </cfRule>
  </conditionalFormatting>
  <conditionalFormatting sqref="E16:F34">
    <cfRule type="containsText" dxfId="13" priority="24" operator="containsText" text="2">
      <formula>NOT(ISERROR(SEARCH(("2"),(E16))))</formula>
    </cfRule>
  </conditionalFormatting>
  <conditionalFormatting sqref="E16:F34">
    <cfRule type="containsText" dxfId="13" priority="25" operator="containsText" text="2">
      <formula>NOT(ISERROR(SEARCH(("2"),(E16))))</formula>
    </cfRule>
  </conditionalFormatting>
  <conditionalFormatting sqref="E16:F34">
    <cfRule type="containsText" dxfId="14" priority="26" operator="containsText" text="2">
      <formula>NOT(ISERROR(SEARCH(("2"),(E16))))</formula>
    </cfRule>
  </conditionalFormatting>
  <conditionalFormatting sqref="E16:F34">
    <cfRule type="containsText" dxfId="13" priority="27" operator="containsText" text="2">
      <formula>NOT(ISERROR(SEARCH(("2"),(E16))))</formula>
    </cfRule>
  </conditionalFormatting>
  <conditionalFormatting sqref="E16:F34">
    <cfRule type="containsText" dxfId="15" priority="28" operator="containsText" text="2">
      <formula>NOT(ISERROR(SEARCH(("2"),(E16))))</formula>
    </cfRule>
  </conditionalFormatting>
  <conditionalFormatting sqref="E16:F34">
    <cfRule type="containsText" dxfId="16" priority="29" operator="containsText" text="3">
      <formula>NOT(ISERROR(SEARCH(("3"),(E16))))</formula>
    </cfRule>
  </conditionalFormatting>
  <conditionalFormatting sqref="E16:F34">
    <cfRule type="containsText" dxfId="17" priority="30" operator="containsText" text="4">
      <formula>NOT(ISERROR(SEARCH(("4"),(E16))))</formula>
    </cfRule>
  </conditionalFormatting>
  <conditionalFormatting sqref="E16:F34">
    <cfRule type="containsText" dxfId="18" priority="31" operator="containsText" text="2">
      <formula>NOT(ISERROR(SEARCH(("2"),(E16))))</formula>
    </cfRule>
  </conditionalFormatting>
  <conditionalFormatting sqref="E16:F34">
    <cfRule type="containsText" dxfId="3" priority="32" operator="containsText" text="3">
      <formula>NOT(ISERROR(SEARCH(("3"),(E16))))</formula>
    </cfRule>
  </conditionalFormatting>
  <conditionalFormatting sqref="E36:F38">
    <cfRule type="containsText" dxfId="10" priority="33" operator="containsText" text="5">
      <formula>NOT(ISERROR(SEARCH(("5"),(E36))))</formula>
    </cfRule>
  </conditionalFormatting>
  <conditionalFormatting sqref="E36:F38">
    <cfRule type="containsText" dxfId="10" priority="34" operator="containsText" text="4">
      <formula>NOT(ISERROR(SEARCH(("4"),(E36))))</formula>
    </cfRule>
  </conditionalFormatting>
  <conditionalFormatting sqref="E16:F38">
    <cfRule type="containsText" dxfId="11" priority="35" operator="containsText" text="2">
      <formula>NOT(ISERROR(SEARCH(("2"),(E16))))</formula>
    </cfRule>
  </conditionalFormatting>
  <conditionalFormatting sqref="R16:R34 R36:R38 T16:T34 T36:T38">
    <cfRule type="containsText" dxfId="11" priority="36" operator="containsText" text="2">
      <formula>NOT(ISERROR(SEARCH(("2"),(R16))))</formula>
    </cfRule>
  </conditionalFormatting>
  <conditionalFormatting sqref="R16:R34 R36:R38 T16:T34 T36:T38">
    <cfRule type="containsText" dxfId="9" priority="37" operator="containsText" text="3">
      <formula>NOT(ISERROR(SEARCH(("3"),(R16))))</formula>
    </cfRule>
  </conditionalFormatting>
  <conditionalFormatting sqref="R16:R34 R36:R38 T16:T34 T36:T38">
    <cfRule type="containsText" dxfId="3" priority="38" operator="containsText" text="4">
      <formula>NOT(ISERROR(SEARCH(("4"),(R16))))</formula>
    </cfRule>
  </conditionalFormatting>
  <conditionalFormatting sqref="R16:R34 R36:R38 T16:T34 T36:T38">
    <cfRule type="containsText" dxfId="7" priority="39" operator="containsText" text="5">
      <formula>NOT(ISERROR(SEARCH(("5"),(R16))))</formula>
    </cfRule>
  </conditionalFormatting>
  <conditionalFormatting sqref="R16:R34 R36:R38 T16:T34 T36:T38">
    <cfRule type="containsText" dxfId="7" priority="40" operator="containsText" text="6">
      <formula>NOT(ISERROR(SEARCH(("6"),(R16))))</formula>
    </cfRule>
  </conditionalFormatting>
  <conditionalFormatting sqref="R16:R34 R36:R38 T16:T34 T36:T38">
    <cfRule type="containsText" dxfId="7" priority="41" operator="containsText" text="7">
      <formula>NOT(ISERROR(SEARCH(("7"),(R16))))</formula>
    </cfRule>
  </conditionalFormatting>
  <dataValidations>
    <dataValidation type="list" allowBlank="1" showErrorMessage="1" sqref="G62:G65">
      <formula1>Hoja2!$C$17:$C$18</formula1>
    </dataValidation>
    <dataValidation type="list" allowBlank="1" showErrorMessage="1" sqref="G7:P7">
      <formula1>Hoja2!$G$2:$G$7</formula1>
    </dataValidation>
    <dataValidation type="list" allowBlank="1" showErrorMessage="1" sqref="C62:C65">
      <formula1>Hoja2!$C$12:$C$16</formula1>
    </dataValidation>
    <dataValidation type="list" allowBlank="1" showErrorMessage="1" sqref="G16:P34 G36:P38">
      <formula1>Hoja2!$H$8:$H$11</formula1>
    </dataValidation>
    <dataValidation type="list" allowBlank="1" showErrorMessage="1" sqref="C16:C34 C36:C38">
      <formula1>Hoja2!$C$8:$C$10</formula1>
    </dataValidation>
  </dataValidations>
  <printOptions/>
  <pageMargins bottom="0.75" footer="0.0" header="0.0" left="0.25" right="0.25" top="0.75"/>
  <pageSetup scale="32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36.43"/>
    <col customWidth="1" min="3" max="3" width="18.57"/>
    <col customWidth="1" min="4" max="4" width="34.29"/>
    <col customWidth="1" min="5" max="5" width="16.14"/>
    <col customWidth="1" min="6" max="6" width="19.57"/>
    <col customWidth="1" min="7" max="7" width="16.71"/>
    <col customWidth="1" min="8" max="11" width="15.43"/>
    <col customWidth="1" min="12" max="12" width="15.71"/>
    <col customWidth="1" min="13" max="13" width="16.71"/>
    <col customWidth="1" min="14" max="14" width="17.0"/>
    <col customWidth="1" min="15" max="15" width="17.43"/>
    <col customWidth="1" min="16" max="17" width="15.29"/>
    <col customWidth="1" min="18" max="18" width="15.43"/>
    <col customWidth="1" min="19" max="19" width="15.29"/>
    <col customWidth="1" min="20" max="20" width="18.86"/>
    <col customWidth="1" min="21" max="21" width="15.43"/>
    <col customWidth="1" min="22" max="23" width="10.71"/>
  </cols>
  <sheetData>
    <row r="1" ht="20.25" customHeight="1">
      <c r="A1" s="182">
        <v>0.0</v>
      </c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0"/>
      <c r="S1" s="184" t="s">
        <v>21</v>
      </c>
      <c r="T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8"/>
      <c r="S2" s="184" t="s">
        <v>23</v>
      </c>
      <c r="T2" s="185">
        <v>2.0</v>
      </c>
    </row>
    <row r="3" ht="51.75" customHeight="1">
      <c r="A3" s="16"/>
      <c r="B3" s="18"/>
      <c r="C3" s="186" t="s">
        <v>24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184" t="s">
        <v>25</v>
      </c>
      <c r="T3" s="187">
        <v>45257.0</v>
      </c>
    </row>
    <row r="4" ht="12.75" customHeight="1">
      <c r="A4" s="24" t="s">
        <v>447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450">
        <v>7.0</v>
      </c>
      <c r="N4" s="25">
        <v>8.0</v>
      </c>
      <c r="O4" s="25">
        <v>9.0</v>
      </c>
      <c r="P4" s="25">
        <v>10.0</v>
      </c>
      <c r="Q4" s="25">
        <v>11.0</v>
      </c>
      <c r="R4" s="26" t="s">
        <v>27</v>
      </c>
      <c r="S4" s="26" t="s">
        <v>28</v>
      </c>
      <c r="T4" s="26" t="s">
        <v>29</v>
      </c>
      <c r="U4" s="27" t="s">
        <v>30</v>
      </c>
      <c r="V4" s="28"/>
      <c r="W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30"/>
      <c r="S5" s="30"/>
      <c r="T5" s="30"/>
      <c r="U5" s="30"/>
      <c r="V5" s="28"/>
      <c r="W5" s="28"/>
    </row>
    <row r="6" ht="15.0" customHeight="1">
      <c r="A6" s="14"/>
      <c r="F6" s="15"/>
      <c r="G6" s="31" t="s">
        <v>31</v>
      </c>
      <c r="H6" s="31" t="s">
        <v>31</v>
      </c>
      <c r="I6" s="31" t="s">
        <v>31</v>
      </c>
      <c r="J6" s="31" t="s">
        <v>31</v>
      </c>
      <c r="K6" s="31" t="s">
        <v>31</v>
      </c>
      <c r="L6" s="31" t="s">
        <v>31</v>
      </c>
      <c r="M6" s="142" t="s">
        <v>31</v>
      </c>
      <c r="N6" s="31" t="s">
        <v>31</v>
      </c>
      <c r="O6" s="31" t="s">
        <v>31</v>
      </c>
      <c r="P6" s="31" t="s">
        <v>31</v>
      </c>
      <c r="Q6" s="31" t="s">
        <v>31</v>
      </c>
      <c r="R6" s="30"/>
      <c r="S6" s="30"/>
      <c r="T6" s="30"/>
      <c r="U6" s="30"/>
    </row>
    <row r="7">
      <c r="A7" s="16"/>
      <c r="B7" s="17"/>
      <c r="C7" s="17"/>
      <c r="D7" s="17"/>
      <c r="E7" s="17"/>
      <c r="F7" s="18"/>
      <c r="G7" s="32"/>
      <c r="H7" s="32"/>
      <c r="I7" s="32"/>
      <c r="J7" s="306"/>
      <c r="K7" s="32"/>
      <c r="L7" s="121"/>
      <c r="M7" s="121"/>
      <c r="N7" s="32"/>
      <c r="O7" s="32"/>
      <c r="P7" s="32"/>
      <c r="Q7" s="32"/>
      <c r="R7" s="30"/>
      <c r="S7" s="30"/>
      <c r="T7" s="30"/>
      <c r="U7" s="30"/>
    </row>
    <row r="8" ht="15.0" customHeight="1">
      <c r="A8" s="33" t="s">
        <v>32</v>
      </c>
      <c r="B8" s="12"/>
      <c r="C8" s="12"/>
      <c r="D8" s="12"/>
      <c r="E8" s="12"/>
      <c r="F8" s="10"/>
      <c r="G8" s="34" t="s">
        <v>25</v>
      </c>
      <c r="H8" s="34" t="s">
        <v>25</v>
      </c>
      <c r="I8" s="34" t="s">
        <v>25</v>
      </c>
      <c r="J8" s="451" t="s">
        <v>25</v>
      </c>
      <c r="K8" s="34" t="s">
        <v>25</v>
      </c>
      <c r="L8" s="34" t="s">
        <v>25</v>
      </c>
      <c r="M8" s="143" t="s">
        <v>25</v>
      </c>
      <c r="N8" s="34" t="s">
        <v>25</v>
      </c>
      <c r="O8" s="34" t="s">
        <v>25</v>
      </c>
      <c r="P8" s="34" t="s">
        <v>25</v>
      </c>
      <c r="Q8" s="34" t="s">
        <v>25</v>
      </c>
      <c r="R8" s="30"/>
      <c r="S8" s="30"/>
      <c r="T8" s="30"/>
      <c r="U8" s="30"/>
    </row>
    <row r="9" ht="15.0" customHeight="1">
      <c r="A9" s="14"/>
      <c r="F9" s="15"/>
      <c r="G9" s="452"/>
      <c r="H9" s="452"/>
      <c r="I9" s="452"/>
      <c r="J9" s="452"/>
      <c r="K9" s="452"/>
      <c r="L9" s="452"/>
      <c r="M9" s="452"/>
      <c r="N9" s="453"/>
      <c r="O9" s="453"/>
      <c r="P9" s="453"/>
      <c r="Q9" s="453"/>
      <c r="R9" s="30"/>
      <c r="S9" s="30"/>
      <c r="T9" s="30"/>
      <c r="U9" s="30"/>
    </row>
    <row r="10" ht="15.0" customHeight="1">
      <c r="A10" s="14"/>
      <c r="F10" s="15"/>
      <c r="G10" s="34" t="s">
        <v>33</v>
      </c>
      <c r="H10" s="34" t="s">
        <v>33</v>
      </c>
      <c r="I10" s="34" t="s">
        <v>33</v>
      </c>
      <c r="J10" s="451" t="s">
        <v>33</v>
      </c>
      <c r="K10" s="34" t="s">
        <v>33</v>
      </c>
      <c r="L10" s="34" t="s">
        <v>33</v>
      </c>
      <c r="M10" s="143" t="s">
        <v>33</v>
      </c>
      <c r="N10" s="34" t="s">
        <v>33</v>
      </c>
      <c r="O10" s="34" t="s">
        <v>33</v>
      </c>
      <c r="P10" s="34" t="s">
        <v>33</v>
      </c>
      <c r="Q10" s="34" t="s">
        <v>33</v>
      </c>
      <c r="R10" s="30"/>
      <c r="S10" s="30"/>
      <c r="T10" s="30"/>
      <c r="U10" s="30"/>
    </row>
    <row r="11" ht="15.0" customHeight="1">
      <c r="A11" s="14"/>
      <c r="F11" s="15"/>
      <c r="G11" s="149"/>
      <c r="H11" s="149"/>
      <c r="I11" s="149"/>
      <c r="J11" s="149"/>
      <c r="K11" s="149"/>
      <c r="L11" s="149"/>
      <c r="M11" s="149"/>
      <c r="N11" s="38"/>
      <c r="O11" s="38"/>
      <c r="P11" s="38"/>
      <c r="Q11" s="38"/>
      <c r="R11" s="30"/>
      <c r="S11" s="30"/>
      <c r="T11" s="30"/>
      <c r="U11" s="30"/>
    </row>
    <row r="12" ht="15.0" customHeight="1">
      <c r="A12" s="14"/>
      <c r="F12" s="15"/>
      <c r="G12" s="37" t="s">
        <v>34</v>
      </c>
      <c r="H12" s="37" t="s">
        <v>34</v>
      </c>
      <c r="I12" s="37" t="s">
        <v>34</v>
      </c>
      <c r="J12" s="37" t="s">
        <v>34</v>
      </c>
      <c r="K12" s="37" t="s">
        <v>34</v>
      </c>
      <c r="L12" s="37" t="s">
        <v>34</v>
      </c>
      <c r="M12" s="37" t="s">
        <v>34</v>
      </c>
      <c r="N12" s="37" t="s">
        <v>34</v>
      </c>
      <c r="O12" s="37" t="s">
        <v>34</v>
      </c>
      <c r="P12" s="37" t="s">
        <v>34</v>
      </c>
      <c r="Q12" s="37" t="s">
        <v>34</v>
      </c>
      <c r="R12" s="30"/>
      <c r="S12" s="30"/>
      <c r="T12" s="30"/>
      <c r="U12" s="30"/>
    </row>
    <row r="13" ht="15.0" customHeight="1">
      <c r="A13" s="16"/>
      <c r="B13" s="17"/>
      <c r="C13" s="17"/>
      <c r="D13" s="17"/>
      <c r="E13" s="17"/>
      <c r="F13" s="18"/>
      <c r="G13" s="77"/>
      <c r="H13" s="77"/>
      <c r="I13" s="77"/>
      <c r="J13" s="303"/>
      <c r="K13" s="149"/>
      <c r="L13" s="149"/>
      <c r="M13" s="454"/>
      <c r="N13" s="455"/>
      <c r="O13" s="38"/>
      <c r="P13" s="147"/>
      <c r="Q13" s="456"/>
      <c r="R13" s="30"/>
      <c r="S13" s="30"/>
      <c r="T13" s="30"/>
      <c r="U13" s="30"/>
    </row>
    <row r="14" ht="29.25" customHeight="1">
      <c r="A14" s="39" t="s">
        <v>35</v>
      </c>
      <c r="B14" s="21"/>
      <c r="C14" s="21"/>
      <c r="D14" s="21"/>
      <c r="E14" s="21"/>
      <c r="F14" s="22"/>
      <c r="G14" s="34" t="s">
        <v>36</v>
      </c>
      <c r="H14" s="34" t="s">
        <v>36</v>
      </c>
      <c r="I14" s="34" t="s">
        <v>36</v>
      </c>
      <c r="J14" s="451" t="s">
        <v>36</v>
      </c>
      <c r="K14" s="34" t="s">
        <v>36</v>
      </c>
      <c r="L14" s="34" t="s">
        <v>36</v>
      </c>
      <c r="M14" s="143" t="s">
        <v>36</v>
      </c>
      <c r="N14" s="34" t="s">
        <v>36</v>
      </c>
      <c r="O14" s="34" t="s">
        <v>36</v>
      </c>
      <c r="P14" s="34" t="s">
        <v>36</v>
      </c>
      <c r="Q14" s="34" t="s">
        <v>36</v>
      </c>
      <c r="R14" s="30"/>
      <c r="S14" s="30"/>
      <c r="T14" s="30"/>
      <c r="U14" s="30"/>
      <c r="V14" s="40"/>
      <c r="W14" s="40"/>
    </row>
    <row r="15" ht="76.5" customHeight="1">
      <c r="A15" s="41" t="s">
        <v>37</v>
      </c>
      <c r="B15" s="22"/>
      <c r="C15" s="42" t="s">
        <v>38</v>
      </c>
      <c r="D15" s="43" t="s">
        <v>39</v>
      </c>
      <c r="E15" s="44" t="s">
        <v>40</v>
      </c>
      <c r="F15" s="45" t="s">
        <v>41</v>
      </c>
      <c r="G15" s="121"/>
      <c r="H15" s="150"/>
      <c r="I15" s="121"/>
      <c r="J15" s="149"/>
      <c r="K15" s="121"/>
      <c r="L15" s="121"/>
      <c r="M15" s="149"/>
      <c r="N15" s="457"/>
      <c r="O15" s="121"/>
      <c r="P15" s="150"/>
      <c r="Q15" s="458"/>
      <c r="R15" s="29"/>
      <c r="S15" s="29"/>
      <c r="T15" s="29"/>
      <c r="U15" s="29"/>
    </row>
    <row r="16" hidden="1">
      <c r="A16" s="184" t="s">
        <v>42</v>
      </c>
      <c r="B16" s="151" t="s">
        <v>43</v>
      </c>
      <c r="C16" s="437" t="s">
        <v>10</v>
      </c>
      <c r="D16" s="439" t="s">
        <v>448</v>
      </c>
      <c r="E16" s="159">
        <v>6.0</v>
      </c>
      <c r="F16" s="154">
        <v>0.0</v>
      </c>
      <c r="G16" s="155" t="s">
        <v>12</v>
      </c>
      <c r="H16" s="155" t="s">
        <v>12</v>
      </c>
      <c r="I16" s="155" t="s">
        <v>12</v>
      </c>
      <c r="J16" s="155" t="s">
        <v>12</v>
      </c>
      <c r="K16" s="155" t="s">
        <v>12</v>
      </c>
      <c r="L16" s="155" t="s">
        <v>12</v>
      </c>
      <c r="M16" s="155" t="s">
        <v>12</v>
      </c>
      <c r="N16" s="155" t="s">
        <v>12</v>
      </c>
      <c r="O16" s="459" t="s">
        <v>12</v>
      </c>
      <c r="P16" s="155" t="s">
        <v>12</v>
      </c>
      <c r="Q16" s="155"/>
      <c r="R16" s="58">
        <f t="shared" ref="R16:R38" si="1">COUNTIF(G16:P16,"Asistió")</f>
        <v>0</v>
      </c>
      <c r="S16" s="460">
        <f t="shared" ref="S16:S38" si="2">COUNTIF(G16:P16,"Ausente")+E16</f>
        <v>6</v>
      </c>
      <c r="T16" s="59" t="str">
        <f t="shared" ref="T16:T38" si="3">R16/$C$62</f>
        <v>#DIV/0!</v>
      </c>
      <c r="U16" s="58">
        <f t="shared" ref="U16:U18" si="4">COUNTIF(G16:P16,"Justificación")+F16</f>
        <v>0</v>
      </c>
    </row>
    <row r="17" hidden="1">
      <c r="A17" s="184" t="s">
        <v>42</v>
      </c>
      <c r="B17" s="151" t="s">
        <v>43</v>
      </c>
      <c r="C17" s="437" t="s">
        <v>10</v>
      </c>
      <c r="D17" s="439" t="s">
        <v>449</v>
      </c>
      <c r="E17" s="159">
        <v>6.0</v>
      </c>
      <c r="F17" s="154">
        <v>0.0</v>
      </c>
      <c r="G17" s="155" t="s">
        <v>12</v>
      </c>
      <c r="H17" s="155" t="s">
        <v>12</v>
      </c>
      <c r="I17" s="155" t="s">
        <v>12</v>
      </c>
      <c r="J17" s="155" t="s">
        <v>12</v>
      </c>
      <c r="K17" s="155" t="s">
        <v>12</v>
      </c>
      <c r="L17" s="155" t="s">
        <v>12</v>
      </c>
      <c r="M17" s="155" t="s">
        <v>12</v>
      </c>
      <c r="N17" s="155" t="s">
        <v>12</v>
      </c>
      <c r="O17" s="459" t="s">
        <v>12</v>
      </c>
      <c r="P17" s="155" t="s">
        <v>12</v>
      </c>
      <c r="Q17" s="155"/>
      <c r="R17" s="58">
        <f t="shared" si="1"/>
        <v>0</v>
      </c>
      <c r="S17" s="460">
        <f t="shared" si="2"/>
        <v>6</v>
      </c>
      <c r="T17" s="59" t="str">
        <f t="shared" si="3"/>
        <v>#DIV/0!</v>
      </c>
      <c r="U17" s="58">
        <f t="shared" si="4"/>
        <v>0</v>
      </c>
    </row>
    <row r="18" hidden="1">
      <c r="A18" s="184" t="s">
        <v>42</v>
      </c>
      <c r="B18" s="151" t="s">
        <v>43</v>
      </c>
      <c r="C18" s="437" t="s">
        <v>10</v>
      </c>
      <c r="D18" s="439" t="s">
        <v>450</v>
      </c>
      <c r="E18" s="159">
        <v>6.0</v>
      </c>
      <c r="F18" s="154">
        <v>0.0</v>
      </c>
      <c r="G18" s="155" t="s">
        <v>12</v>
      </c>
      <c r="H18" s="155" t="s">
        <v>12</v>
      </c>
      <c r="I18" s="155" t="s">
        <v>12</v>
      </c>
      <c r="J18" s="155" t="s">
        <v>12</v>
      </c>
      <c r="K18" s="155" t="s">
        <v>12</v>
      </c>
      <c r="L18" s="155" t="s">
        <v>12</v>
      </c>
      <c r="M18" s="155" t="s">
        <v>12</v>
      </c>
      <c r="N18" s="155" t="s">
        <v>12</v>
      </c>
      <c r="O18" s="459" t="s">
        <v>12</v>
      </c>
      <c r="P18" s="155" t="s">
        <v>12</v>
      </c>
      <c r="Q18" s="155"/>
      <c r="R18" s="58">
        <f t="shared" si="1"/>
        <v>0</v>
      </c>
      <c r="S18" s="460">
        <f t="shared" si="2"/>
        <v>6</v>
      </c>
      <c r="T18" s="59" t="str">
        <f t="shared" si="3"/>
        <v>#DIV/0!</v>
      </c>
      <c r="U18" s="58">
        <f t="shared" si="4"/>
        <v>0</v>
      </c>
    </row>
    <row r="19">
      <c r="A19" s="184" t="s">
        <v>46</v>
      </c>
      <c r="B19" s="151" t="s">
        <v>47</v>
      </c>
      <c r="C19" s="152" t="s">
        <v>6</v>
      </c>
      <c r="D19" s="151" t="s">
        <v>451</v>
      </c>
      <c r="E19" s="159">
        <v>0.0</v>
      </c>
      <c r="F19" s="154">
        <v>0.0</v>
      </c>
      <c r="G19" s="56"/>
      <c r="H19" s="56"/>
      <c r="I19" s="56"/>
      <c r="J19" s="56"/>
      <c r="K19" s="56"/>
      <c r="L19" s="56"/>
      <c r="M19" s="56"/>
      <c r="N19" s="32"/>
      <c r="O19" s="56"/>
      <c r="P19" s="56"/>
      <c r="Q19" s="56"/>
      <c r="R19" s="58">
        <f t="shared" si="1"/>
        <v>0</v>
      </c>
      <c r="S19" s="58">
        <f t="shared" si="2"/>
        <v>0</v>
      </c>
      <c r="T19" s="59" t="str">
        <f t="shared" si="3"/>
        <v>#DIV/0!</v>
      </c>
      <c r="U19" s="58"/>
    </row>
    <row r="20">
      <c r="A20" s="184" t="s">
        <v>49</v>
      </c>
      <c r="B20" s="151" t="s">
        <v>50</v>
      </c>
      <c r="C20" s="152" t="s">
        <v>6</v>
      </c>
      <c r="D20" s="151" t="s">
        <v>452</v>
      </c>
      <c r="E20" s="159">
        <v>0.0</v>
      </c>
      <c r="F20" s="154">
        <v>0.0</v>
      </c>
      <c r="G20" s="56"/>
      <c r="H20" s="56"/>
      <c r="I20" s="56"/>
      <c r="J20" s="56"/>
      <c r="K20" s="56"/>
      <c r="L20" s="56"/>
      <c r="M20" s="56"/>
      <c r="N20" s="32"/>
      <c r="O20" s="56"/>
      <c r="P20" s="56"/>
      <c r="Q20" s="56"/>
      <c r="R20" s="58">
        <f t="shared" si="1"/>
        <v>0</v>
      </c>
      <c r="S20" s="58">
        <f t="shared" si="2"/>
        <v>0</v>
      </c>
      <c r="T20" s="59" t="str">
        <f t="shared" si="3"/>
        <v>#DIV/0!</v>
      </c>
      <c r="U20" s="58"/>
    </row>
    <row r="21">
      <c r="A21" s="184" t="s">
        <v>193</v>
      </c>
      <c r="B21" s="151" t="s">
        <v>58</v>
      </c>
      <c r="C21" s="152" t="s">
        <v>6</v>
      </c>
      <c r="D21" s="151" t="s">
        <v>453</v>
      </c>
      <c r="E21" s="159">
        <v>0.0</v>
      </c>
      <c r="F21" s="154">
        <v>0.0</v>
      </c>
      <c r="G21" s="56"/>
      <c r="H21" s="32"/>
      <c r="I21" s="32"/>
      <c r="J21" s="461"/>
      <c r="K21" s="32"/>
      <c r="L21" s="32"/>
      <c r="M21" s="32"/>
      <c r="N21" s="32"/>
      <c r="O21" s="32"/>
      <c r="P21" s="32"/>
      <c r="Q21" s="56"/>
      <c r="R21" s="58">
        <f t="shared" si="1"/>
        <v>0</v>
      </c>
      <c r="S21" s="58">
        <f t="shared" si="2"/>
        <v>0</v>
      </c>
      <c r="T21" s="59" t="str">
        <f t="shared" si="3"/>
        <v>#DIV/0!</v>
      </c>
      <c r="U21" s="58">
        <f t="shared" ref="U21:U37" si="5">COUNTIF(G21:P21,"Justificación")+F21</f>
        <v>0</v>
      </c>
    </row>
    <row r="22">
      <c r="A22" s="184" t="s">
        <v>193</v>
      </c>
      <c r="B22" s="151" t="s">
        <v>58</v>
      </c>
      <c r="C22" s="152" t="s">
        <v>6</v>
      </c>
      <c r="D22" s="151" t="s">
        <v>454</v>
      </c>
      <c r="E22" s="159">
        <v>0.0</v>
      </c>
      <c r="F22" s="154">
        <v>0.0</v>
      </c>
      <c r="G22" s="56"/>
      <c r="H22" s="32"/>
      <c r="I22" s="32"/>
      <c r="J22" s="461"/>
      <c r="K22" s="32"/>
      <c r="L22" s="32"/>
      <c r="M22" s="32"/>
      <c r="N22" s="32"/>
      <c r="O22" s="32"/>
      <c r="P22" s="32"/>
      <c r="Q22" s="56"/>
      <c r="R22" s="58">
        <f t="shared" si="1"/>
        <v>0</v>
      </c>
      <c r="S22" s="58">
        <f t="shared" si="2"/>
        <v>0</v>
      </c>
      <c r="T22" s="59" t="str">
        <f t="shared" si="3"/>
        <v>#DIV/0!</v>
      </c>
      <c r="U22" s="58">
        <f t="shared" si="5"/>
        <v>0</v>
      </c>
    </row>
    <row r="23" hidden="1">
      <c r="A23" s="184" t="s">
        <v>193</v>
      </c>
      <c r="B23" s="151" t="s">
        <v>58</v>
      </c>
      <c r="C23" s="437" t="s">
        <v>10</v>
      </c>
      <c r="D23" s="439" t="s">
        <v>455</v>
      </c>
      <c r="E23" s="159">
        <v>6.0</v>
      </c>
      <c r="F23" s="154">
        <v>0.0</v>
      </c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8">
        <f t="shared" si="1"/>
        <v>0</v>
      </c>
      <c r="S23" s="58">
        <f t="shared" si="2"/>
        <v>6</v>
      </c>
      <c r="T23" s="59" t="str">
        <f t="shared" si="3"/>
        <v>#DIV/0!</v>
      </c>
      <c r="U23" s="58">
        <f t="shared" si="5"/>
        <v>0</v>
      </c>
    </row>
    <row r="24" hidden="1">
      <c r="A24" s="184" t="s">
        <v>193</v>
      </c>
      <c r="B24" s="151" t="s">
        <v>58</v>
      </c>
      <c r="C24" s="437" t="s">
        <v>10</v>
      </c>
      <c r="D24" s="439" t="s">
        <v>456</v>
      </c>
      <c r="E24" s="159">
        <v>6.0</v>
      </c>
      <c r="F24" s="154">
        <v>0.0</v>
      </c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8">
        <f t="shared" si="1"/>
        <v>0</v>
      </c>
      <c r="S24" s="58">
        <f t="shared" si="2"/>
        <v>6</v>
      </c>
      <c r="T24" s="59" t="str">
        <f t="shared" si="3"/>
        <v>#DIV/0!</v>
      </c>
      <c r="U24" s="58">
        <f t="shared" si="5"/>
        <v>0</v>
      </c>
    </row>
    <row r="25" ht="15.75" hidden="1" customHeight="1">
      <c r="A25" s="184" t="s">
        <v>156</v>
      </c>
      <c r="B25" s="151" t="s">
        <v>157</v>
      </c>
      <c r="C25" s="437" t="s">
        <v>10</v>
      </c>
      <c r="D25" s="462" t="s">
        <v>457</v>
      </c>
      <c r="E25" s="159">
        <v>4.0</v>
      </c>
      <c r="F25" s="154">
        <v>0.0</v>
      </c>
      <c r="G25" s="56"/>
      <c r="H25" s="32"/>
      <c r="I25" s="32"/>
      <c r="J25" s="461"/>
      <c r="K25" s="461"/>
      <c r="L25" s="461"/>
      <c r="M25" s="461"/>
      <c r="N25" s="32"/>
      <c r="O25" s="32"/>
      <c r="P25" s="32"/>
      <c r="Q25" s="56"/>
      <c r="R25" s="58">
        <f t="shared" si="1"/>
        <v>0</v>
      </c>
      <c r="S25" s="58">
        <f t="shared" si="2"/>
        <v>4</v>
      </c>
      <c r="T25" s="59" t="str">
        <f t="shared" si="3"/>
        <v>#DIV/0!</v>
      </c>
      <c r="U25" s="58">
        <f t="shared" si="5"/>
        <v>0</v>
      </c>
    </row>
    <row r="26" ht="15.75" customHeight="1">
      <c r="A26" s="184" t="s">
        <v>196</v>
      </c>
      <c r="B26" s="151" t="s">
        <v>197</v>
      </c>
      <c r="C26" s="152" t="s">
        <v>6</v>
      </c>
      <c r="D26" s="151" t="s">
        <v>458</v>
      </c>
      <c r="E26" s="153">
        <v>2.0</v>
      </c>
      <c r="F26" s="154">
        <v>0.0</v>
      </c>
      <c r="G26" s="56"/>
      <c r="H26" s="32"/>
      <c r="I26" s="32"/>
      <c r="J26" s="461"/>
      <c r="K26" s="32"/>
      <c r="L26" s="32"/>
      <c r="M26" s="32"/>
      <c r="N26" s="32"/>
      <c r="O26" s="32"/>
      <c r="P26" s="32"/>
      <c r="Q26" s="56"/>
      <c r="R26" s="58">
        <f t="shared" si="1"/>
        <v>0</v>
      </c>
      <c r="S26" s="58">
        <f t="shared" si="2"/>
        <v>2</v>
      </c>
      <c r="T26" s="59" t="str">
        <f t="shared" si="3"/>
        <v>#DIV/0!</v>
      </c>
      <c r="U26" s="58">
        <f t="shared" si="5"/>
        <v>0</v>
      </c>
    </row>
    <row r="27" ht="15.75" hidden="1" customHeight="1">
      <c r="A27" s="184" t="s">
        <v>347</v>
      </c>
      <c r="B27" s="151" t="s">
        <v>430</v>
      </c>
      <c r="C27" s="437" t="s">
        <v>10</v>
      </c>
      <c r="D27" s="439" t="s">
        <v>459</v>
      </c>
      <c r="E27" s="159">
        <v>0.0</v>
      </c>
      <c r="F27" s="154">
        <v>0.0</v>
      </c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8">
        <f t="shared" si="1"/>
        <v>0</v>
      </c>
      <c r="S27" s="58">
        <f t="shared" si="2"/>
        <v>0</v>
      </c>
      <c r="T27" s="59" t="str">
        <f t="shared" si="3"/>
        <v>#DIV/0!</v>
      </c>
      <c r="U27" s="58">
        <f t="shared" si="5"/>
        <v>0</v>
      </c>
    </row>
    <row r="28" ht="15.75" hidden="1" customHeight="1">
      <c r="A28" s="184" t="s">
        <v>206</v>
      </c>
      <c r="B28" s="151" t="s">
        <v>207</v>
      </c>
      <c r="C28" s="437" t="s">
        <v>10</v>
      </c>
      <c r="D28" s="439" t="s">
        <v>460</v>
      </c>
      <c r="E28" s="159">
        <v>6.0</v>
      </c>
      <c r="F28" s="154">
        <v>0.0</v>
      </c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8">
        <f t="shared" si="1"/>
        <v>0</v>
      </c>
      <c r="S28" s="58">
        <f t="shared" si="2"/>
        <v>6</v>
      </c>
      <c r="T28" s="59" t="str">
        <f t="shared" si="3"/>
        <v>#DIV/0!</v>
      </c>
      <c r="U28" s="58">
        <f t="shared" si="5"/>
        <v>0</v>
      </c>
    </row>
    <row r="29" ht="15.75" customHeight="1">
      <c r="A29" s="184" t="s">
        <v>70</v>
      </c>
      <c r="B29" s="151" t="s">
        <v>71</v>
      </c>
      <c r="C29" s="152" t="s">
        <v>6</v>
      </c>
      <c r="D29" s="151" t="s">
        <v>461</v>
      </c>
      <c r="E29" s="159">
        <v>0.0</v>
      </c>
      <c r="F29" s="154">
        <v>0.0</v>
      </c>
      <c r="G29" s="56"/>
      <c r="H29" s="56"/>
      <c r="I29" s="56"/>
      <c r="J29" s="56"/>
      <c r="K29" s="56"/>
      <c r="L29" s="56"/>
      <c r="M29" s="56"/>
      <c r="N29" s="32"/>
      <c r="O29" s="56"/>
      <c r="P29" s="56"/>
      <c r="Q29" s="56"/>
      <c r="R29" s="58">
        <f t="shared" si="1"/>
        <v>0</v>
      </c>
      <c r="S29" s="58">
        <f t="shared" si="2"/>
        <v>0</v>
      </c>
      <c r="T29" s="59" t="str">
        <f t="shared" si="3"/>
        <v>#DIV/0!</v>
      </c>
      <c r="U29" s="58">
        <f t="shared" si="5"/>
        <v>0</v>
      </c>
    </row>
    <row r="30" ht="15.75" customHeight="1">
      <c r="A30" s="184" t="s">
        <v>74</v>
      </c>
      <c r="B30" s="151" t="s">
        <v>75</v>
      </c>
      <c r="C30" s="152" t="s">
        <v>6</v>
      </c>
      <c r="D30" s="151" t="s">
        <v>462</v>
      </c>
      <c r="E30" s="153">
        <v>0.0</v>
      </c>
      <c r="F30" s="154">
        <v>1.0</v>
      </c>
      <c r="G30" s="56"/>
      <c r="H30" s="32"/>
      <c r="I30" s="32"/>
      <c r="J30" s="461"/>
      <c r="K30" s="32"/>
      <c r="L30" s="32"/>
      <c r="M30" s="32"/>
      <c r="N30" s="32"/>
      <c r="O30" s="32"/>
      <c r="P30" s="32"/>
      <c r="Q30" s="56"/>
      <c r="R30" s="58">
        <f t="shared" si="1"/>
        <v>0</v>
      </c>
      <c r="S30" s="58">
        <f t="shared" si="2"/>
        <v>0</v>
      </c>
      <c r="T30" s="59" t="str">
        <f t="shared" si="3"/>
        <v>#DIV/0!</v>
      </c>
      <c r="U30" s="58">
        <f t="shared" si="5"/>
        <v>1</v>
      </c>
    </row>
    <row r="31" ht="15.75" customHeight="1">
      <c r="A31" s="184" t="s">
        <v>77</v>
      </c>
      <c r="B31" s="151" t="s">
        <v>78</v>
      </c>
      <c r="C31" s="152" t="s">
        <v>6</v>
      </c>
      <c r="D31" s="151" t="s">
        <v>463</v>
      </c>
      <c r="E31" s="159">
        <v>1.0</v>
      </c>
      <c r="F31" s="154">
        <v>1.0</v>
      </c>
      <c r="G31" s="56"/>
      <c r="H31" s="32"/>
      <c r="I31" s="32"/>
      <c r="J31" s="461"/>
      <c r="K31" s="32"/>
      <c r="L31" s="32"/>
      <c r="M31" s="32"/>
      <c r="N31" s="32"/>
      <c r="O31" s="32"/>
      <c r="P31" s="32"/>
      <c r="Q31" s="56"/>
      <c r="R31" s="58">
        <f t="shared" si="1"/>
        <v>0</v>
      </c>
      <c r="S31" s="58">
        <f t="shared" si="2"/>
        <v>1</v>
      </c>
      <c r="T31" s="59" t="str">
        <f t="shared" si="3"/>
        <v>#DIV/0!</v>
      </c>
      <c r="U31" s="58">
        <f t="shared" si="5"/>
        <v>1</v>
      </c>
    </row>
    <row r="32" ht="15.75" customHeight="1">
      <c r="A32" s="184" t="s">
        <v>84</v>
      </c>
      <c r="B32" s="151" t="s">
        <v>85</v>
      </c>
      <c r="C32" s="152" t="s">
        <v>6</v>
      </c>
      <c r="D32" s="151" t="s">
        <v>464</v>
      </c>
      <c r="E32" s="153">
        <v>4.0</v>
      </c>
      <c r="F32" s="160">
        <v>0.0</v>
      </c>
      <c r="G32" s="56"/>
      <c r="H32" s="32"/>
      <c r="I32" s="32"/>
      <c r="J32" s="461"/>
      <c r="K32" s="32"/>
      <c r="L32" s="32"/>
      <c r="M32" s="32"/>
      <c r="N32" s="32"/>
      <c r="O32" s="32"/>
      <c r="P32" s="32"/>
      <c r="Q32" s="56"/>
      <c r="R32" s="58">
        <f t="shared" si="1"/>
        <v>0</v>
      </c>
      <c r="S32" s="58">
        <f t="shared" si="2"/>
        <v>4</v>
      </c>
      <c r="T32" s="59" t="str">
        <f t="shared" si="3"/>
        <v>#DIV/0!</v>
      </c>
      <c r="U32" s="58">
        <f t="shared" si="5"/>
        <v>0</v>
      </c>
    </row>
    <row r="33" ht="15.75" customHeight="1">
      <c r="A33" s="184" t="s">
        <v>84</v>
      </c>
      <c r="B33" s="151" t="s">
        <v>85</v>
      </c>
      <c r="C33" s="152" t="s">
        <v>6</v>
      </c>
      <c r="D33" s="151" t="s">
        <v>465</v>
      </c>
      <c r="E33" s="153">
        <v>1.0</v>
      </c>
      <c r="F33" s="154">
        <v>0.0</v>
      </c>
      <c r="G33" s="56"/>
      <c r="H33" s="32"/>
      <c r="I33" s="32"/>
      <c r="J33" s="461"/>
      <c r="K33" s="32"/>
      <c r="L33" s="32"/>
      <c r="M33" s="32"/>
      <c r="N33" s="32"/>
      <c r="O33" s="32"/>
      <c r="P33" s="32"/>
      <c r="Q33" s="56"/>
      <c r="R33" s="58">
        <f t="shared" si="1"/>
        <v>0</v>
      </c>
      <c r="S33" s="58">
        <f t="shared" si="2"/>
        <v>1</v>
      </c>
      <c r="T33" s="59" t="str">
        <f t="shared" si="3"/>
        <v>#DIV/0!</v>
      </c>
      <c r="U33" s="58">
        <f t="shared" si="5"/>
        <v>0</v>
      </c>
    </row>
    <row r="34" ht="15.75" hidden="1" customHeight="1">
      <c r="A34" s="184" t="s">
        <v>84</v>
      </c>
      <c r="B34" s="151" t="s">
        <v>85</v>
      </c>
      <c r="C34" s="437" t="s">
        <v>10</v>
      </c>
      <c r="D34" s="439" t="s">
        <v>466</v>
      </c>
      <c r="E34" s="159">
        <v>6.0</v>
      </c>
      <c r="F34" s="154">
        <v>0.0</v>
      </c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8">
        <f t="shared" si="1"/>
        <v>0</v>
      </c>
      <c r="S34" s="58">
        <f t="shared" si="2"/>
        <v>6</v>
      </c>
      <c r="T34" s="59" t="str">
        <f t="shared" si="3"/>
        <v>#DIV/0!</v>
      </c>
      <c r="U34" s="58">
        <f t="shared" si="5"/>
        <v>0</v>
      </c>
    </row>
    <row r="35" ht="15.75" customHeight="1">
      <c r="A35" s="184" t="s">
        <v>84</v>
      </c>
      <c r="B35" s="151" t="s">
        <v>85</v>
      </c>
      <c r="C35" s="152" t="s">
        <v>6</v>
      </c>
      <c r="D35" s="151" t="s">
        <v>467</v>
      </c>
      <c r="E35" s="153">
        <v>0.0</v>
      </c>
      <c r="F35" s="160">
        <v>0.0</v>
      </c>
      <c r="G35" s="56"/>
      <c r="H35" s="32"/>
      <c r="I35" s="32"/>
      <c r="J35" s="461"/>
      <c r="K35" s="32"/>
      <c r="L35" s="32"/>
      <c r="M35" s="32"/>
      <c r="N35" s="32"/>
      <c r="O35" s="32"/>
      <c r="P35" s="32"/>
      <c r="Q35" s="56"/>
      <c r="R35" s="58">
        <f t="shared" si="1"/>
        <v>0</v>
      </c>
      <c r="S35" s="58">
        <f t="shared" si="2"/>
        <v>0</v>
      </c>
      <c r="T35" s="59" t="str">
        <f t="shared" si="3"/>
        <v>#DIV/0!</v>
      </c>
      <c r="U35" s="58">
        <f t="shared" si="5"/>
        <v>0</v>
      </c>
    </row>
    <row r="36" ht="15.75" hidden="1" customHeight="1">
      <c r="A36" s="184" t="s">
        <v>241</v>
      </c>
      <c r="B36" s="151" t="s">
        <v>93</v>
      </c>
      <c r="C36" s="152" t="s">
        <v>10</v>
      </c>
      <c r="D36" s="439" t="s">
        <v>468</v>
      </c>
      <c r="E36" s="159">
        <v>1.0</v>
      </c>
      <c r="F36" s="154">
        <v>1.0</v>
      </c>
      <c r="G36" s="56"/>
      <c r="H36" s="32"/>
      <c r="I36" s="32"/>
      <c r="J36" s="461"/>
      <c r="K36" s="32"/>
      <c r="L36" s="32"/>
      <c r="M36" s="32"/>
      <c r="N36" s="32"/>
      <c r="O36" s="32"/>
      <c r="P36" s="32"/>
      <c r="Q36" s="56"/>
      <c r="R36" s="58">
        <f t="shared" si="1"/>
        <v>0</v>
      </c>
      <c r="S36" s="58">
        <f t="shared" si="2"/>
        <v>1</v>
      </c>
      <c r="T36" s="59" t="str">
        <f t="shared" si="3"/>
        <v>#DIV/0!</v>
      </c>
      <c r="U36" s="58">
        <f t="shared" si="5"/>
        <v>1</v>
      </c>
    </row>
    <row r="37" ht="15.75" customHeight="1">
      <c r="A37" s="184" t="s">
        <v>243</v>
      </c>
      <c r="B37" s="151" t="s">
        <v>96</v>
      </c>
      <c r="C37" s="152" t="s">
        <v>6</v>
      </c>
      <c r="D37" s="151" t="s">
        <v>469</v>
      </c>
      <c r="E37" s="153">
        <v>1.0</v>
      </c>
      <c r="F37" s="160">
        <v>0.0</v>
      </c>
      <c r="G37" s="56"/>
      <c r="H37" s="32"/>
      <c r="I37" s="32"/>
      <c r="J37" s="461"/>
      <c r="K37" s="32"/>
      <c r="L37" s="32"/>
      <c r="M37" s="32"/>
      <c r="N37" s="32"/>
      <c r="O37" s="32"/>
      <c r="P37" s="32"/>
      <c r="Q37" s="56"/>
      <c r="R37" s="58">
        <f t="shared" si="1"/>
        <v>0</v>
      </c>
      <c r="S37" s="58">
        <f t="shared" si="2"/>
        <v>1</v>
      </c>
      <c r="T37" s="59" t="str">
        <f t="shared" si="3"/>
        <v>#DIV/0!</v>
      </c>
      <c r="U37" s="58">
        <f t="shared" si="5"/>
        <v>0</v>
      </c>
    </row>
    <row r="38" ht="15.75" customHeight="1">
      <c r="A38" s="184" t="s">
        <v>99</v>
      </c>
      <c r="B38" s="151" t="s">
        <v>159</v>
      </c>
      <c r="C38" s="152" t="s">
        <v>6</v>
      </c>
      <c r="D38" s="151" t="s">
        <v>470</v>
      </c>
      <c r="E38" s="261">
        <v>4.0</v>
      </c>
      <c r="F38" s="160">
        <v>0.0</v>
      </c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56"/>
      <c r="R38" s="58">
        <f t="shared" si="1"/>
        <v>0</v>
      </c>
      <c r="S38" s="58">
        <f t="shared" si="2"/>
        <v>4</v>
      </c>
      <c r="T38" s="59" t="str">
        <f t="shared" si="3"/>
        <v>#DIV/0!</v>
      </c>
      <c r="U38" s="58"/>
    </row>
    <row r="39" ht="31.5" customHeight="1">
      <c r="A39" s="41" t="s">
        <v>105</v>
      </c>
      <c r="B39" s="22"/>
      <c r="C39" s="42" t="s">
        <v>38</v>
      </c>
      <c r="D39" s="43" t="s">
        <v>106</v>
      </c>
      <c r="E39" s="71"/>
      <c r="F39" s="72"/>
      <c r="G39" s="73"/>
      <c r="H39" s="388"/>
      <c r="I39" s="388"/>
      <c r="J39" s="388"/>
      <c r="K39" s="388"/>
      <c r="L39" s="388"/>
      <c r="M39" s="388"/>
      <c r="N39" s="388"/>
      <c r="O39" s="388"/>
      <c r="P39" s="388"/>
      <c r="Q39" s="388"/>
      <c r="R39" s="73"/>
      <c r="S39" s="21"/>
      <c r="T39" s="22"/>
      <c r="U39" s="202"/>
      <c r="V39" s="76"/>
      <c r="W39" s="76"/>
    </row>
    <row r="40" ht="15.75" customHeight="1">
      <c r="A40" s="203" t="s">
        <v>42</v>
      </c>
      <c r="B40" s="204" t="s">
        <v>107</v>
      </c>
      <c r="C40" s="204" t="s">
        <v>8</v>
      </c>
      <c r="D40" s="204" t="s">
        <v>471</v>
      </c>
      <c r="E40" s="65">
        <v>0.0</v>
      </c>
      <c r="F40" s="55">
        <v>0.0</v>
      </c>
      <c r="G40" s="56"/>
      <c r="H40" s="32"/>
      <c r="I40" s="32"/>
      <c r="J40" s="461"/>
      <c r="K40" s="32"/>
      <c r="L40" s="32"/>
      <c r="M40" s="32"/>
      <c r="N40" s="32"/>
      <c r="O40" s="32"/>
      <c r="P40" s="32"/>
      <c r="Q40" s="56"/>
      <c r="R40" s="58"/>
      <c r="S40" s="58"/>
      <c r="T40" s="59"/>
      <c r="U40" s="58"/>
      <c r="V40" s="40"/>
      <c r="W40" s="40"/>
    </row>
    <row r="41" ht="15.75" customHeight="1">
      <c r="A41" s="203" t="s">
        <v>46</v>
      </c>
      <c r="B41" s="204" t="s">
        <v>109</v>
      </c>
      <c r="C41" s="204" t="s">
        <v>8</v>
      </c>
      <c r="D41" s="113" t="s">
        <v>472</v>
      </c>
      <c r="E41" s="54">
        <v>0.0</v>
      </c>
      <c r="F41" s="60">
        <v>0.0</v>
      </c>
      <c r="G41" s="56"/>
      <c r="H41" s="32"/>
      <c r="I41" s="32"/>
      <c r="J41" s="461"/>
      <c r="K41" s="32"/>
      <c r="L41" s="32"/>
      <c r="M41" s="32"/>
      <c r="N41" s="32"/>
      <c r="O41" s="32"/>
      <c r="P41" s="32"/>
      <c r="Q41" s="56"/>
      <c r="R41" s="58">
        <f t="shared" ref="R41:R42" si="6">COUNTIF(G41:P41,"Asistió")</f>
        <v>0</v>
      </c>
      <c r="S41" s="58">
        <f t="shared" ref="S41:S42" si="7">COUNTIF(G41:P41,"Ausente")+E41</f>
        <v>0</v>
      </c>
      <c r="T41" s="59" t="str">
        <f t="shared" ref="T41:T42" si="8">R41/$C$62</f>
        <v>#DIV/0!</v>
      </c>
      <c r="U41" s="58">
        <f t="shared" ref="U41:U42" si="9">COUNTIF(G41:P41,"Justificación")+F41</f>
        <v>0</v>
      </c>
      <c r="V41" s="40"/>
      <c r="W41" s="40"/>
    </row>
    <row r="42" ht="15.75" customHeight="1">
      <c r="A42" s="203" t="s">
        <v>111</v>
      </c>
      <c r="B42" s="204" t="s">
        <v>112</v>
      </c>
      <c r="C42" s="204" t="s">
        <v>8</v>
      </c>
      <c r="D42" s="76" t="s">
        <v>294</v>
      </c>
      <c r="E42" s="65">
        <v>0.0</v>
      </c>
      <c r="F42" s="60">
        <v>0.0</v>
      </c>
      <c r="G42" s="56"/>
      <c r="H42" s="32"/>
      <c r="I42" s="32"/>
      <c r="J42" s="461"/>
      <c r="K42" s="32"/>
      <c r="L42" s="32"/>
      <c r="M42" s="32"/>
      <c r="N42" s="32"/>
      <c r="O42" s="32"/>
      <c r="P42" s="32"/>
      <c r="Q42" s="56"/>
      <c r="R42" s="58">
        <f t="shared" si="6"/>
        <v>0</v>
      </c>
      <c r="S42" s="58">
        <f t="shared" si="7"/>
        <v>0</v>
      </c>
      <c r="T42" s="59" t="str">
        <f t="shared" si="8"/>
        <v>#DIV/0!</v>
      </c>
      <c r="U42" s="58">
        <f t="shared" si="9"/>
        <v>0</v>
      </c>
      <c r="V42" s="40"/>
      <c r="W42" s="40"/>
    </row>
    <row r="43" ht="15.75" customHeight="1">
      <c r="A43" s="80" t="s">
        <v>114</v>
      </c>
      <c r="B43" s="22"/>
      <c r="C43" s="81">
        <f>COUNTIF(C16:C42,"Electo")</f>
        <v>13</v>
      </c>
      <c r="D43" s="80" t="s">
        <v>115</v>
      </c>
      <c r="E43" s="22"/>
      <c r="F43" s="463">
        <f>C46*30%</f>
        <v>4.8</v>
      </c>
      <c r="G43" s="266" t="s">
        <v>116</v>
      </c>
      <c r="H43" s="12"/>
      <c r="I43" s="12"/>
      <c r="J43" s="12"/>
      <c r="K43" s="12"/>
      <c r="L43" s="12"/>
      <c r="M43" s="12"/>
      <c r="N43" s="12"/>
      <c r="O43" s="12"/>
      <c r="P43" s="10"/>
      <c r="Q43" s="266"/>
      <c r="R43" s="84"/>
      <c r="S43" s="85"/>
      <c r="T43" s="85"/>
      <c r="U43" s="86"/>
      <c r="V43" s="86"/>
    </row>
    <row r="44" ht="15.75" customHeight="1">
      <c r="A44" s="80" t="s">
        <v>117</v>
      </c>
      <c r="B44" s="22"/>
      <c r="C44" s="81">
        <f>COUNTIF(C16:C42,"Delegado")</f>
        <v>3</v>
      </c>
      <c r="D44" s="80" t="s">
        <v>118</v>
      </c>
      <c r="E44" s="22"/>
      <c r="F44" s="463">
        <f>C46*30%</f>
        <v>4.8</v>
      </c>
      <c r="P44" s="15"/>
      <c r="Q44" s="268"/>
      <c r="R44" s="89"/>
      <c r="S44" s="90"/>
      <c r="T44" s="90"/>
      <c r="U44" s="86"/>
      <c r="V44" s="86"/>
    </row>
    <row r="45" ht="20.25" customHeight="1">
      <c r="A45" s="91" t="s">
        <v>119</v>
      </c>
      <c r="B45" s="22"/>
      <c r="C45" s="92">
        <f>COUNTIF(C17:C42,"Inactiva")</f>
        <v>9</v>
      </c>
      <c r="D45" s="21"/>
      <c r="E45" s="21"/>
      <c r="F45" s="22"/>
      <c r="P45" s="15"/>
      <c r="Q45" s="268"/>
      <c r="R45" s="89"/>
      <c r="S45" s="90"/>
      <c r="T45" s="90"/>
      <c r="U45" s="86"/>
      <c r="V45" s="86"/>
    </row>
    <row r="46" ht="20.25" customHeight="1">
      <c r="A46" s="91" t="s">
        <v>120</v>
      </c>
      <c r="B46" s="22"/>
      <c r="C46" s="92">
        <f>SUM(C43:C44)</f>
        <v>16</v>
      </c>
      <c r="D46" s="21"/>
      <c r="E46" s="21"/>
      <c r="F46" s="22"/>
      <c r="G46" s="17"/>
      <c r="H46" s="17"/>
      <c r="I46" s="17"/>
      <c r="J46" s="17"/>
      <c r="K46" s="17"/>
      <c r="L46" s="17"/>
      <c r="M46" s="17"/>
      <c r="N46" s="17"/>
      <c r="O46" s="17"/>
      <c r="P46" s="18"/>
      <c r="Q46" s="268"/>
      <c r="R46" s="89"/>
      <c r="S46" s="90"/>
      <c r="T46" s="90"/>
      <c r="U46" s="86"/>
      <c r="V46" s="86"/>
    </row>
    <row r="47" ht="20.25" customHeight="1">
      <c r="A47" s="94" t="s">
        <v>121</v>
      </c>
      <c r="B47" s="21"/>
      <c r="C47" s="21"/>
      <c r="D47" s="21"/>
      <c r="E47" s="21"/>
      <c r="F47" s="22"/>
      <c r="G47" s="95">
        <f>COUNTIF($G$16:$G$42,"Asistió")</f>
        <v>0</v>
      </c>
      <c r="H47" s="95">
        <f>COUNTIF($H$16:$H$42,"Asistió")</f>
        <v>0</v>
      </c>
      <c r="I47" s="95">
        <f>COUNTIF($I$16:$I$42,"Asistió")</f>
        <v>0</v>
      </c>
      <c r="J47" s="95">
        <f>COUNTIF($J$16:$J$42,"Asistió")</f>
        <v>0</v>
      </c>
      <c r="K47" s="95">
        <f>COUNTIF($K$16:$K$42,"Asistió")</f>
        <v>0</v>
      </c>
      <c r="L47" s="95">
        <f>COUNTIF($L$16:$L$42,"Asistió")</f>
        <v>0</v>
      </c>
      <c r="M47" s="172">
        <f>COUNTIF($M$16:$M$42,"Asistió")</f>
        <v>0</v>
      </c>
      <c r="N47" s="95">
        <f>COUNTIF($N$16:$N$42,"Asistió")</f>
        <v>0</v>
      </c>
      <c r="O47" s="172">
        <f>COUNTIF($O$16:$O$42,"Asistió")</f>
        <v>0</v>
      </c>
      <c r="P47" s="95">
        <f>COUNTIF($P$16:$P$42,"Asistió")</f>
        <v>0</v>
      </c>
      <c r="Q47" s="95">
        <f>COUNTIF($Q$16:$Q$42,"Asistió")</f>
        <v>0</v>
      </c>
      <c r="R47" s="89"/>
      <c r="S47" s="90"/>
      <c r="T47" s="90"/>
      <c r="U47" s="86"/>
      <c r="V47" s="86"/>
    </row>
    <row r="48" ht="20.25" customHeight="1">
      <c r="A48" s="94" t="s">
        <v>122</v>
      </c>
      <c r="B48" s="21"/>
      <c r="C48" s="21"/>
      <c r="D48" s="21"/>
      <c r="E48" s="21"/>
      <c r="F48" s="22"/>
      <c r="G48" s="95">
        <f>COUNTIF($G$16:$G$42,"Ausente")</f>
        <v>0</v>
      </c>
      <c r="H48" s="95">
        <f>COUNTIF($H$16:$H$42,"Ausente")</f>
        <v>0</v>
      </c>
      <c r="I48" s="95">
        <f>COUNTIF($I$16:$I$42,"Ausente")</f>
        <v>0</v>
      </c>
      <c r="J48" s="95">
        <f>COUNTIF($J$16:$J$42,"Ausente")</f>
        <v>0</v>
      </c>
      <c r="K48" s="95">
        <f>COUNTIF($K$16:$K$42,"Ausente")</f>
        <v>0</v>
      </c>
      <c r="L48" s="95">
        <f>COUNTIF($L$16:$L$42,"Ausente")</f>
        <v>0</v>
      </c>
      <c r="M48" s="172">
        <f>COUNTIF($M$16:$M$42,"Ausente")</f>
        <v>0</v>
      </c>
      <c r="N48" s="95">
        <f>COUNTIF($N$16:$N$42,"Ausente")</f>
        <v>0</v>
      </c>
      <c r="O48" s="172">
        <f>COUNTIF($O$16:$O$42,"Ausente")</f>
        <v>0</v>
      </c>
      <c r="P48" s="95">
        <f>COUNTIF($P$16:$P$42,"Ausente")</f>
        <v>0</v>
      </c>
      <c r="Q48" s="95">
        <f>COUNTIF($Q$16:$PQ$42,"Ausente")</f>
        <v>0</v>
      </c>
      <c r="R48" s="89"/>
      <c r="S48" s="90"/>
      <c r="T48" s="90"/>
      <c r="U48" s="86"/>
      <c r="V48" s="86"/>
    </row>
    <row r="49" ht="20.25" customHeight="1">
      <c r="A49" s="94" t="s">
        <v>123</v>
      </c>
      <c r="B49" s="21"/>
      <c r="C49" s="21"/>
      <c r="D49" s="21"/>
      <c r="E49" s="21"/>
      <c r="F49" s="22"/>
      <c r="G49" s="95">
        <f>COUNTIF($G$16:$G$42,"Justificación")</f>
        <v>0</v>
      </c>
      <c r="H49" s="95">
        <f>COUNTIF($H$16:$H$42,"Justificación")</f>
        <v>0</v>
      </c>
      <c r="I49" s="95">
        <f>COUNTIF($I$16:$I$42,"Justificación")</f>
        <v>0</v>
      </c>
      <c r="J49" s="95">
        <f>COUNTIF($J$16:$J$42,"Justificación")</f>
        <v>0</v>
      </c>
      <c r="K49" s="95">
        <f>COUNTIF($K$16:$K$42,"Justificación")</f>
        <v>0</v>
      </c>
      <c r="L49" s="95">
        <f>COUNTIF($L$16:$L$42,"Justificación")</f>
        <v>0</v>
      </c>
      <c r="M49" s="172">
        <f>COUNTIF($M$16:$M$42,"Justificación")</f>
        <v>0</v>
      </c>
      <c r="N49" s="95">
        <f>COUNTIF($N$16:$N$42,"Justificación")</f>
        <v>0</v>
      </c>
      <c r="O49" s="172">
        <f>COUNTIF($O$16:$O$42,"Justificación")</f>
        <v>0</v>
      </c>
      <c r="P49" s="95">
        <f>COUNTIF($P$16:$P$42,"Justificación")</f>
        <v>0</v>
      </c>
      <c r="Q49" s="95">
        <f>COUNTIF($Q$16:$Q$42,"Justificación")</f>
        <v>0</v>
      </c>
      <c r="R49" s="89"/>
      <c r="S49" s="90"/>
      <c r="T49" s="90"/>
      <c r="U49" s="86"/>
      <c r="V49" s="86"/>
    </row>
    <row r="50" ht="20.25" customHeight="1">
      <c r="A50" s="97" t="s">
        <v>124</v>
      </c>
      <c r="B50" s="21"/>
      <c r="C50" s="21"/>
      <c r="D50" s="21"/>
      <c r="E50" s="21"/>
      <c r="F50" s="22"/>
      <c r="G50" s="98">
        <f t="shared" ref="G50:Q50" si="10">G47/$C$46</f>
        <v>0</v>
      </c>
      <c r="H50" s="98">
        <f t="shared" si="10"/>
        <v>0</v>
      </c>
      <c r="I50" s="98">
        <f t="shared" si="10"/>
        <v>0</v>
      </c>
      <c r="J50" s="98">
        <f t="shared" si="10"/>
        <v>0</v>
      </c>
      <c r="K50" s="98">
        <f t="shared" si="10"/>
        <v>0</v>
      </c>
      <c r="L50" s="98">
        <f t="shared" si="10"/>
        <v>0</v>
      </c>
      <c r="M50" s="173">
        <f t="shared" si="10"/>
        <v>0</v>
      </c>
      <c r="N50" s="98">
        <f t="shared" si="10"/>
        <v>0</v>
      </c>
      <c r="O50" s="173">
        <f t="shared" si="10"/>
        <v>0</v>
      </c>
      <c r="P50" s="98">
        <f t="shared" si="10"/>
        <v>0</v>
      </c>
      <c r="Q50" s="98">
        <f t="shared" si="10"/>
        <v>0</v>
      </c>
      <c r="R50" s="89"/>
      <c r="S50" s="90"/>
      <c r="T50" s="90"/>
      <c r="U50" s="86"/>
      <c r="V50" s="86"/>
      <c r="W50" s="86"/>
    </row>
    <row r="51" ht="20.25" customHeight="1">
      <c r="A51" s="94" t="s">
        <v>125</v>
      </c>
      <c r="B51" s="21"/>
      <c r="C51" s="21"/>
      <c r="D51" s="21"/>
      <c r="E51" s="21"/>
      <c r="F51" s="22"/>
      <c r="G51" s="99"/>
      <c r="H51" s="99"/>
      <c r="I51" s="99"/>
      <c r="J51" s="99"/>
      <c r="K51" s="99"/>
      <c r="L51" s="99"/>
      <c r="M51" s="157"/>
      <c r="N51" s="99"/>
      <c r="O51" s="157"/>
      <c r="P51" s="99"/>
      <c r="Q51" s="464"/>
      <c r="R51" s="89"/>
      <c r="S51" s="90"/>
      <c r="T51" s="90"/>
      <c r="U51" s="86"/>
      <c r="V51" s="86"/>
      <c r="W51" s="86"/>
    </row>
    <row r="52" ht="20.25" customHeight="1">
      <c r="A52" s="97" t="s">
        <v>126</v>
      </c>
      <c r="B52" s="21"/>
      <c r="C52" s="21"/>
      <c r="D52" s="21"/>
      <c r="E52" s="21"/>
      <c r="F52" s="22"/>
      <c r="G52" s="100">
        <f>SUM($G$47,$G$51)</f>
        <v>0</v>
      </c>
      <c r="H52" s="100">
        <f>SUM($H$47,$H$51)</f>
        <v>0</v>
      </c>
      <c r="I52" s="100">
        <f>SUM($I$47,$I$51)</f>
        <v>0</v>
      </c>
      <c r="J52" s="100">
        <f>SUM($J$47,$J$51)</f>
        <v>0</v>
      </c>
      <c r="K52" s="100">
        <f>SUM($K$47,$K$51)</f>
        <v>0</v>
      </c>
      <c r="L52" s="100">
        <f>SUM($L$47,$L$51)</f>
        <v>0</v>
      </c>
      <c r="M52" s="175">
        <f>SUM($M$47,$M$51)</f>
        <v>0</v>
      </c>
      <c r="N52" s="100">
        <f t="shared" ref="N52:O52" si="11">SUM($N$47,$N$51)</f>
        <v>0</v>
      </c>
      <c r="O52" s="175">
        <f t="shared" si="11"/>
        <v>0</v>
      </c>
      <c r="P52" s="100">
        <f>SUM($P$47,$P$51)</f>
        <v>0</v>
      </c>
      <c r="Q52" s="100">
        <f>SUM($Q$47,$Q$51)</f>
        <v>0</v>
      </c>
      <c r="R52" s="89"/>
      <c r="S52" s="90"/>
      <c r="T52" s="101">
        <f>SUM(G52:P52)</f>
        <v>0</v>
      </c>
      <c r="U52" s="86"/>
      <c r="V52" s="86"/>
      <c r="W52" s="86"/>
    </row>
    <row r="53" ht="20.25" customHeight="1">
      <c r="A53" s="102"/>
      <c r="B53" s="103"/>
      <c r="C53" s="103"/>
      <c r="D53" s="103"/>
      <c r="E53" s="103"/>
      <c r="F53" s="104"/>
      <c r="G53" s="104"/>
      <c r="H53" s="104"/>
      <c r="I53" s="104"/>
      <c r="J53" s="104"/>
      <c r="K53" s="104"/>
      <c r="L53" s="104"/>
      <c r="M53" s="400"/>
      <c r="N53" s="104"/>
      <c r="O53" s="400"/>
      <c r="P53" s="104"/>
      <c r="Q53" s="104"/>
      <c r="R53" s="105"/>
      <c r="S53" s="105"/>
      <c r="T53" s="106"/>
      <c r="U53" s="86"/>
      <c r="V53" s="86"/>
      <c r="W53" s="86"/>
    </row>
    <row r="54" ht="15.75" customHeight="1">
      <c r="A54" s="107"/>
      <c r="B54" s="107"/>
      <c r="C54" s="107"/>
      <c r="D54" s="107"/>
      <c r="E54" s="107"/>
      <c r="F54" s="108"/>
      <c r="G54" s="108"/>
      <c r="H54" s="108"/>
      <c r="I54" s="108"/>
      <c r="J54" s="108"/>
      <c r="K54" s="108"/>
      <c r="L54" s="108"/>
      <c r="M54" s="401"/>
      <c r="N54" s="108"/>
      <c r="O54" s="401"/>
      <c r="P54" s="108"/>
      <c r="Q54" s="108"/>
      <c r="R54" s="109"/>
      <c r="S54" s="109"/>
      <c r="T54" s="110"/>
      <c r="U54" s="1"/>
      <c r="V54" s="1"/>
      <c r="W54" s="1"/>
    </row>
    <row r="55" ht="15.75" customHeight="1">
      <c r="A55" s="107"/>
      <c r="B55" s="111" t="s">
        <v>127</v>
      </c>
      <c r="C55" s="112">
        <f>AVERAGE(G50:P50)</f>
        <v>0</v>
      </c>
      <c r="D55" s="107"/>
      <c r="E55" s="107"/>
      <c r="F55" s="108"/>
      <c r="G55" s="108"/>
      <c r="H55" s="108"/>
      <c r="I55" s="108"/>
      <c r="J55" s="108"/>
      <c r="K55" s="108"/>
      <c r="L55" s="108"/>
      <c r="M55" s="401"/>
      <c r="N55" s="108"/>
      <c r="O55" s="401"/>
      <c r="P55" s="108"/>
      <c r="Q55" s="108"/>
      <c r="R55" s="109"/>
      <c r="S55" s="109"/>
      <c r="T55" s="110"/>
      <c r="U55" s="1"/>
      <c r="V55" s="1"/>
      <c r="W55" s="1"/>
    </row>
    <row r="56" ht="15.75" customHeight="1">
      <c r="A56" s="107"/>
      <c r="B56" s="113" t="s">
        <v>128</v>
      </c>
      <c r="C56" s="99">
        <f>COUNTIF($G$7:$O$7,"=Ordinaria Presencial")</f>
        <v>0</v>
      </c>
      <c r="D56" s="107"/>
      <c r="E56" s="107"/>
      <c r="F56" s="108"/>
      <c r="G56" s="108"/>
      <c r="H56" s="108"/>
      <c r="I56" s="108"/>
      <c r="J56" s="108"/>
      <c r="K56" s="108"/>
      <c r="L56" s="108"/>
      <c r="M56" s="401"/>
      <c r="N56" s="108"/>
      <c r="O56" s="401"/>
      <c r="P56" s="108"/>
      <c r="Q56" s="108"/>
      <c r="R56" s="109"/>
      <c r="S56" s="109"/>
      <c r="T56" s="110"/>
      <c r="U56" s="1"/>
      <c r="V56" s="1"/>
      <c r="W56" s="1"/>
    </row>
    <row r="57" ht="15.75" customHeight="1">
      <c r="A57" s="107"/>
      <c r="B57" s="113" t="s">
        <v>129</v>
      </c>
      <c r="C57" s="99">
        <f>COUNTIF($G$7:$O$7,"=Extraordinaria Presencial")</f>
        <v>0</v>
      </c>
      <c r="D57" s="107"/>
      <c r="E57" s="107"/>
      <c r="F57" s="108"/>
      <c r="G57" s="108"/>
      <c r="H57" s="108"/>
      <c r="I57" s="108"/>
      <c r="J57" s="108"/>
      <c r="K57" s="108"/>
      <c r="L57" s="108"/>
      <c r="M57" s="401"/>
      <c r="N57" s="108"/>
      <c r="O57" s="401"/>
      <c r="P57" s="108"/>
      <c r="Q57" s="108"/>
      <c r="R57" s="109"/>
      <c r="S57" s="109"/>
      <c r="T57" s="110"/>
      <c r="U57" s="1"/>
      <c r="V57" s="1"/>
      <c r="W57" s="1"/>
    </row>
    <row r="58" ht="15.75" customHeight="1">
      <c r="A58" s="107"/>
      <c r="B58" s="113" t="s">
        <v>130</v>
      </c>
      <c r="C58" s="99">
        <f>COUNTIF($G$7:$O$7,"=Ordinaria Virtual")</f>
        <v>0</v>
      </c>
      <c r="D58" s="107"/>
      <c r="E58" s="107"/>
      <c r="F58" s="108"/>
      <c r="G58" s="108"/>
      <c r="H58" s="108"/>
      <c r="I58" s="108"/>
      <c r="J58" s="108"/>
      <c r="K58" s="108"/>
      <c r="L58" s="108"/>
      <c r="M58" s="401"/>
      <c r="N58" s="108"/>
      <c r="O58" s="401"/>
      <c r="P58" s="108"/>
      <c r="Q58" s="108"/>
      <c r="R58" s="109"/>
      <c r="S58" s="109"/>
      <c r="T58" s="110"/>
      <c r="U58" s="1"/>
      <c r="V58" s="1"/>
      <c r="W58" s="1"/>
    </row>
    <row r="59" ht="15.75" customHeight="1">
      <c r="A59" s="107"/>
      <c r="B59" s="113" t="s">
        <v>131</v>
      </c>
      <c r="C59" s="99">
        <f>COUNTIF($G$7:$O$7,"=Extraordinaria Virtual")</f>
        <v>0</v>
      </c>
      <c r="D59" s="107"/>
      <c r="E59" s="107"/>
      <c r="F59" s="108"/>
      <c r="G59" s="108"/>
      <c r="H59" s="108"/>
      <c r="I59" s="108"/>
      <c r="J59" s="108"/>
      <c r="K59" s="108"/>
      <c r="L59" s="108"/>
      <c r="M59" s="401"/>
      <c r="N59" s="108"/>
      <c r="O59" s="401"/>
      <c r="P59" s="108"/>
      <c r="Q59" s="108"/>
      <c r="R59" s="109"/>
      <c r="S59" s="109"/>
      <c r="T59" s="110"/>
      <c r="U59" s="1"/>
      <c r="V59" s="1"/>
      <c r="W59" s="1"/>
    </row>
    <row r="60" ht="15.75" customHeight="1">
      <c r="A60" s="107"/>
      <c r="B60" s="113" t="s">
        <v>132</v>
      </c>
      <c r="C60" s="99">
        <f>COUNTIF($G$7:$O$7,"=Ordinaria Semipresencial")</f>
        <v>0</v>
      </c>
      <c r="D60" s="107"/>
      <c r="E60" s="107"/>
      <c r="F60" s="108"/>
      <c r="G60" s="108"/>
      <c r="H60" s="108"/>
      <c r="I60" s="108"/>
      <c r="J60" s="108"/>
      <c r="K60" s="108"/>
      <c r="L60" s="108"/>
      <c r="M60" s="401"/>
      <c r="N60" s="108"/>
      <c r="O60" s="401"/>
      <c r="P60" s="108"/>
      <c r="Q60" s="108"/>
      <c r="R60" s="109"/>
      <c r="S60" s="109"/>
      <c r="T60" s="110"/>
      <c r="U60" s="1"/>
      <c r="V60" s="1"/>
      <c r="W60" s="1"/>
    </row>
    <row r="61" ht="15.75" customHeight="1">
      <c r="A61" s="107"/>
      <c r="B61" s="113" t="s">
        <v>133</v>
      </c>
      <c r="C61" s="99">
        <f>COUNTIF($G$7:$O$7,"= Extraordinaria Semipresencial")</f>
        <v>0</v>
      </c>
      <c r="D61" s="107"/>
      <c r="E61" s="107"/>
      <c r="F61" s="108"/>
      <c r="G61" s="108"/>
      <c r="H61" s="108"/>
      <c r="I61" s="108"/>
      <c r="J61" s="108"/>
      <c r="K61" s="108"/>
      <c r="L61" s="108"/>
      <c r="M61" s="401"/>
      <c r="N61" s="108"/>
      <c r="O61" s="401"/>
      <c r="P61" s="108"/>
      <c r="Q61" s="108"/>
      <c r="R61" s="109"/>
      <c r="S61" s="109"/>
      <c r="T61" s="110"/>
      <c r="U61" s="1"/>
      <c r="V61" s="1"/>
      <c r="W61" s="1"/>
    </row>
    <row r="62" ht="15.75" customHeight="1">
      <c r="A62" s="107"/>
      <c r="B62" s="114" t="s">
        <v>134</v>
      </c>
      <c r="C62" s="115">
        <f>SUM(C56:C61)</f>
        <v>0</v>
      </c>
      <c r="D62" s="107"/>
      <c r="E62" s="107"/>
      <c r="F62" s="108"/>
      <c r="G62" s="108"/>
      <c r="H62" s="108"/>
      <c r="I62" s="108"/>
      <c r="J62" s="108"/>
      <c r="K62" s="108"/>
      <c r="L62" s="108"/>
      <c r="M62" s="401"/>
      <c r="N62" s="108"/>
      <c r="O62" s="401"/>
      <c r="P62" s="108"/>
      <c r="Q62" s="108"/>
      <c r="R62" s="109"/>
      <c r="S62" s="109"/>
      <c r="T62" s="110"/>
      <c r="U62" s="1"/>
      <c r="V62" s="1"/>
      <c r="W62" s="1"/>
    </row>
    <row r="63" ht="20.25" customHeight="1">
      <c r="A63" s="102"/>
      <c r="B63" s="103"/>
      <c r="C63" s="103"/>
      <c r="D63" s="103"/>
      <c r="E63" s="103"/>
      <c r="F63" s="104"/>
      <c r="G63" s="104"/>
      <c r="H63" s="104"/>
      <c r="I63" s="104"/>
      <c r="J63" s="104"/>
      <c r="K63" s="104"/>
      <c r="L63" s="104"/>
      <c r="M63" s="400"/>
      <c r="N63" s="104"/>
      <c r="O63" s="400"/>
      <c r="P63" s="104"/>
      <c r="Q63" s="104"/>
      <c r="R63" s="105"/>
      <c r="S63" s="105"/>
      <c r="T63" s="106"/>
      <c r="U63" s="86"/>
      <c r="V63" s="86"/>
      <c r="W63" s="86"/>
    </row>
    <row r="64" ht="20.25" customHeight="1">
      <c r="A64" s="102"/>
      <c r="B64" s="97" t="s">
        <v>135</v>
      </c>
      <c r="C64" s="465"/>
      <c r="D64" s="465"/>
      <c r="E64" s="465"/>
      <c r="F64" s="465"/>
      <c r="G64" s="465"/>
      <c r="H64" s="466"/>
      <c r="I64" s="104"/>
      <c r="J64" s="104"/>
      <c r="K64" s="104"/>
      <c r="L64" s="104"/>
      <c r="M64" s="400"/>
      <c r="N64" s="104"/>
      <c r="O64" s="400"/>
      <c r="P64" s="104"/>
      <c r="Q64" s="104"/>
      <c r="R64" s="105"/>
      <c r="S64" s="105"/>
      <c r="T64" s="106"/>
      <c r="U64" s="86"/>
      <c r="V64" s="86"/>
      <c r="W64" s="86"/>
    </row>
    <row r="65" ht="15.75" customHeight="1">
      <c r="A65" s="102"/>
      <c r="B65" s="116" t="s">
        <v>136</v>
      </c>
      <c r="C65" s="116" t="s">
        <v>137</v>
      </c>
      <c r="D65" s="117" t="s">
        <v>138</v>
      </c>
      <c r="E65" s="116" t="s">
        <v>139</v>
      </c>
      <c r="F65" s="118" t="s">
        <v>140</v>
      </c>
      <c r="G65" s="118" t="s">
        <v>141</v>
      </c>
      <c r="H65" s="119" t="s">
        <v>142</v>
      </c>
      <c r="I65" s="104"/>
      <c r="J65" s="104"/>
      <c r="K65" s="104"/>
      <c r="L65" s="104"/>
      <c r="M65" s="400"/>
      <c r="N65" s="104"/>
      <c r="O65" s="400"/>
      <c r="P65" s="104"/>
      <c r="Q65" s="104"/>
      <c r="R65" s="105"/>
      <c r="S65" s="105"/>
      <c r="T65" s="106"/>
      <c r="U65" s="86"/>
      <c r="V65" s="86"/>
      <c r="W65" s="86"/>
    </row>
    <row r="66" ht="15.75" customHeight="1">
      <c r="A66" s="102"/>
      <c r="B66" s="403"/>
      <c r="C66" s="403"/>
      <c r="D66" s="408"/>
      <c r="E66" s="405"/>
      <c r="F66" s="406"/>
      <c r="G66" s="406"/>
      <c r="H66" s="406"/>
      <c r="I66" s="104"/>
      <c r="J66" s="104"/>
      <c r="K66" s="104"/>
      <c r="L66" s="104"/>
      <c r="M66" s="400"/>
      <c r="N66" s="104"/>
      <c r="O66" s="400"/>
      <c r="P66" s="104"/>
      <c r="Q66" s="104"/>
      <c r="R66" s="105"/>
      <c r="S66" s="105"/>
      <c r="T66" s="106"/>
      <c r="U66" s="86"/>
      <c r="V66" s="86"/>
      <c r="W66" s="86"/>
    </row>
    <row r="67" ht="20.25" customHeight="1">
      <c r="A67" s="102"/>
      <c r="B67" s="403"/>
      <c r="C67" s="403"/>
      <c r="D67" s="408"/>
      <c r="E67" s="405"/>
      <c r="F67" s="406"/>
      <c r="G67" s="406"/>
      <c r="H67" s="406"/>
      <c r="I67" s="104"/>
      <c r="J67" s="104"/>
      <c r="K67" s="104"/>
      <c r="L67" s="104"/>
      <c r="M67" s="400"/>
      <c r="N67" s="104"/>
      <c r="O67" s="400"/>
      <c r="P67" s="104"/>
      <c r="Q67" s="104"/>
      <c r="R67" s="105"/>
      <c r="S67" s="105"/>
      <c r="T67" s="106"/>
      <c r="U67" s="86"/>
      <c r="V67" s="86"/>
      <c r="W67" s="86"/>
    </row>
    <row r="68" ht="20.25" customHeight="1">
      <c r="A68" s="102"/>
      <c r="B68" s="406"/>
      <c r="C68" s="446"/>
      <c r="D68" s="406"/>
      <c r="E68" s="406"/>
      <c r="F68" s="406"/>
      <c r="G68" s="406"/>
      <c r="H68" s="406"/>
      <c r="I68" s="104"/>
      <c r="J68" s="104"/>
      <c r="K68" s="104"/>
      <c r="L68" s="104"/>
      <c r="M68" s="400"/>
      <c r="N68" s="104"/>
      <c r="O68" s="400"/>
      <c r="P68" s="104"/>
      <c r="Q68" s="104"/>
      <c r="R68" s="105"/>
      <c r="S68" s="105"/>
      <c r="T68" s="106"/>
      <c r="U68" s="86"/>
      <c r="V68" s="86"/>
      <c r="W68" s="86"/>
    </row>
    <row r="69" ht="20.25" customHeight="1">
      <c r="A69" s="102"/>
      <c r="B69" s="406"/>
      <c r="C69" s="244"/>
      <c r="D69" s="406"/>
      <c r="E69" s="406"/>
      <c r="F69" s="406"/>
      <c r="G69" s="406"/>
      <c r="H69" s="406"/>
      <c r="I69" s="104"/>
      <c r="J69" s="104"/>
      <c r="K69" s="104"/>
      <c r="L69" s="104"/>
      <c r="M69" s="400"/>
      <c r="N69" s="104"/>
      <c r="O69" s="400"/>
      <c r="P69" s="104"/>
      <c r="Q69" s="104"/>
      <c r="R69" s="105"/>
      <c r="S69" s="105"/>
      <c r="T69" s="106"/>
      <c r="U69" s="86"/>
      <c r="V69" s="86"/>
      <c r="W69" s="86"/>
    </row>
    <row r="70" ht="20.25" customHeight="1">
      <c r="A70" s="102"/>
      <c r="B70" s="1"/>
      <c r="C70" s="1"/>
      <c r="D70" s="1"/>
      <c r="E70" s="1"/>
      <c r="F70" s="1"/>
      <c r="G70" s="1"/>
      <c r="H70" s="1"/>
      <c r="I70" s="104"/>
      <c r="J70" s="104"/>
      <c r="K70" s="104"/>
      <c r="L70" s="104"/>
      <c r="M70" s="400"/>
      <c r="N70" s="104"/>
      <c r="O70" s="400"/>
      <c r="P70" s="105"/>
      <c r="Q70" s="105"/>
      <c r="R70" s="105"/>
      <c r="S70" s="106"/>
      <c r="T70" s="86"/>
      <c r="U70" s="86"/>
      <c r="V70" s="86"/>
    </row>
    <row r="71" ht="20.25" customHeight="1">
      <c r="A71" s="102"/>
      <c r="B71" s="122" t="s">
        <v>143</v>
      </c>
      <c r="C71" s="21"/>
      <c r="D71" s="21"/>
      <c r="E71" s="22"/>
      <c r="F71" s="103"/>
      <c r="G71" s="103"/>
      <c r="H71" s="103"/>
      <c r="I71" s="103"/>
      <c r="J71" s="104"/>
      <c r="K71" s="104"/>
      <c r="L71" s="104"/>
      <c r="M71" s="400"/>
      <c r="N71" s="104"/>
      <c r="O71" s="400"/>
      <c r="P71" s="104"/>
      <c r="Q71" s="104"/>
      <c r="R71" s="105"/>
      <c r="S71" s="105"/>
      <c r="T71" s="106"/>
      <c r="U71" s="86"/>
      <c r="V71" s="86"/>
      <c r="W71" s="86"/>
    </row>
    <row r="72" ht="15.75" customHeight="1">
      <c r="A72" s="102"/>
      <c r="B72" s="123" t="s">
        <v>136</v>
      </c>
      <c r="C72" s="124" t="s">
        <v>144</v>
      </c>
      <c r="D72" s="125" t="s">
        <v>145</v>
      </c>
      <c r="E72" s="126" t="s">
        <v>146</v>
      </c>
      <c r="F72" s="1"/>
      <c r="G72" s="1"/>
      <c r="H72" s="1"/>
      <c r="I72" s="1"/>
      <c r="J72" s="104"/>
      <c r="K72" s="104"/>
      <c r="L72" s="104"/>
      <c r="M72" s="400"/>
      <c r="N72" s="104"/>
      <c r="O72" s="400"/>
      <c r="P72" s="104"/>
      <c r="Q72" s="104"/>
      <c r="R72" s="105"/>
      <c r="S72" s="105"/>
      <c r="T72" s="106"/>
      <c r="U72" s="86"/>
      <c r="V72" s="86"/>
      <c r="W72" s="86"/>
    </row>
    <row r="73" ht="15.75" customHeight="1">
      <c r="A73" s="127"/>
      <c r="B73" s="128" t="s">
        <v>157</v>
      </c>
      <c r="C73" s="129" t="s">
        <v>457</v>
      </c>
      <c r="D73" s="129"/>
      <c r="E73" s="467">
        <v>45785.0</v>
      </c>
      <c r="F73" s="1"/>
      <c r="G73" s="1"/>
      <c r="H73" s="1"/>
      <c r="I73" s="1"/>
      <c r="J73" s="1"/>
      <c r="K73" s="1"/>
      <c r="L73" s="1"/>
      <c r="M73" s="141"/>
      <c r="O73" s="141"/>
    </row>
    <row r="74" ht="15.75" customHeight="1">
      <c r="A74" s="127"/>
      <c r="B74" s="128"/>
      <c r="C74" s="129"/>
      <c r="D74" s="129"/>
      <c r="E74" s="131"/>
      <c r="F74" s="1"/>
      <c r="G74" s="1"/>
      <c r="H74" s="1"/>
      <c r="I74" s="1"/>
      <c r="J74" s="1"/>
      <c r="K74" s="1"/>
      <c r="L74" s="1"/>
      <c r="M74" s="141"/>
      <c r="O74" s="141"/>
    </row>
    <row r="75" ht="15.75" customHeight="1">
      <c r="A75" s="127"/>
      <c r="B75" s="128"/>
      <c r="C75" s="129"/>
      <c r="D75" s="129"/>
      <c r="E75" s="132"/>
      <c r="F75" s="1"/>
      <c r="G75" s="1"/>
      <c r="H75" s="1"/>
      <c r="I75" s="1"/>
      <c r="J75" s="1"/>
      <c r="K75" s="1"/>
      <c r="L75" s="1"/>
      <c r="M75" s="141"/>
      <c r="O75" s="141"/>
    </row>
    <row r="76" ht="15.75" customHeight="1">
      <c r="A76" s="127"/>
      <c r="B76" s="133"/>
      <c r="C76" s="133"/>
      <c r="D76" s="133"/>
      <c r="E76" s="133"/>
      <c r="F76" s="1"/>
      <c r="G76" s="1"/>
      <c r="H76" s="1"/>
      <c r="I76" s="1"/>
      <c r="J76" s="1"/>
      <c r="K76" s="1"/>
      <c r="L76" s="1"/>
      <c r="M76" s="141"/>
      <c r="O76" s="141"/>
    </row>
    <row r="77" ht="15.75" customHeight="1">
      <c r="A77" s="127"/>
      <c r="B77" s="122" t="s">
        <v>147</v>
      </c>
      <c r="C77" s="21"/>
      <c r="D77" s="21"/>
      <c r="E77" s="22"/>
      <c r="F77" s="1"/>
      <c r="G77" s="1"/>
      <c r="H77" s="1"/>
      <c r="I77" s="1"/>
      <c r="J77" s="1"/>
      <c r="K77" s="1"/>
      <c r="M77" s="141"/>
      <c r="O77" s="141"/>
    </row>
    <row r="78" ht="42.75" customHeight="1">
      <c r="A78" s="127"/>
      <c r="B78" s="123" t="s">
        <v>136</v>
      </c>
      <c r="C78" s="124" t="s">
        <v>148</v>
      </c>
      <c r="D78" s="124" t="s">
        <v>149</v>
      </c>
      <c r="E78" s="134" t="s">
        <v>150</v>
      </c>
      <c r="F78" s="1"/>
      <c r="G78" s="1"/>
      <c r="H78" s="1"/>
      <c r="I78" s="1"/>
      <c r="J78" s="1"/>
      <c r="M78" s="141"/>
      <c r="O78" s="141"/>
    </row>
    <row r="79" ht="15.75" customHeight="1">
      <c r="A79" s="127"/>
      <c r="B79" s="128" t="s">
        <v>151</v>
      </c>
      <c r="C79" s="328" t="s">
        <v>468</v>
      </c>
      <c r="D79" s="303" t="s">
        <v>152</v>
      </c>
      <c r="E79" s="135" t="s">
        <v>12</v>
      </c>
      <c r="F79" s="1"/>
      <c r="G79" s="1"/>
      <c r="H79" s="1"/>
      <c r="I79" s="1"/>
      <c r="J79" s="1"/>
      <c r="M79" s="141"/>
      <c r="O79" s="141"/>
    </row>
    <row r="80" ht="15.75" customHeight="1">
      <c r="A80" s="127"/>
      <c r="B80" s="303" t="s">
        <v>473</v>
      </c>
      <c r="C80" s="32" t="s">
        <v>462</v>
      </c>
      <c r="D80" s="304" t="s">
        <v>474</v>
      </c>
      <c r="E80" s="180">
        <v>45200.0</v>
      </c>
      <c r="F80" s="1"/>
      <c r="G80" s="1"/>
      <c r="H80" s="1"/>
      <c r="I80" s="1"/>
      <c r="J80" s="1"/>
      <c r="M80" s="141"/>
      <c r="O80" s="141"/>
    </row>
    <row r="81" ht="15.75" customHeight="1">
      <c r="A81" s="127"/>
      <c r="B81" s="151" t="s">
        <v>85</v>
      </c>
      <c r="C81" s="468" t="s">
        <v>464</v>
      </c>
      <c r="D81" s="77" t="s">
        <v>475</v>
      </c>
      <c r="E81" s="469" t="s">
        <v>476</v>
      </c>
      <c r="F81" s="1"/>
      <c r="G81" s="1"/>
      <c r="H81" s="1"/>
      <c r="I81" s="1"/>
      <c r="J81" s="1"/>
      <c r="M81" s="141"/>
      <c r="O81" s="141"/>
    </row>
    <row r="82" ht="15.75" customHeight="1">
      <c r="A82" s="127"/>
      <c r="B82" s="151" t="s">
        <v>58</v>
      </c>
      <c r="C82" s="468" t="s">
        <v>454</v>
      </c>
      <c r="D82" s="77" t="s">
        <v>477</v>
      </c>
      <c r="E82" s="469" t="s">
        <v>476</v>
      </c>
      <c r="F82" s="1"/>
      <c r="G82" s="1"/>
      <c r="H82" s="1"/>
      <c r="I82" s="1"/>
      <c r="J82" s="1"/>
      <c r="M82" s="141"/>
      <c r="O82" s="470"/>
    </row>
    <row r="83" ht="15.75" customHeight="1">
      <c r="A83" s="127"/>
      <c r="B83" s="151" t="s">
        <v>85</v>
      </c>
      <c r="C83" s="468" t="s">
        <v>465</v>
      </c>
      <c r="D83" s="77" t="s">
        <v>478</v>
      </c>
      <c r="E83" s="469"/>
      <c r="F83" s="1"/>
      <c r="G83" s="1"/>
      <c r="H83" s="1"/>
      <c r="I83" s="1"/>
      <c r="J83" s="1"/>
      <c r="M83" s="141"/>
      <c r="O83" s="470"/>
    </row>
    <row r="84" ht="15.75" customHeight="1">
      <c r="A84" s="127"/>
      <c r="B84" s="151"/>
      <c r="C84" s="151"/>
      <c r="D84" s="469"/>
      <c r="E84" s="133"/>
      <c r="F84" s="1"/>
      <c r="G84" s="1"/>
      <c r="H84" s="1"/>
      <c r="I84" s="1"/>
      <c r="J84" s="1"/>
      <c r="M84" s="141"/>
      <c r="O84" s="470"/>
    </row>
    <row r="85" ht="15.75" customHeight="1">
      <c r="A85" s="127"/>
      <c r="B85" s="471"/>
      <c r="C85" s="471"/>
      <c r="D85" s="133"/>
      <c r="E85" s="133"/>
      <c r="F85" s="1"/>
      <c r="G85" s="1"/>
      <c r="H85" s="1"/>
      <c r="I85" s="1"/>
      <c r="J85" s="1"/>
      <c r="M85" s="141"/>
      <c r="O85" s="470"/>
    </row>
    <row r="86" ht="15.75" customHeight="1">
      <c r="A86" s="127"/>
      <c r="E86" s="1"/>
      <c r="F86" s="1"/>
      <c r="G86" s="1"/>
      <c r="H86" s="1"/>
      <c r="I86" s="1"/>
      <c r="J86" s="1"/>
      <c r="K86" s="1"/>
      <c r="M86" s="141"/>
      <c r="O86" s="470"/>
    </row>
    <row r="87" ht="15.75" customHeight="1">
      <c r="A87" s="127"/>
      <c r="B87" s="122" t="s">
        <v>153</v>
      </c>
      <c r="C87" s="21"/>
      <c r="D87" s="22"/>
      <c r="E87" s="1"/>
      <c r="F87" s="1"/>
      <c r="G87" s="1"/>
      <c r="H87" s="1"/>
      <c r="I87" s="1"/>
      <c r="J87" s="1"/>
      <c r="K87" s="1"/>
      <c r="M87" s="141"/>
      <c r="O87" s="470"/>
    </row>
    <row r="88" ht="15.75" customHeight="1">
      <c r="A88" s="127"/>
      <c r="B88" s="136" t="s">
        <v>136</v>
      </c>
      <c r="C88" s="137" t="s">
        <v>148</v>
      </c>
      <c r="D88" s="138" t="s">
        <v>154</v>
      </c>
      <c r="E88" s="1"/>
      <c r="F88" s="1"/>
      <c r="G88" s="1"/>
      <c r="H88" s="1"/>
      <c r="I88" s="1"/>
      <c r="J88" s="1"/>
      <c r="K88" s="1"/>
      <c r="M88" s="141"/>
      <c r="O88" s="470"/>
    </row>
    <row r="89" ht="15.75" customHeight="1">
      <c r="A89" s="127"/>
      <c r="B89" s="53" t="s">
        <v>96</v>
      </c>
      <c r="C89" s="306" t="s">
        <v>469</v>
      </c>
      <c r="D89" s="181">
        <v>45755.0</v>
      </c>
      <c r="E89" s="1"/>
      <c r="F89" s="1"/>
      <c r="G89" s="1"/>
      <c r="H89" s="1"/>
      <c r="I89" s="1"/>
      <c r="J89" s="1"/>
      <c r="K89" s="1"/>
      <c r="M89" s="141"/>
      <c r="O89" s="470"/>
    </row>
    <row r="90" ht="15.75" customHeight="1">
      <c r="A90" s="127"/>
      <c r="B90" s="132" t="s">
        <v>58</v>
      </c>
      <c r="C90" s="132" t="s">
        <v>453</v>
      </c>
      <c r="D90" s="472">
        <v>45820.0</v>
      </c>
      <c r="E90" s="1"/>
      <c r="F90" s="1"/>
      <c r="G90" s="1"/>
      <c r="H90" s="1"/>
      <c r="I90" s="1"/>
      <c r="J90" s="1"/>
      <c r="K90" s="1"/>
      <c r="M90" s="141"/>
      <c r="O90" s="470"/>
    </row>
    <row r="91" ht="15.75" customHeight="1">
      <c r="A91" s="127"/>
      <c r="B91" s="132"/>
      <c r="C91" s="132"/>
      <c r="D91" s="132"/>
      <c r="E91" s="1"/>
      <c r="F91" s="1"/>
      <c r="G91" s="1"/>
      <c r="H91" s="1"/>
      <c r="I91" s="1"/>
      <c r="J91" s="1"/>
      <c r="K91" s="1"/>
      <c r="M91" s="141"/>
      <c r="O91" s="470"/>
    </row>
    <row r="92" ht="15.75" customHeight="1">
      <c r="A92" s="127"/>
      <c r="E92" s="1"/>
      <c r="F92" s="1"/>
      <c r="G92" s="1"/>
      <c r="H92" s="1"/>
      <c r="I92" s="1"/>
      <c r="J92" s="1"/>
      <c r="K92" s="1"/>
      <c r="M92" s="141"/>
      <c r="O92" s="470"/>
    </row>
    <row r="93" ht="15.75" customHeight="1">
      <c r="A93" s="127"/>
      <c r="E93" s="1"/>
      <c r="F93" s="1"/>
      <c r="G93" s="1"/>
      <c r="H93" s="1"/>
      <c r="I93" s="1"/>
      <c r="J93" s="1"/>
      <c r="K93" s="1"/>
      <c r="M93" s="141"/>
      <c r="O93" s="470"/>
    </row>
    <row r="94" ht="15.75" customHeight="1">
      <c r="A94" s="127"/>
      <c r="E94" s="1"/>
      <c r="F94" s="1"/>
      <c r="G94" s="1"/>
      <c r="H94" s="1"/>
      <c r="I94" s="1"/>
      <c r="J94" s="1"/>
      <c r="K94" s="1"/>
      <c r="M94" s="141"/>
      <c r="O94" s="470"/>
    </row>
    <row r="95" ht="15.75" customHeight="1">
      <c r="A95" s="127"/>
      <c r="E95" s="1"/>
      <c r="F95" s="1"/>
      <c r="G95" s="1"/>
      <c r="H95" s="1"/>
      <c r="I95" s="1"/>
      <c r="J95" s="1"/>
      <c r="K95" s="1"/>
      <c r="M95" s="141"/>
      <c r="O95" s="470"/>
    </row>
    <row r="96" ht="15.75" customHeight="1">
      <c r="A96" s="127"/>
      <c r="E96" s="1"/>
      <c r="F96" s="1"/>
      <c r="G96" s="1"/>
      <c r="H96" s="1"/>
      <c r="I96" s="1"/>
      <c r="J96" s="1"/>
      <c r="K96" s="1"/>
      <c r="M96" s="141"/>
      <c r="O96" s="470"/>
    </row>
    <row r="97" ht="15.75" customHeight="1">
      <c r="A97" s="127"/>
      <c r="E97" s="1"/>
      <c r="F97" s="1"/>
      <c r="G97" s="1"/>
      <c r="H97" s="1"/>
      <c r="I97" s="1"/>
      <c r="J97" s="1"/>
      <c r="K97" s="1"/>
      <c r="M97" s="141"/>
      <c r="O97" s="470"/>
    </row>
    <row r="98" ht="15.75" customHeight="1">
      <c r="A98" s="127"/>
      <c r="E98" s="1"/>
      <c r="F98" s="1"/>
      <c r="G98" s="1"/>
      <c r="H98" s="1"/>
      <c r="I98" s="1"/>
      <c r="J98" s="1"/>
      <c r="K98" s="1"/>
      <c r="M98" s="141"/>
      <c r="O98" s="470"/>
    </row>
    <row r="99" ht="15.75" customHeight="1">
      <c r="A99" s="127"/>
      <c r="E99" s="1"/>
      <c r="F99" s="1"/>
      <c r="G99" s="1"/>
      <c r="H99" s="1"/>
      <c r="I99" s="1"/>
      <c r="J99" s="1"/>
      <c r="K99" s="1"/>
      <c r="M99" s="141"/>
      <c r="O99" s="470"/>
    </row>
    <row r="100" ht="15.75" customHeight="1">
      <c r="A100" s="127"/>
      <c r="E100" s="1"/>
      <c r="F100" s="1"/>
      <c r="G100" s="1"/>
      <c r="H100" s="1"/>
      <c r="I100" s="1"/>
      <c r="J100" s="1"/>
      <c r="K100" s="1"/>
      <c r="M100" s="141"/>
      <c r="O100" s="470"/>
    </row>
    <row r="101" ht="15.75" customHeight="1">
      <c r="A101" s="127"/>
      <c r="E101" s="1"/>
      <c r="F101" s="1"/>
      <c r="G101" s="1"/>
      <c r="H101" s="1"/>
      <c r="I101" s="1"/>
      <c r="J101" s="1"/>
      <c r="K101" s="1"/>
      <c r="M101" s="141"/>
      <c r="O101" s="470"/>
    </row>
    <row r="102" ht="15.75" customHeight="1">
      <c r="A102" s="127"/>
      <c r="E102" s="1"/>
      <c r="F102" s="1"/>
      <c r="G102" s="1"/>
      <c r="H102" s="1"/>
      <c r="I102" s="1"/>
      <c r="J102" s="1"/>
      <c r="K102" s="1"/>
      <c r="M102" s="141"/>
      <c r="O102" s="470"/>
    </row>
    <row r="103" ht="15.75" customHeight="1">
      <c r="A103" s="127"/>
      <c r="E103" s="1"/>
      <c r="F103" s="1"/>
      <c r="G103" s="1"/>
      <c r="H103" s="1"/>
      <c r="I103" s="1"/>
      <c r="J103" s="1"/>
      <c r="K103" s="1"/>
      <c r="M103" s="141"/>
      <c r="O103" s="470"/>
    </row>
    <row r="104" ht="15.75" customHeight="1">
      <c r="A104" s="127"/>
      <c r="E104" s="1"/>
      <c r="F104" s="1"/>
      <c r="G104" s="1"/>
      <c r="H104" s="1"/>
      <c r="I104" s="1"/>
      <c r="J104" s="1"/>
      <c r="K104" s="1"/>
      <c r="M104" s="141"/>
      <c r="O104" s="470"/>
    </row>
    <row r="105" ht="15.75" customHeight="1">
      <c r="A105" s="127"/>
      <c r="E105" s="1"/>
      <c r="F105" s="1"/>
      <c r="G105" s="1"/>
      <c r="H105" s="1"/>
      <c r="I105" s="1"/>
      <c r="J105" s="1"/>
      <c r="K105" s="1"/>
      <c r="M105" s="141"/>
      <c r="O105" s="470"/>
    </row>
    <row r="106" ht="15.75" customHeight="1">
      <c r="A106" s="127"/>
      <c r="E106" s="1"/>
      <c r="F106" s="1"/>
      <c r="G106" s="1"/>
      <c r="H106" s="1"/>
      <c r="I106" s="1"/>
      <c r="J106" s="1"/>
      <c r="K106" s="1"/>
      <c r="M106" s="141"/>
      <c r="O106" s="470"/>
    </row>
    <row r="107" ht="15.75" customHeight="1">
      <c r="A107" s="127"/>
      <c r="E107" s="1"/>
      <c r="F107" s="1"/>
      <c r="G107" s="1"/>
      <c r="H107" s="1"/>
      <c r="I107" s="1"/>
      <c r="J107" s="1"/>
      <c r="K107" s="1"/>
      <c r="M107" s="141"/>
      <c r="O107" s="470"/>
    </row>
    <row r="108" ht="15.75" customHeight="1">
      <c r="A108" s="127"/>
      <c r="F108" s="1"/>
      <c r="G108" s="1"/>
      <c r="H108" s="1"/>
      <c r="I108" s="1"/>
      <c r="J108" s="1"/>
      <c r="K108" s="1"/>
      <c r="L108" s="1"/>
      <c r="M108" s="141"/>
      <c r="O108" s="470"/>
    </row>
    <row r="109" ht="15.75" customHeight="1">
      <c r="A109" s="127"/>
      <c r="F109" s="1"/>
      <c r="G109" s="1"/>
      <c r="H109" s="1"/>
      <c r="I109" s="1"/>
      <c r="J109" s="1"/>
      <c r="K109" s="1"/>
      <c r="L109" s="1"/>
      <c r="M109" s="141"/>
      <c r="O109" s="470"/>
    </row>
    <row r="110" ht="15.75" customHeight="1">
      <c r="A110" s="127"/>
      <c r="F110" s="1"/>
      <c r="G110" s="1"/>
      <c r="H110" s="1"/>
      <c r="I110" s="1"/>
      <c r="J110" s="1"/>
      <c r="K110" s="1"/>
      <c r="L110" s="1"/>
      <c r="M110" s="141"/>
      <c r="O110" s="470"/>
    </row>
    <row r="111" ht="15.75" customHeight="1">
      <c r="A111" s="127"/>
      <c r="F111" s="1"/>
      <c r="G111" s="1"/>
      <c r="H111" s="1"/>
      <c r="I111" s="1"/>
      <c r="J111" s="1"/>
      <c r="K111" s="1"/>
      <c r="L111" s="1"/>
      <c r="M111" s="141"/>
      <c r="O111" s="470"/>
    </row>
    <row r="112" ht="15.75" customHeight="1">
      <c r="A112" s="127"/>
      <c r="F112" s="1"/>
      <c r="G112" s="1"/>
      <c r="H112" s="1"/>
      <c r="I112" s="1"/>
      <c r="J112" s="1"/>
      <c r="K112" s="1"/>
      <c r="L112" s="1"/>
      <c r="M112" s="141"/>
      <c r="O112" s="470"/>
    </row>
    <row r="113" ht="15.75" customHeight="1">
      <c r="A113" s="127"/>
      <c r="F113" s="1"/>
      <c r="G113" s="1"/>
      <c r="H113" s="1"/>
      <c r="I113" s="1"/>
      <c r="J113" s="1"/>
      <c r="K113" s="1"/>
      <c r="L113" s="1"/>
      <c r="M113" s="141"/>
      <c r="O113" s="470"/>
    </row>
    <row r="114" ht="15.75" customHeight="1">
      <c r="A114" s="127"/>
      <c r="F114" s="1"/>
      <c r="G114" s="1"/>
      <c r="H114" s="1"/>
      <c r="I114" s="1"/>
      <c r="J114" s="1"/>
      <c r="K114" s="1"/>
      <c r="L114" s="1"/>
      <c r="M114" s="141"/>
      <c r="O114" s="470"/>
    </row>
    <row r="115" ht="15.75" customHeight="1">
      <c r="A115" s="127"/>
      <c r="F115" s="1"/>
      <c r="G115" s="1"/>
      <c r="H115" s="1"/>
      <c r="I115" s="1"/>
      <c r="J115" s="1"/>
      <c r="K115" s="1"/>
      <c r="L115" s="1"/>
      <c r="M115" s="141"/>
      <c r="O115" s="470"/>
    </row>
    <row r="116" ht="15.75" customHeight="1">
      <c r="A116" s="127"/>
      <c r="F116" s="1"/>
      <c r="G116" s="1"/>
      <c r="H116" s="1"/>
      <c r="I116" s="1"/>
      <c r="J116" s="1"/>
      <c r="K116" s="1"/>
      <c r="L116" s="1"/>
      <c r="M116" s="141"/>
      <c r="O116" s="470"/>
    </row>
    <row r="117" ht="15.75" customHeight="1">
      <c r="A117" s="127"/>
      <c r="F117" s="1"/>
      <c r="G117" s="1"/>
      <c r="H117" s="1"/>
      <c r="I117" s="1"/>
      <c r="J117" s="1"/>
      <c r="K117" s="1"/>
      <c r="L117" s="1"/>
      <c r="M117" s="141"/>
      <c r="O117" s="470"/>
    </row>
    <row r="118" ht="15.75" customHeight="1">
      <c r="A118" s="127"/>
      <c r="F118" s="1"/>
      <c r="G118" s="1"/>
      <c r="H118" s="1"/>
      <c r="I118" s="1"/>
      <c r="J118" s="1"/>
      <c r="K118" s="1"/>
      <c r="L118" s="1"/>
      <c r="M118" s="141"/>
      <c r="O118" s="470"/>
    </row>
    <row r="119" ht="15.75" customHeight="1">
      <c r="A119" s="127"/>
      <c r="F119" s="1"/>
      <c r="G119" s="1"/>
      <c r="H119" s="1"/>
      <c r="I119" s="1"/>
      <c r="J119" s="1"/>
      <c r="K119" s="1"/>
      <c r="L119" s="1"/>
      <c r="M119" s="141"/>
      <c r="O119" s="470"/>
    </row>
    <row r="120" ht="15.75" customHeight="1">
      <c r="A120" s="127"/>
      <c r="F120" s="1"/>
      <c r="G120" s="1"/>
      <c r="H120" s="1"/>
      <c r="I120" s="1"/>
      <c r="J120" s="1"/>
      <c r="K120" s="1"/>
      <c r="L120" s="1"/>
      <c r="M120" s="141"/>
      <c r="O120" s="470"/>
    </row>
    <row r="121" ht="15.75" customHeight="1">
      <c r="A121" s="127"/>
      <c r="F121" s="1"/>
      <c r="G121" s="1"/>
      <c r="H121" s="1"/>
      <c r="I121" s="1"/>
      <c r="J121" s="1"/>
      <c r="K121" s="1"/>
      <c r="L121" s="1"/>
      <c r="M121" s="141"/>
      <c r="O121" s="470"/>
    </row>
    <row r="122" ht="15.75" customHeight="1">
      <c r="A122" s="127"/>
      <c r="F122" s="1"/>
      <c r="G122" s="1"/>
      <c r="H122" s="1"/>
      <c r="I122" s="1"/>
      <c r="J122" s="1"/>
      <c r="K122" s="1"/>
      <c r="L122" s="1"/>
      <c r="M122" s="141"/>
      <c r="O122" s="470"/>
    </row>
    <row r="123" ht="15.75" customHeight="1">
      <c r="A123" s="127"/>
      <c r="F123" s="1"/>
      <c r="G123" s="1"/>
      <c r="H123" s="1"/>
      <c r="I123" s="1"/>
      <c r="J123" s="1"/>
      <c r="K123" s="1"/>
      <c r="L123" s="1"/>
      <c r="M123" s="141"/>
      <c r="O123" s="470"/>
    </row>
    <row r="124" ht="15.75" customHeight="1">
      <c r="A124" s="127"/>
      <c r="F124" s="1"/>
      <c r="G124" s="1"/>
      <c r="H124" s="1"/>
      <c r="I124" s="1"/>
      <c r="J124" s="1"/>
      <c r="K124" s="1"/>
      <c r="L124" s="1"/>
      <c r="M124" s="141"/>
      <c r="O124" s="470"/>
    </row>
    <row r="125" ht="15.75" customHeight="1">
      <c r="A125" s="127"/>
      <c r="F125" s="1"/>
      <c r="G125" s="1"/>
      <c r="H125" s="1"/>
      <c r="I125" s="1"/>
      <c r="J125" s="1"/>
      <c r="K125" s="1"/>
      <c r="L125" s="1"/>
      <c r="M125" s="141"/>
      <c r="O125" s="470"/>
    </row>
    <row r="126" ht="15.75" customHeight="1">
      <c r="A126" s="127"/>
      <c r="F126" s="1"/>
      <c r="G126" s="1"/>
      <c r="H126" s="1"/>
      <c r="I126" s="1"/>
      <c r="J126" s="1"/>
      <c r="K126" s="1"/>
      <c r="L126" s="1"/>
      <c r="M126" s="141"/>
      <c r="O126" s="470"/>
    </row>
    <row r="127" ht="15.75" customHeight="1">
      <c r="A127" s="127"/>
      <c r="F127" s="1"/>
      <c r="G127" s="1"/>
      <c r="H127" s="1"/>
      <c r="I127" s="1"/>
      <c r="J127" s="1"/>
      <c r="K127" s="1"/>
      <c r="L127" s="1"/>
      <c r="M127" s="141"/>
      <c r="O127" s="470"/>
    </row>
    <row r="128" ht="15.75" customHeight="1">
      <c r="A128" s="127"/>
      <c r="F128" s="1"/>
      <c r="G128" s="1"/>
      <c r="H128" s="1"/>
      <c r="I128" s="1"/>
      <c r="J128" s="1"/>
      <c r="K128" s="1"/>
      <c r="L128" s="1"/>
      <c r="M128" s="141"/>
      <c r="O128" s="470"/>
    </row>
    <row r="129" ht="15.75" customHeight="1">
      <c r="A129" s="127"/>
      <c r="F129" s="1"/>
      <c r="G129" s="1"/>
      <c r="H129" s="1"/>
      <c r="I129" s="1"/>
      <c r="J129" s="1"/>
      <c r="K129" s="1"/>
      <c r="L129" s="1"/>
      <c r="M129" s="141"/>
      <c r="O129" s="470"/>
    </row>
    <row r="130" ht="15.75" customHeight="1">
      <c r="A130" s="127"/>
      <c r="F130" s="1"/>
      <c r="G130" s="1"/>
      <c r="H130" s="1"/>
      <c r="I130" s="1"/>
      <c r="J130" s="1"/>
      <c r="K130" s="1"/>
      <c r="L130" s="1"/>
      <c r="M130" s="141"/>
      <c r="O130" s="470"/>
    </row>
    <row r="131" ht="15.75" customHeight="1">
      <c r="A131" s="127"/>
      <c r="F131" s="1"/>
      <c r="G131" s="1"/>
      <c r="H131" s="1"/>
      <c r="I131" s="1"/>
      <c r="J131" s="1"/>
      <c r="K131" s="1"/>
      <c r="L131" s="1"/>
      <c r="M131" s="141"/>
      <c r="O131" s="470"/>
    </row>
    <row r="132" ht="15.75" customHeight="1">
      <c r="A132" s="127"/>
      <c r="F132" s="1"/>
      <c r="G132" s="1"/>
      <c r="H132" s="1"/>
      <c r="I132" s="1"/>
      <c r="J132" s="1"/>
      <c r="K132" s="1"/>
      <c r="L132" s="1"/>
      <c r="M132" s="141"/>
      <c r="O132" s="470"/>
    </row>
    <row r="133" ht="15.75" customHeight="1">
      <c r="A133" s="127"/>
      <c r="F133" s="1"/>
      <c r="G133" s="1"/>
      <c r="H133" s="1"/>
      <c r="I133" s="1"/>
      <c r="J133" s="1"/>
      <c r="K133" s="1"/>
      <c r="L133" s="1"/>
      <c r="M133" s="141"/>
      <c r="O133" s="470"/>
    </row>
    <row r="134" ht="15.75" customHeight="1">
      <c r="A134" s="127"/>
      <c r="F134" s="1"/>
      <c r="G134" s="1"/>
      <c r="H134" s="1"/>
      <c r="I134" s="1"/>
      <c r="J134" s="1"/>
      <c r="K134" s="1"/>
      <c r="L134" s="1"/>
      <c r="M134" s="141"/>
      <c r="O134" s="470"/>
    </row>
    <row r="135" ht="15.75" customHeight="1">
      <c r="A135" s="127"/>
      <c r="F135" s="1"/>
      <c r="G135" s="1"/>
      <c r="H135" s="1"/>
      <c r="I135" s="1"/>
      <c r="J135" s="1"/>
      <c r="K135" s="1"/>
      <c r="L135" s="1"/>
      <c r="M135" s="141"/>
      <c r="O135" s="470"/>
    </row>
    <row r="136" ht="15.75" customHeight="1">
      <c r="A136" s="127"/>
      <c r="F136" s="1"/>
      <c r="G136" s="1"/>
      <c r="H136" s="1"/>
      <c r="I136" s="1"/>
      <c r="J136" s="1"/>
      <c r="K136" s="1"/>
      <c r="L136" s="1"/>
      <c r="M136" s="141"/>
      <c r="O136" s="470"/>
    </row>
    <row r="137" ht="15.75" customHeight="1">
      <c r="A137" s="127"/>
      <c r="F137" s="1"/>
      <c r="G137" s="1"/>
      <c r="H137" s="1"/>
      <c r="I137" s="1"/>
      <c r="J137" s="1"/>
      <c r="K137" s="1"/>
      <c r="L137" s="1"/>
      <c r="M137" s="141"/>
      <c r="O137" s="470"/>
    </row>
    <row r="138" ht="15.75" customHeight="1">
      <c r="A138" s="127"/>
      <c r="F138" s="1"/>
      <c r="G138" s="1"/>
      <c r="H138" s="1"/>
      <c r="I138" s="1"/>
      <c r="J138" s="1"/>
      <c r="K138" s="1"/>
      <c r="L138" s="1"/>
      <c r="M138" s="141"/>
      <c r="O138" s="470"/>
    </row>
    <row r="139" ht="15.75" customHeight="1">
      <c r="A139" s="127"/>
      <c r="F139" s="1"/>
      <c r="G139" s="1"/>
      <c r="H139" s="1"/>
      <c r="I139" s="1"/>
      <c r="J139" s="1"/>
      <c r="K139" s="1"/>
      <c r="L139" s="1"/>
      <c r="M139" s="141"/>
      <c r="O139" s="470"/>
    </row>
    <row r="140" ht="15.75" customHeight="1">
      <c r="A140" s="127"/>
      <c r="F140" s="1"/>
      <c r="G140" s="1"/>
      <c r="H140" s="1"/>
      <c r="I140" s="1"/>
      <c r="J140" s="1"/>
      <c r="K140" s="1"/>
      <c r="L140" s="1"/>
      <c r="M140" s="141"/>
      <c r="O140" s="470"/>
    </row>
    <row r="141" ht="15.75" customHeight="1">
      <c r="A141" s="127"/>
      <c r="F141" s="1"/>
      <c r="G141" s="1"/>
      <c r="H141" s="1"/>
      <c r="I141" s="1"/>
      <c r="J141" s="1"/>
      <c r="K141" s="1"/>
      <c r="L141" s="1"/>
      <c r="M141" s="141"/>
      <c r="O141" s="470"/>
    </row>
    <row r="142" ht="15.75" customHeight="1">
      <c r="A142" s="127"/>
      <c r="F142" s="1"/>
      <c r="G142" s="1"/>
      <c r="H142" s="1"/>
      <c r="I142" s="1"/>
      <c r="J142" s="1"/>
      <c r="K142" s="1"/>
      <c r="L142" s="1"/>
      <c r="M142" s="141"/>
      <c r="O142" s="470"/>
    </row>
    <row r="143" ht="15.75" customHeight="1">
      <c r="A143" s="127"/>
      <c r="F143" s="1"/>
      <c r="G143" s="1"/>
      <c r="H143" s="1"/>
      <c r="I143" s="1"/>
      <c r="J143" s="1"/>
      <c r="K143" s="1"/>
      <c r="L143" s="1"/>
      <c r="M143" s="141"/>
      <c r="O143" s="470"/>
    </row>
    <row r="144" ht="15.75" customHeight="1">
      <c r="A144" s="127"/>
      <c r="F144" s="1"/>
      <c r="G144" s="1"/>
      <c r="H144" s="1"/>
      <c r="I144" s="1"/>
      <c r="J144" s="1"/>
      <c r="K144" s="1"/>
      <c r="L144" s="1"/>
      <c r="M144" s="141"/>
      <c r="O144" s="470"/>
    </row>
    <row r="145" ht="15.75" customHeight="1">
      <c r="A145" s="127"/>
      <c r="F145" s="1"/>
      <c r="G145" s="1"/>
      <c r="H145" s="1"/>
      <c r="I145" s="1"/>
      <c r="J145" s="1"/>
      <c r="K145" s="1"/>
      <c r="L145" s="1"/>
      <c r="M145" s="141"/>
      <c r="O145" s="470"/>
    </row>
    <row r="146" ht="15.75" customHeight="1">
      <c r="A146" s="127"/>
      <c r="F146" s="1"/>
      <c r="G146" s="1"/>
      <c r="H146" s="1"/>
      <c r="I146" s="1"/>
      <c r="J146" s="1"/>
      <c r="K146" s="1"/>
      <c r="L146" s="1"/>
      <c r="M146" s="141"/>
      <c r="O146" s="470"/>
    </row>
    <row r="147" ht="15.75" customHeight="1">
      <c r="A147" s="127"/>
      <c r="F147" s="1"/>
      <c r="G147" s="1"/>
      <c r="H147" s="1"/>
      <c r="I147" s="1"/>
      <c r="J147" s="1"/>
      <c r="K147" s="1"/>
      <c r="L147" s="1"/>
      <c r="M147" s="141"/>
      <c r="O147" s="470"/>
    </row>
    <row r="148" ht="15.75" customHeight="1">
      <c r="A148" s="127"/>
      <c r="F148" s="1"/>
      <c r="G148" s="1"/>
      <c r="H148" s="1"/>
      <c r="I148" s="1"/>
      <c r="J148" s="1"/>
      <c r="K148" s="1"/>
      <c r="L148" s="1"/>
      <c r="M148" s="141"/>
      <c r="O148" s="470"/>
    </row>
    <row r="149" ht="15.75" customHeight="1">
      <c r="A149" s="127"/>
      <c r="F149" s="1"/>
      <c r="G149" s="1"/>
      <c r="H149" s="1"/>
      <c r="I149" s="1"/>
      <c r="J149" s="1"/>
      <c r="K149" s="1"/>
      <c r="L149" s="1"/>
      <c r="M149" s="141"/>
      <c r="O149" s="470"/>
    </row>
    <row r="150" ht="15.75" customHeight="1">
      <c r="A150" s="127"/>
      <c r="F150" s="1"/>
      <c r="G150" s="1"/>
      <c r="H150" s="1"/>
      <c r="I150" s="1"/>
      <c r="J150" s="1"/>
      <c r="K150" s="1"/>
      <c r="L150" s="1"/>
      <c r="M150" s="141"/>
      <c r="O150" s="470"/>
    </row>
    <row r="151" ht="15.75" customHeight="1">
      <c r="A151" s="127"/>
      <c r="F151" s="1"/>
      <c r="G151" s="1"/>
      <c r="H151" s="1"/>
      <c r="I151" s="1"/>
      <c r="J151" s="1"/>
      <c r="K151" s="1"/>
      <c r="L151" s="1"/>
      <c r="M151" s="141"/>
      <c r="O151" s="470"/>
    </row>
    <row r="152" ht="15.75" customHeight="1">
      <c r="A152" s="127"/>
      <c r="F152" s="1"/>
      <c r="G152" s="1"/>
      <c r="H152" s="1"/>
      <c r="I152" s="1"/>
      <c r="J152" s="1"/>
      <c r="K152" s="1"/>
      <c r="L152" s="1"/>
      <c r="M152" s="141"/>
      <c r="O152" s="470"/>
    </row>
    <row r="153" ht="15.75" customHeight="1">
      <c r="A153" s="127"/>
      <c r="F153" s="1"/>
      <c r="G153" s="1"/>
      <c r="H153" s="1"/>
      <c r="I153" s="1"/>
      <c r="J153" s="1"/>
      <c r="K153" s="1"/>
      <c r="L153" s="1"/>
      <c r="M153" s="141"/>
      <c r="O153" s="470"/>
    </row>
    <row r="154" ht="15.75" customHeight="1">
      <c r="A154" s="127"/>
      <c r="F154" s="1"/>
      <c r="G154" s="1"/>
      <c r="H154" s="1"/>
      <c r="I154" s="1"/>
      <c r="J154" s="1"/>
      <c r="K154" s="1"/>
      <c r="L154" s="1"/>
      <c r="M154" s="141"/>
      <c r="O154" s="470"/>
    </row>
    <row r="155" ht="15.75" customHeight="1">
      <c r="A155" s="127"/>
      <c r="F155" s="1"/>
      <c r="G155" s="1"/>
      <c r="H155" s="1"/>
      <c r="I155" s="1"/>
      <c r="J155" s="1"/>
      <c r="K155" s="1"/>
      <c r="L155" s="1"/>
      <c r="M155" s="141"/>
      <c r="O155" s="470"/>
    </row>
    <row r="156" ht="15.75" customHeight="1">
      <c r="A156" s="127"/>
      <c r="F156" s="1"/>
      <c r="G156" s="1"/>
      <c r="H156" s="1"/>
      <c r="I156" s="1"/>
      <c r="J156" s="1"/>
      <c r="K156" s="1"/>
      <c r="L156" s="1"/>
      <c r="M156" s="141"/>
      <c r="O156" s="470"/>
    </row>
    <row r="157" ht="15.75" customHeight="1">
      <c r="A157" s="127"/>
      <c r="F157" s="1"/>
      <c r="G157" s="1"/>
      <c r="H157" s="1"/>
      <c r="I157" s="1"/>
      <c r="J157" s="1"/>
      <c r="K157" s="1"/>
      <c r="L157" s="1"/>
      <c r="M157" s="141"/>
      <c r="O157" s="470"/>
    </row>
    <row r="158" ht="15.75" customHeight="1">
      <c r="A158" s="127"/>
      <c r="F158" s="1"/>
      <c r="G158" s="1"/>
      <c r="H158" s="1"/>
      <c r="I158" s="1"/>
      <c r="J158" s="1"/>
      <c r="K158" s="1"/>
      <c r="L158" s="1"/>
      <c r="M158" s="141"/>
      <c r="O158" s="470"/>
    </row>
    <row r="159" ht="15.75" customHeight="1">
      <c r="A159" s="127"/>
      <c r="F159" s="1"/>
      <c r="G159" s="1"/>
      <c r="H159" s="1"/>
      <c r="I159" s="1"/>
      <c r="J159" s="1"/>
      <c r="K159" s="1"/>
      <c r="L159" s="1"/>
      <c r="M159" s="141"/>
      <c r="O159" s="470"/>
    </row>
    <row r="160" ht="15.75" customHeight="1">
      <c r="A160" s="127"/>
      <c r="F160" s="1"/>
      <c r="G160" s="1"/>
      <c r="H160" s="1"/>
      <c r="I160" s="1"/>
      <c r="J160" s="1"/>
      <c r="K160" s="1"/>
      <c r="L160" s="1"/>
      <c r="M160" s="141"/>
      <c r="O160" s="470"/>
    </row>
    <row r="161" ht="15.75" customHeight="1">
      <c r="A161" s="127"/>
      <c r="F161" s="1"/>
      <c r="G161" s="1"/>
      <c r="H161" s="1"/>
      <c r="I161" s="1"/>
      <c r="J161" s="1"/>
      <c r="K161" s="1"/>
      <c r="L161" s="1"/>
      <c r="M161" s="141"/>
      <c r="O161" s="470"/>
    </row>
    <row r="162" ht="15.75" customHeight="1">
      <c r="A162" s="127"/>
      <c r="F162" s="1"/>
      <c r="G162" s="1"/>
      <c r="H162" s="1"/>
      <c r="I162" s="1"/>
      <c r="J162" s="1"/>
      <c r="K162" s="1"/>
      <c r="L162" s="1"/>
      <c r="M162" s="141"/>
      <c r="O162" s="470"/>
    </row>
    <row r="163" ht="15.75" customHeight="1">
      <c r="A163" s="127"/>
      <c r="F163" s="1"/>
      <c r="G163" s="1"/>
      <c r="H163" s="1"/>
      <c r="I163" s="1"/>
      <c r="J163" s="1"/>
      <c r="K163" s="1"/>
      <c r="L163" s="1"/>
      <c r="M163" s="141"/>
      <c r="O163" s="470"/>
    </row>
    <row r="164" ht="15.75" customHeight="1">
      <c r="A164" s="127"/>
      <c r="F164" s="1"/>
      <c r="G164" s="1"/>
      <c r="H164" s="1"/>
      <c r="I164" s="1"/>
      <c r="J164" s="1"/>
      <c r="K164" s="1"/>
      <c r="L164" s="1"/>
      <c r="M164" s="141"/>
      <c r="O164" s="470"/>
    </row>
    <row r="165" ht="15.75" customHeight="1">
      <c r="A165" s="127"/>
      <c r="F165" s="1"/>
      <c r="G165" s="1"/>
      <c r="H165" s="1"/>
      <c r="I165" s="1"/>
      <c r="J165" s="1"/>
      <c r="K165" s="1"/>
      <c r="L165" s="1"/>
      <c r="M165" s="141"/>
      <c r="O165" s="470"/>
    </row>
    <row r="166" ht="15.75" customHeight="1">
      <c r="A166" s="127"/>
      <c r="F166" s="1"/>
      <c r="G166" s="1"/>
      <c r="H166" s="1"/>
      <c r="I166" s="1"/>
      <c r="J166" s="1"/>
      <c r="K166" s="1"/>
      <c r="L166" s="1"/>
      <c r="M166" s="141"/>
      <c r="O166" s="470"/>
    </row>
    <row r="167" ht="15.75" customHeight="1">
      <c r="A167" s="127"/>
      <c r="F167" s="1"/>
      <c r="G167" s="1"/>
      <c r="H167" s="1"/>
      <c r="I167" s="1"/>
      <c r="J167" s="1"/>
      <c r="K167" s="1"/>
      <c r="L167" s="1"/>
      <c r="M167" s="141"/>
      <c r="O167" s="470"/>
    </row>
    <row r="168" ht="15.75" customHeight="1">
      <c r="A168" s="127"/>
      <c r="F168" s="1"/>
      <c r="G168" s="1"/>
      <c r="H168" s="1"/>
      <c r="I168" s="1"/>
      <c r="J168" s="1"/>
      <c r="K168" s="1"/>
      <c r="L168" s="1"/>
      <c r="M168" s="141"/>
      <c r="O168" s="470"/>
    </row>
    <row r="169" ht="15.75" customHeight="1">
      <c r="A169" s="127"/>
      <c r="F169" s="1"/>
      <c r="G169" s="1"/>
      <c r="H169" s="1"/>
      <c r="I169" s="1"/>
      <c r="J169" s="1"/>
      <c r="K169" s="1"/>
      <c r="L169" s="1"/>
      <c r="M169" s="141"/>
      <c r="O169" s="470"/>
    </row>
    <row r="170" ht="15.75" customHeight="1">
      <c r="A170" s="127"/>
      <c r="F170" s="1"/>
      <c r="G170" s="1"/>
      <c r="H170" s="1"/>
      <c r="I170" s="1"/>
      <c r="J170" s="1"/>
      <c r="K170" s="1"/>
      <c r="L170" s="1"/>
      <c r="M170" s="141"/>
      <c r="O170" s="470"/>
    </row>
    <row r="171" ht="15.75" customHeight="1">
      <c r="A171" s="127"/>
      <c r="F171" s="1"/>
      <c r="G171" s="1"/>
      <c r="H171" s="1"/>
      <c r="I171" s="1"/>
      <c r="J171" s="1"/>
      <c r="K171" s="1"/>
      <c r="L171" s="1"/>
      <c r="M171" s="141"/>
      <c r="O171" s="470"/>
    </row>
    <row r="172" ht="15.75" customHeight="1">
      <c r="A172" s="127"/>
      <c r="F172" s="1"/>
      <c r="G172" s="1"/>
      <c r="H172" s="1"/>
      <c r="I172" s="1"/>
      <c r="J172" s="1"/>
      <c r="K172" s="1"/>
      <c r="L172" s="1"/>
      <c r="M172" s="141"/>
      <c r="O172" s="470"/>
    </row>
    <row r="173" ht="15.75" customHeight="1">
      <c r="A173" s="127"/>
      <c r="F173" s="1"/>
      <c r="G173" s="1"/>
      <c r="H173" s="1"/>
      <c r="I173" s="1"/>
      <c r="J173" s="1"/>
      <c r="K173" s="1"/>
      <c r="L173" s="1"/>
      <c r="M173" s="141"/>
      <c r="O173" s="470"/>
    </row>
    <row r="174" ht="15.75" customHeight="1">
      <c r="A174" s="127"/>
      <c r="F174" s="1"/>
      <c r="G174" s="1"/>
      <c r="H174" s="1"/>
      <c r="I174" s="1"/>
      <c r="J174" s="1"/>
      <c r="K174" s="1"/>
      <c r="L174" s="1"/>
      <c r="M174" s="141"/>
      <c r="O174" s="470"/>
    </row>
    <row r="175" ht="15.75" customHeight="1">
      <c r="A175" s="127"/>
      <c r="F175" s="1"/>
      <c r="G175" s="1"/>
      <c r="H175" s="1"/>
      <c r="I175" s="1"/>
      <c r="J175" s="1"/>
      <c r="K175" s="1"/>
      <c r="L175" s="1"/>
      <c r="M175" s="141"/>
      <c r="O175" s="470"/>
    </row>
    <row r="176" ht="15.75" customHeight="1">
      <c r="A176" s="127"/>
      <c r="F176" s="1"/>
      <c r="G176" s="1"/>
      <c r="H176" s="1"/>
      <c r="I176" s="1"/>
      <c r="J176" s="1"/>
      <c r="K176" s="1"/>
      <c r="L176" s="1"/>
      <c r="M176" s="141"/>
      <c r="O176" s="470"/>
    </row>
    <row r="177" ht="15.75" customHeight="1">
      <c r="A177" s="127"/>
      <c r="F177" s="1"/>
      <c r="G177" s="1"/>
      <c r="H177" s="1"/>
      <c r="I177" s="1"/>
      <c r="J177" s="1"/>
      <c r="K177" s="1"/>
      <c r="L177" s="1"/>
      <c r="M177" s="141"/>
      <c r="O177" s="470"/>
    </row>
    <row r="178" ht="15.75" customHeight="1">
      <c r="A178" s="127"/>
      <c r="F178" s="1"/>
      <c r="G178" s="1"/>
      <c r="H178" s="1"/>
      <c r="I178" s="1"/>
      <c r="J178" s="1"/>
      <c r="K178" s="1"/>
      <c r="L178" s="1"/>
      <c r="M178" s="141"/>
      <c r="O178" s="470"/>
    </row>
    <row r="179" ht="15.75" customHeight="1">
      <c r="A179" s="127"/>
      <c r="F179" s="1"/>
      <c r="G179" s="1"/>
      <c r="H179" s="1"/>
      <c r="I179" s="1"/>
      <c r="J179" s="1"/>
      <c r="K179" s="1"/>
      <c r="L179" s="1"/>
      <c r="M179" s="141"/>
      <c r="O179" s="470"/>
    </row>
    <row r="180" ht="15.75" customHeight="1">
      <c r="A180" s="127"/>
      <c r="F180" s="1"/>
      <c r="G180" s="1"/>
      <c r="H180" s="1"/>
      <c r="I180" s="1"/>
      <c r="J180" s="1"/>
      <c r="K180" s="1"/>
      <c r="L180" s="1"/>
      <c r="M180" s="141"/>
      <c r="O180" s="470"/>
    </row>
    <row r="181" ht="15.75" customHeight="1">
      <c r="A181" s="127"/>
      <c r="F181" s="1"/>
      <c r="G181" s="1"/>
      <c r="H181" s="1"/>
      <c r="I181" s="1"/>
      <c r="J181" s="1"/>
      <c r="K181" s="1"/>
      <c r="L181" s="1"/>
      <c r="M181" s="141"/>
      <c r="O181" s="470"/>
    </row>
    <row r="182" ht="15.75" customHeight="1">
      <c r="A182" s="127"/>
      <c r="F182" s="1"/>
      <c r="G182" s="1"/>
      <c r="H182" s="1"/>
      <c r="I182" s="1"/>
      <c r="J182" s="1"/>
      <c r="K182" s="1"/>
      <c r="L182" s="1"/>
      <c r="M182" s="141"/>
      <c r="O182" s="470"/>
    </row>
    <row r="183" ht="15.75" customHeight="1">
      <c r="A183" s="127"/>
      <c r="F183" s="1"/>
      <c r="G183" s="1"/>
      <c r="H183" s="1"/>
      <c r="I183" s="1"/>
      <c r="J183" s="1"/>
      <c r="K183" s="1"/>
      <c r="L183" s="1"/>
      <c r="M183" s="141"/>
      <c r="O183" s="470"/>
    </row>
    <row r="184" ht="15.75" customHeight="1">
      <c r="A184" s="127"/>
      <c r="F184" s="1"/>
      <c r="G184" s="1"/>
      <c r="H184" s="1"/>
      <c r="I184" s="1"/>
      <c r="J184" s="1"/>
      <c r="K184" s="1"/>
      <c r="L184" s="1"/>
      <c r="M184" s="141"/>
      <c r="O184" s="470"/>
    </row>
    <row r="185" ht="15.75" customHeight="1">
      <c r="A185" s="127"/>
      <c r="F185" s="1"/>
      <c r="G185" s="1"/>
      <c r="H185" s="1"/>
      <c r="I185" s="1"/>
      <c r="J185" s="1"/>
      <c r="K185" s="1"/>
      <c r="L185" s="1"/>
      <c r="M185" s="141"/>
      <c r="O185" s="470"/>
    </row>
    <row r="186" ht="15.75" customHeight="1">
      <c r="A186" s="127"/>
      <c r="F186" s="1"/>
      <c r="G186" s="1"/>
      <c r="H186" s="1"/>
      <c r="I186" s="1"/>
      <c r="J186" s="1"/>
      <c r="K186" s="1"/>
      <c r="L186" s="1"/>
      <c r="M186" s="141"/>
      <c r="O186" s="470"/>
    </row>
    <row r="187" ht="15.75" customHeight="1">
      <c r="A187" s="127"/>
      <c r="F187" s="1"/>
      <c r="G187" s="1"/>
      <c r="H187" s="1"/>
      <c r="I187" s="1"/>
      <c r="J187" s="1"/>
      <c r="K187" s="1"/>
      <c r="L187" s="1"/>
      <c r="M187" s="141"/>
      <c r="O187" s="470"/>
    </row>
    <row r="188" ht="15.75" customHeight="1">
      <c r="A188" s="127"/>
      <c r="F188" s="1"/>
      <c r="G188" s="1"/>
      <c r="H188" s="1"/>
      <c r="I188" s="1"/>
      <c r="J188" s="1"/>
      <c r="K188" s="1"/>
      <c r="L188" s="1"/>
      <c r="M188" s="141"/>
      <c r="O188" s="470"/>
    </row>
    <row r="189" ht="15.75" customHeight="1">
      <c r="A189" s="127"/>
      <c r="F189" s="1"/>
      <c r="G189" s="1"/>
      <c r="H189" s="1"/>
      <c r="I189" s="1"/>
      <c r="J189" s="1"/>
      <c r="K189" s="1"/>
      <c r="L189" s="1"/>
      <c r="M189" s="141"/>
      <c r="O189" s="470"/>
    </row>
    <row r="190" ht="15.75" customHeight="1">
      <c r="A190" s="127"/>
      <c r="F190" s="1"/>
      <c r="G190" s="1"/>
      <c r="H190" s="1"/>
      <c r="I190" s="1"/>
      <c r="J190" s="1"/>
      <c r="K190" s="1"/>
      <c r="L190" s="1"/>
      <c r="M190" s="141"/>
      <c r="O190" s="470"/>
    </row>
    <row r="191" ht="15.75" customHeight="1">
      <c r="A191" s="127"/>
      <c r="F191" s="1"/>
      <c r="G191" s="1"/>
      <c r="H191" s="1"/>
      <c r="I191" s="1"/>
      <c r="J191" s="1"/>
      <c r="K191" s="1"/>
      <c r="L191" s="1"/>
      <c r="M191" s="141"/>
      <c r="O191" s="470"/>
    </row>
    <row r="192" ht="15.75" customHeight="1">
      <c r="A192" s="127"/>
      <c r="F192" s="1"/>
      <c r="G192" s="1"/>
      <c r="H192" s="1"/>
      <c r="I192" s="1"/>
      <c r="J192" s="1"/>
      <c r="K192" s="1"/>
      <c r="L192" s="1"/>
      <c r="M192" s="141"/>
      <c r="O192" s="470"/>
    </row>
    <row r="193" ht="15.75" customHeight="1">
      <c r="A193" s="127"/>
      <c r="F193" s="1"/>
      <c r="G193" s="1"/>
      <c r="H193" s="1"/>
      <c r="I193" s="1"/>
      <c r="J193" s="1"/>
      <c r="K193" s="1"/>
      <c r="L193" s="1"/>
      <c r="M193" s="141"/>
      <c r="O193" s="470"/>
    </row>
    <row r="194" ht="15.75" customHeight="1">
      <c r="A194" s="127"/>
      <c r="F194" s="1"/>
      <c r="G194" s="1"/>
      <c r="H194" s="1"/>
      <c r="I194" s="1"/>
      <c r="J194" s="1"/>
      <c r="K194" s="1"/>
      <c r="L194" s="1"/>
      <c r="M194" s="141"/>
      <c r="O194" s="470"/>
    </row>
    <row r="195" ht="15.75" customHeight="1">
      <c r="A195" s="127"/>
      <c r="F195" s="1"/>
      <c r="G195" s="1"/>
      <c r="H195" s="1"/>
      <c r="I195" s="1"/>
      <c r="J195" s="1"/>
      <c r="K195" s="1"/>
      <c r="L195" s="1"/>
      <c r="M195" s="141"/>
      <c r="O195" s="470"/>
    </row>
    <row r="196" ht="15.75" customHeight="1">
      <c r="A196" s="127"/>
      <c r="F196" s="1"/>
      <c r="G196" s="1"/>
      <c r="H196" s="1"/>
      <c r="I196" s="1"/>
      <c r="J196" s="1"/>
      <c r="K196" s="1"/>
      <c r="L196" s="1"/>
      <c r="M196" s="141"/>
      <c r="O196" s="470"/>
    </row>
    <row r="197" ht="15.75" customHeight="1">
      <c r="A197" s="127"/>
      <c r="F197" s="1"/>
      <c r="G197" s="1"/>
      <c r="H197" s="1"/>
      <c r="I197" s="1"/>
      <c r="J197" s="1"/>
      <c r="K197" s="1"/>
      <c r="L197" s="1"/>
      <c r="M197" s="141"/>
      <c r="O197" s="470"/>
    </row>
    <row r="198" ht="15.75" customHeight="1">
      <c r="A198" s="127"/>
      <c r="F198" s="1"/>
      <c r="G198" s="1"/>
      <c r="H198" s="1"/>
      <c r="I198" s="1"/>
      <c r="J198" s="1"/>
      <c r="K198" s="1"/>
      <c r="L198" s="1"/>
      <c r="M198" s="141"/>
      <c r="O198" s="470"/>
    </row>
    <row r="199" ht="15.75" customHeight="1">
      <c r="A199" s="127"/>
      <c r="F199" s="1"/>
      <c r="G199" s="1"/>
      <c r="H199" s="1"/>
      <c r="I199" s="1"/>
      <c r="J199" s="1"/>
      <c r="K199" s="1"/>
      <c r="L199" s="1"/>
      <c r="M199" s="141"/>
      <c r="O199" s="470"/>
    </row>
    <row r="200" ht="15.75" customHeight="1">
      <c r="A200" s="127"/>
      <c r="F200" s="1"/>
      <c r="G200" s="1"/>
      <c r="H200" s="1"/>
      <c r="I200" s="1"/>
      <c r="J200" s="1"/>
      <c r="K200" s="1"/>
      <c r="L200" s="1"/>
      <c r="M200" s="141"/>
      <c r="O200" s="470"/>
    </row>
    <row r="201" ht="15.75" customHeight="1">
      <c r="A201" s="127"/>
      <c r="F201" s="1"/>
      <c r="G201" s="1"/>
      <c r="H201" s="1"/>
      <c r="I201" s="1"/>
      <c r="J201" s="1"/>
      <c r="K201" s="1"/>
      <c r="L201" s="1"/>
      <c r="M201" s="141"/>
      <c r="O201" s="470"/>
    </row>
    <row r="202" ht="15.75" customHeight="1">
      <c r="A202" s="127"/>
      <c r="F202" s="1"/>
      <c r="G202" s="1"/>
      <c r="H202" s="1"/>
      <c r="I202" s="1"/>
      <c r="J202" s="1"/>
      <c r="K202" s="1"/>
      <c r="L202" s="1"/>
      <c r="M202" s="141"/>
      <c r="O202" s="470"/>
    </row>
    <row r="203" ht="15.75" customHeight="1">
      <c r="A203" s="127"/>
      <c r="F203" s="1"/>
      <c r="G203" s="1"/>
      <c r="H203" s="1"/>
      <c r="I203" s="1"/>
      <c r="J203" s="1"/>
      <c r="K203" s="1"/>
      <c r="L203" s="1"/>
      <c r="M203" s="141"/>
      <c r="O203" s="470"/>
    </row>
    <row r="204" ht="15.75" customHeight="1">
      <c r="A204" s="127"/>
      <c r="F204" s="1"/>
      <c r="G204" s="1"/>
      <c r="H204" s="1"/>
      <c r="I204" s="1"/>
      <c r="J204" s="1"/>
      <c r="K204" s="1"/>
      <c r="L204" s="1"/>
      <c r="M204" s="141"/>
      <c r="O204" s="470"/>
    </row>
    <row r="205" ht="15.75" customHeight="1">
      <c r="A205" s="127"/>
      <c r="F205" s="1"/>
      <c r="G205" s="1"/>
      <c r="H205" s="1"/>
      <c r="I205" s="1"/>
      <c r="J205" s="1"/>
      <c r="K205" s="1"/>
      <c r="L205" s="1"/>
      <c r="M205" s="141"/>
      <c r="O205" s="470"/>
    </row>
    <row r="206" ht="15.75" customHeight="1">
      <c r="A206" s="127"/>
      <c r="F206" s="1"/>
      <c r="G206" s="1"/>
      <c r="H206" s="1"/>
      <c r="I206" s="1"/>
      <c r="J206" s="1"/>
      <c r="K206" s="1"/>
      <c r="L206" s="1"/>
      <c r="M206" s="141"/>
      <c r="O206" s="470"/>
    </row>
    <row r="207" ht="15.75" customHeight="1">
      <c r="A207" s="127"/>
      <c r="F207" s="1"/>
      <c r="G207" s="1"/>
      <c r="H207" s="1"/>
      <c r="I207" s="1"/>
      <c r="J207" s="1"/>
      <c r="K207" s="1"/>
      <c r="L207" s="1"/>
      <c r="M207" s="141"/>
      <c r="O207" s="470"/>
    </row>
    <row r="208" ht="15.75" customHeight="1">
      <c r="A208" s="127"/>
      <c r="F208" s="1"/>
      <c r="G208" s="1"/>
      <c r="H208" s="1"/>
      <c r="I208" s="1"/>
      <c r="J208" s="1"/>
      <c r="K208" s="1"/>
      <c r="L208" s="1"/>
      <c r="M208" s="141"/>
      <c r="O208" s="470"/>
    </row>
    <row r="209" ht="15.75" customHeight="1">
      <c r="A209" s="127"/>
      <c r="F209" s="1"/>
      <c r="G209" s="1"/>
      <c r="H209" s="1"/>
      <c r="I209" s="1"/>
      <c r="J209" s="1"/>
      <c r="K209" s="1"/>
      <c r="L209" s="1"/>
      <c r="M209" s="141"/>
      <c r="O209" s="470"/>
    </row>
    <row r="210" ht="15.75" customHeight="1">
      <c r="A210" s="127"/>
      <c r="F210" s="1"/>
      <c r="G210" s="1"/>
      <c r="H210" s="1"/>
      <c r="I210" s="1"/>
      <c r="J210" s="1"/>
      <c r="K210" s="1"/>
      <c r="L210" s="1"/>
      <c r="M210" s="141"/>
      <c r="O210" s="470"/>
    </row>
    <row r="211" ht="15.75" customHeight="1">
      <c r="A211" s="127"/>
      <c r="F211" s="1"/>
      <c r="G211" s="1"/>
      <c r="H211" s="1"/>
      <c r="I211" s="1"/>
      <c r="J211" s="1"/>
      <c r="K211" s="1"/>
      <c r="L211" s="1"/>
      <c r="M211" s="141"/>
      <c r="O211" s="470"/>
    </row>
    <row r="212" ht="15.75" customHeight="1">
      <c r="A212" s="127"/>
      <c r="F212" s="1"/>
      <c r="G212" s="1"/>
      <c r="H212" s="1"/>
      <c r="I212" s="1"/>
      <c r="J212" s="1"/>
      <c r="K212" s="1"/>
      <c r="L212" s="1"/>
      <c r="M212" s="141"/>
      <c r="O212" s="470"/>
    </row>
    <row r="213" ht="15.75" customHeight="1">
      <c r="A213" s="127"/>
      <c r="F213" s="1"/>
      <c r="G213" s="1"/>
      <c r="H213" s="1"/>
      <c r="I213" s="1"/>
      <c r="J213" s="1"/>
      <c r="K213" s="1"/>
      <c r="L213" s="1"/>
      <c r="M213" s="141"/>
      <c r="O213" s="470"/>
    </row>
    <row r="214" ht="15.75" customHeight="1">
      <c r="A214" s="127"/>
      <c r="F214" s="1"/>
      <c r="G214" s="1"/>
      <c r="H214" s="1"/>
      <c r="I214" s="1"/>
      <c r="J214" s="1"/>
      <c r="K214" s="1"/>
      <c r="L214" s="1"/>
      <c r="M214" s="141"/>
      <c r="O214" s="470"/>
    </row>
    <row r="215" ht="15.75" customHeight="1">
      <c r="A215" s="127"/>
      <c r="F215" s="1"/>
      <c r="G215" s="1"/>
      <c r="H215" s="1"/>
      <c r="I215" s="1"/>
      <c r="J215" s="1"/>
      <c r="K215" s="1"/>
      <c r="L215" s="1"/>
      <c r="M215" s="141"/>
      <c r="O215" s="470"/>
    </row>
    <row r="216" ht="15.75" customHeight="1">
      <c r="A216" s="127"/>
      <c r="F216" s="1"/>
      <c r="G216" s="1"/>
      <c r="H216" s="1"/>
      <c r="I216" s="1"/>
      <c r="J216" s="1"/>
      <c r="K216" s="1"/>
      <c r="L216" s="1"/>
      <c r="M216" s="141"/>
      <c r="O216" s="470"/>
    </row>
    <row r="217" ht="15.75" customHeight="1">
      <c r="A217" s="127"/>
      <c r="F217" s="1"/>
      <c r="G217" s="1"/>
      <c r="H217" s="1"/>
      <c r="I217" s="1"/>
      <c r="J217" s="1"/>
      <c r="K217" s="1"/>
      <c r="L217" s="1"/>
      <c r="M217" s="141"/>
      <c r="O217" s="470"/>
    </row>
    <row r="218" ht="15.75" customHeight="1">
      <c r="A218" s="127"/>
      <c r="F218" s="1"/>
      <c r="G218" s="1"/>
      <c r="H218" s="1"/>
      <c r="I218" s="1"/>
      <c r="J218" s="1"/>
      <c r="K218" s="1"/>
      <c r="L218" s="1"/>
      <c r="M218" s="141"/>
      <c r="O218" s="470"/>
    </row>
    <row r="219" ht="15.75" customHeight="1">
      <c r="A219" s="127"/>
      <c r="F219" s="1"/>
      <c r="G219" s="1"/>
      <c r="H219" s="1"/>
      <c r="I219" s="1"/>
      <c r="J219" s="1"/>
      <c r="K219" s="1"/>
      <c r="L219" s="1"/>
      <c r="M219" s="141"/>
      <c r="O219" s="470"/>
    </row>
    <row r="220" ht="15.75" customHeight="1">
      <c r="A220" s="127"/>
      <c r="F220" s="1"/>
      <c r="G220" s="1"/>
      <c r="H220" s="1"/>
      <c r="I220" s="1"/>
      <c r="J220" s="1"/>
      <c r="K220" s="1"/>
      <c r="L220" s="1"/>
      <c r="M220" s="141"/>
      <c r="O220" s="470"/>
    </row>
    <row r="221" ht="15.75" customHeight="1">
      <c r="A221" s="127"/>
      <c r="F221" s="1"/>
      <c r="G221" s="1"/>
      <c r="H221" s="1"/>
      <c r="I221" s="1"/>
      <c r="J221" s="1"/>
      <c r="K221" s="1"/>
      <c r="L221" s="1"/>
      <c r="M221" s="141"/>
      <c r="O221" s="470"/>
    </row>
    <row r="222" ht="15.75" customHeight="1">
      <c r="A222" s="127"/>
      <c r="F222" s="1"/>
      <c r="G222" s="1"/>
      <c r="H222" s="1"/>
      <c r="I222" s="1"/>
      <c r="J222" s="1"/>
      <c r="K222" s="1"/>
      <c r="L222" s="1"/>
      <c r="M222" s="141"/>
      <c r="O222" s="470"/>
    </row>
    <row r="223" ht="15.75" customHeight="1">
      <c r="A223" s="127"/>
      <c r="F223" s="1"/>
      <c r="G223" s="1"/>
      <c r="H223" s="1"/>
      <c r="I223" s="1"/>
      <c r="J223" s="1"/>
      <c r="K223" s="1"/>
      <c r="L223" s="1"/>
      <c r="M223" s="141"/>
      <c r="O223" s="470"/>
    </row>
    <row r="224" ht="15.75" customHeight="1">
      <c r="A224" s="127"/>
      <c r="F224" s="1"/>
      <c r="G224" s="1"/>
      <c r="H224" s="1"/>
      <c r="I224" s="1"/>
      <c r="J224" s="1"/>
      <c r="K224" s="1"/>
      <c r="L224" s="1"/>
      <c r="M224" s="141"/>
      <c r="O224" s="470"/>
    </row>
    <row r="225" ht="15.75" customHeight="1">
      <c r="A225" s="127"/>
      <c r="F225" s="1"/>
      <c r="G225" s="1"/>
      <c r="H225" s="1"/>
      <c r="I225" s="1"/>
      <c r="J225" s="1"/>
      <c r="K225" s="1"/>
      <c r="L225" s="1"/>
      <c r="M225" s="141"/>
      <c r="O225" s="470"/>
    </row>
    <row r="226" ht="15.75" customHeight="1">
      <c r="A226" s="127"/>
      <c r="F226" s="1"/>
      <c r="G226" s="1"/>
      <c r="H226" s="1"/>
      <c r="I226" s="1"/>
      <c r="J226" s="1"/>
      <c r="K226" s="1"/>
      <c r="L226" s="1"/>
      <c r="M226" s="141"/>
      <c r="O226" s="470"/>
    </row>
    <row r="227" ht="15.75" customHeight="1">
      <c r="A227" s="127"/>
      <c r="F227" s="1"/>
      <c r="G227" s="1"/>
      <c r="H227" s="1"/>
      <c r="I227" s="1"/>
      <c r="J227" s="1"/>
      <c r="K227" s="1"/>
      <c r="L227" s="1"/>
      <c r="M227" s="141"/>
      <c r="O227" s="470"/>
    </row>
    <row r="228" ht="15.75" customHeight="1">
      <c r="A228" s="127"/>
      <c r="F228" s="1"/>
      <c r="G228" s="1"/>
      <c r="H228" s="1"/>
      <c r="I228" s="1"/>
      <c r="J228" s="1"/>
      <c r="K228" s="1"/>
      <c r="L228" s="1"/>
      <c r="M228" s="141"/>
      <c r="O228" s="470"/>
    </row>
    <row r="229" ht="15.75" customHeight="1">
      <c r="A229" s="127"/>
      <c r="F229" s="1"/>
      <c r="G229" s="1"/>
      <c r="H229" s="1"/>
      <c r="I229" s="1"/>
      <c r="J229" s="1"/>
      <c r="K229" s="1"/>
      <c r="L229" s="1"/>
      <c r="M229" s="141"/>
      <c r="O229" s="470"/>
    </row>
    <row r="230" ht="15.75" customHeight="1">
      <c r="A230" s="127"/>
      <c r="F230" s="1"/>
      <c r="G230" s="1"/>
      <c r="H230" s="1"/>
      <c r="I230" s="1"/>
      <c r="J230" s="1"/>
      <c r="K230" s="1"/>
      <c r="L230" s="1"/>
      <c r="M230" s="141"/>
      <c r="O230" s="470"/>
    </row>
    <row r="231" ht="15.75" customHeight="1">
      <c r="A231" s="127"/>
      <c r="F231" s="1"/>
      <c r="G231" s="1"/>
      <c r="H231" s="1"/>
      <c r="I231" s="1"/>
      <c r="J231" s="1"/>
      <c r="K231" s="1"/>
      <c r="L231" s="1"/>
      <c r="M231" s="141"/>
      <c r="O231" s="470"/>
    </row>
    <row r="232" ht="15.75" customHeight="1">
      <c r="A232" s="127"/>
      <c r="F232" s="1"/>
      <c r="G232" s="1"/>
      <c r="H232" s="1"/>
      <c r="I232" s="1"/>
      <c r="J232" s="1"/>
      <c r="K232" s="1"/>
      <c r="L232" s="1"/>
      <c r="M232" s="141"/>
      <c r="O232" s="470"/>
    </row>
    <row r="233" ht="15.75" customHeight="1">
      <c r="A233" s="127"/>
      <c r="F233" s="1"/>
      <c r="G233" s="1"/>
      <c r="H233" s="1"/>
      <c r="I233" s="1"/>
      <c r="J233" s="1"/>
      <c r="K233" s="1"/>
      <c r="L233" s="1"/>
      <c r="M233" s="141"/>
      <c r="O233" s="470"/>
    </row>
    <row r="234" ht="15.75" customHeight="1">
      <c r="A234" s="127"/>
      <c r="F234" s="1"/>
      <c r="G234" s="1"/>
      <c r="H234" s="1"/>
      <c r="I234" s="1"/>
      <c r="J234" s="1"/>
      <c r="K234" s="1"/>
      <c r="L234" s="1"/>
      <c r="M234" s="141"/>
      <c r="O234" s="470"/>
    </row>
    <row r="235" ht="15.75" customHeight="1">
      <c r="A235" s="127"/>
      <c r="F235" s="1"/>
      <c r="G235" s="1"/>
      <c r="H235" s="1"/>
      <c r="I235" s="1"/>
      <c r="J235" s="1"/>
      <c r="K235" s="1"/>
      <c r="L235" s="1"/>
      <c r="M235" s="141"/>
      <c r="O235" s="470"/>
    </row>
    <row r="236" ht="15.75" customHeight="1">
      <c r="A236" s="127"/>
      <c r="F236" s="1"/>
      <c r="G236" s="1"/>
      <c r="H236" s="1"/>
      <c r="I236" s="1"/>
      <c r="J236" s="1"/>
      <c r="K236" s="1"/>
      <c r="L236" s="1"/>
      <c r="M236" s="141"/>
      <c r="O236" s="470"/>
    </row>
    <row r="237" ht="15.75" customHeight="1">
      <c r="A237" s="127"/>
      <c r="F237" s="1"/>
      <c r="G237" s="1"/>
      <c r="H237" s="1"/>
      <c r="I237" s="1"/>
      <c r="J237" s="1"/>
      <c r="K237" s="1"/>
      <c r="L237" s="1"/>
      <c r="M237" s="141"/>
      <c r="O237" s="470"/>
    </row>
    <row r="238" ht="15.75" customHeight="1">
      <c r="A238" s="127"/>
      <c r="F238" s="1"/>
      <c r="G238" s="1"/>
      <c r="H238" s="1"/>
      <c r="I238" s="1"/>
      <c r="J238" s="1"/>
      <c r="K238" s="1"/>
      <c r="L238" s="1"/>
      <c r="M238" s="141"/>
      <c r="O238" s="470"/>
    </row>
    <row r="239" ht="15.75" customHeight="1">
      <c r="A239" s="127"/>
      <c r="F239" s="1"/>
      <c r="G239" s="1"/>
      <c r="H239" s="1"/>
      <c r="I239" s="1"/>
      <c r="J239" s="1"/>
      <c r="K239" s="1"/>
      <c r="L239" s="1"/>
      <c r="M239" s="141"/>
      <c r="O239" s="470"/>
    </row>
    <row r="240" ht="15.75" customHeight="1">
      <c r="A240" s="127"/>
      <c r="F240" s="1"/>
      <c r="G240" s="1"/>
      <c r="H240" s="1"/>
      <c r="I240" s="1"/>
      <c r="J240" s="1"/>
      <c r="K240" s="1"/>
      <c r="L240" s="1"/>
      <c r="M240" s="141"/>
      <c r="O240" s="470"/>
    </row>
    <row r="241" ht="15.75" customHeight="1">
      <c r="A241" s="127"/>
      <c r="F241" s="1"/>
      <c r="G241" s="1"/>
      <c r="H241" s="1"/>
      <c r="I241" s="1"/>
      <c r="J241" s="1"/>
      <c r="K241" s="1"/>
      <c r="L241" s="1"/>
      <c r="M241" s="141"/>
      <c r="O241" s="470"/>
    </row>
    <row r="242" ht="15.75" customHeight="1">
      <c r="A242" s="127"/>
      <c r="F242" s="1"/>
      <c r="G242" s="1"/>
      <c r="H242" s="1"/>
      <c r="I242" s="1"/>
      <c r="J242" s="1"/>
      <c r="K242" s="1"/>
      <c r="L242" s="1"/>
      <c r="M242" s="141"/>
      <c r="O242" s="470"/>
    </row>
    <row r="243" ht="15.75" customHeight="1">
      <c r="A243" s="127"/>
      <c r="F243" s="1"/>
      <c r="G243" s="1"/>
      <c r="H243" s="1"/>
      <c r="I243" s="1"/>
      <c r="J243" s="1"/>
      <c r="K243" s="1"/>
      <c r="L243" s="1"/>
      <c r="M243" s="141"/>
      <c r="O243" s="470"/>
    </row>
    <row r="244" ht="15.75" customHeight="1">
      <c r="A244" s="127"/>
      <c r="F244" s="1"/>
      <c r="G244" s="1"/>
      <c r="H244" s="1"/>
      <c r="I244" s="1"/>
      <c r="J244" s="1"/>
      <c r="K244" s="1"/>
      <c r="L244" s="1"/>
      <c r="M244" s="141"/>
      <c r="O244" s="470"/>
    </row>
    <row r="245" ht="15.75" customHeight="1">
      <c r="A245" s="127"/>
      <c r="F245" s="1"/>
      <c r="G245" s="1"/>
      <c r="H245" s="1"/>
      <c r="I245" s="1"/>
      <c r="J245" s="1"/>
      <c r="K245" s="1"/>
      <c r="L245" s="1"/>
      <c r="M245" s="141"/>
      <c r="O245" s="470"/>
    </row>
    <row r="246" ht="15.75" customHeight="1">
      <c r="A246" s="127"/>
      <c r="F246" s="1"/>
      <c r="G246" s="1"/>
      <c r="H246" s="1"/>
      <c r="I246" s="1"/>
      <c r="J246" s="1"/>
      <c r="K246" s="1"/>
      <c r="L246" s="1"/>
      <c r="M246" s="141"/>
      <c r="O246" s="470"/>
    </row>
    <row r="247" ht="15.75" customHeight="1">
      <c r="A247" s="127"/>
      <c r="F247" s="1"/>
      <c r="G247" s="1"/>
      <c r="H247" s="1"/>
      <c r="I247" s="1"/>
      <c r="J247" s="1"/>
      <c r="K247" s="1"/>
      <c r="L247" s="1"/>
      <c r="M247" s="141"/>
      <c r="O247" s="470"/>
    </row>
    <row r="248" ht="15.75" customHeight="1">
      <c r="A248" s="127"/>
      <c r="F248" s="1"/>
      <c r="G248" s="1"/>
      <c r="H248" s="1"/>
      <c r="I248" s="1"/>
      <c r="J248" s="1"/>
      <c r="K248" s="1"/>
      <c r="L248" s="1"/>
      <c r="M248" s="141"/>
      <c r="O248" s="470"/>
    </row>
    <row r="249" ht="15.75" customHeight="1">
      <c r="A249" s="127"/>
      <c r="F249" s="1"/>
      <c r="G249" s="1"/>
      <c r="H249" s="1"/>
      <c r="I249" s="1"/>
      <c r="J249" s="1"/>
      <c r="K249" s="1"/>
      <c r="L249" s="1"/>
      <c r="M249" s="141"/>
      <c r="O249" s="470"/>
    </row>
    <row r="250" ht="15.75" customHeight="1">
      <c r="A250" s="127"/>
      <c r="F250" s="1"/>
      <c r="G250" s="1"/>
      <c r="H250" s="1"/>
      <c r="I250" s="1"/>
      <c r="J250" s="1"/>
      <c r="K250" s="1"/>
      <c r="L250" s="1"/>
      <c r="M250" s="141"/>
      <c r="O250" s="470"/>
    </row>
    <row r="251" ht="15.75" customHeight="1">
      <c r="A251" s="127"/>
      <c r="F251" s="1"/>
      <c r="G251" s="1"/>
      <c r="H251" s="1"/>
      <c r="I251" s="1"/>
      <c r="J251" s="1"/>
      <c r="K251" s="1"/>
      <c r="L251" s="1"/>
      <c r="M251" s="141"/>
      <c r="O251" s="470"/>
    </row>
    <row r="252" ht="15.75" customHeight="1">
      <c r="A252" s="127"/>
      <c r="F252" s="1"/>
      <c r="G252" s="1"/>
      <c r="H252" s="1"/>
      <c r="I252" s="1"/>
      <c r="J252" s="1"/>
      <c r="K252" s="1"/>
      <c r="L252" s="1"/>
      <c r="M252" s="141"/>
      <c r="O252" s="470"/>
    </row>
    <row r="253" ht="15.75" customHeight="1">
      <c r="A253" s="127"/>
      <c r="F253" s="1"/>
      <c r="G253" s="1"/>
      <c r="H253" s="1"/>
      <c r="I253" s="1"/>
      <c r="J253" s="1"/>
      <c r="K253" s="1"/>
      <c r="L253" s="1"/>
      <c r="M253" s="141"/>
      <c r="O253" s="470"/>
    </row>
    <row r="254" ht="15.75" customHeight="1">
      <c r="A254" s="127"/>
      <c r="F254" s="1"/>
      <c r="G254" s="1"/>
      <c r="H254" s="1"/>
      <c r="I254" s="1"/>
      <c r="J254" s="1"/>
      <c r="K254" s="1"/>
      <c r="L254" s="1"/>
      <c r="M254" s="141"/>
      <c r="O254" s="470"/>
    </row>
    <row r="255" ht="15.75" customHeight="1">
      <c r="A255" s="127"/>
      <c r="F255" s="1"/>
      <c r="G255" s="1"/>
      <c r="H255" s="1"/>
      <c r="I255" s="1"/>
      <c r="J255" s="1"/>
      <c r="K255" s="1"/>
      <c r="L255" s="1"/>
      <c r="M255" s="141"/>
      <c r="O255" s="470"/>
    </row>
    <row r="256" ht="15.75" customHeight="1">
      <c r="A256" s="127"/>
      <c r="F256" s="1"/>
      <c r="G256" s="1"/>
      <c r="H256" s="1"/>
      <c r="I256" s="1"/>
      <c r="J256" s="1"/>
      <c r="K256" s="1"/>
      <c r="L256" s="1"/>
      <c r="M256" s="141"/>
      <c r="O256" s="470"/>
    </row>
    <row r="257" ht="15.75" customHeight="1">
      <c r="A257" s="127"/>
      <c r="F257" s="1"/>
      <c r="G257" s="1"/>
      <c r="H257" s="1"/>
      <c r="I257" s="1"/>
      <c r="J257" s="1"/>
      <c r="K257" s="1"/>
      <c r="L257" s="1"/>
      <c r="M257" s="141"/>
      <c r="O257" s="470"/>
    </row>
    <row r="258" ht="15.75" customHeight="1">
      <c r="A258" s="127"/>
      <c r="F258" s="1"/>
      <c r="G258" s="1"/>
      <c r="H258" s="1"/>
      <c r="I258" s="1"/>
      <c r="J258" s="1"/>
      <c r="K258" s="1"/>
      <c r="L258" s="1"/>
      <c r="M258" s="141"/>
      <c r="O258" s="470"/>
    </row>
    <row r="259" ht="15.75" customHeight="1">
      <c r="A259" s="127"/>
      <c r="F259" s="1"/>
      <c r="G259" s="1"/>
      <c r="H259" s="1"/>
      <c r="I259" s="1"/>
      <c r="J259" s="1"/>
      <c r="K259" s="1"/>
      <c r="L259" s="1"/>
      <c r="M259" s="141"/>
      <c r="O259" s="470"/>
    </row>
    <row r="260" ht="15.75" customHeight="1">
      <c r="A260" s="127"/>
      <c r="F260" s="1"/>
      <c r="G260" s="1"/>
      <c r="H260" s="1"/>
      <c r="I260" s="1"/>
      <c r="J260" s="1"/>
      <c r="K260" s="1"/>
      <c r="L260" s="1"/>
      <c r="M260" s="141"/>
      <c r="O260" s="470"/>
    </row>
    <row r="261" ht="15.75" customHeight="1">
      <c r="A261" s="127"/>
      <c r="F261" s="1"/>
      <c r="G261" s="1"/>
      <c r="H261" s="1"/>
      <c r="I261" s="1"/>
      <c r="J261" s="1"/>
      <c r="K261" s="1"/>
      <c r="L261" s="1"/>
      <c r="M261" s="141"/>
      <c r="O261" s="470"/>
    </row>
    <row r="262" ht="15.75" customHeight="1">
      <c r="A262" s="127"/>
      <c r="F262" s="1"/>
      <c r="G262" s="1"/>
      <c r="H262" s="1"/>
      <c r="I262" s="1"/>
      <c r="J262" s="1"/>
      <c r="K262" s="1"/>
      <c r="L262" s="1"/>
      <c r="M262" s="141"/>
      <c r="O262" s="470"/>
    </row>
    <row r="263" ht="15.75" customHeight="1">
      <c r="A263" s="127"/>
      <c r="F263" s="1"/>
      <c r="G263" s="1"/>
      <c r="H263" s="1"/>
      <c r="I263" s="1"/>
      <c r="J263" s="1"/>
      <c r="K263" s="1"/>
      <c r="L263" s="1"/>
      <c r="M263" s="141"/>
      <c r="O263" s="470"/>
    </row>
    <row r="264" ht="15.75" customHeight="1">
      <c r="A264" s="127"/>
      <c r="F264" s="1"/>
      <c r="G264" s="1"/>
      <c r="H264" s="1"/>
      <c r="I264" s="1"/>
      <c r="J264" s="1"/>
      <c r="K264" s="1"/>
      <c r="L264" s="1"/>
      <c r="M264" s="141"/>
      <c r="O264" s="470"/>
    </row>
    <row r="265" ht="15.75" customHeight="1">
      <c r="A265" s="127"/>
      <c r="F265" s="1"/>
      <c r="G265" s="1"/>
      <c r="H265" s="1"/>
      <c r="I265" s="1"/>
      <c r="J265" s="1"/>
      <c r="K265" s="1"/>
      <c r="L265" s="1"/>
      <c r="M265" s="141"/>
      <c r="O265" s="470"/>
    </row>
    <row r="266" ht="15.75" customHeight="1">
      <c r="A266" s="127"/>
      <c r="F266" s="1"/>
      <c r="G266" s="1"/>
      <c r="H266" s="1"/>
      <c r="I266" s="1"/>
      <c r="J266" s="1"/>
      <c r="K266" s="1"/>
      <c r="L266" s="1"/>
      <c r="M266" s="141"/>
      <c r="O266" s="470"/>
    </row>
    <row r="267" ht="15.75" customHeight="1">
      <c r="A267" s="127"/>
      <c r="F267" s="1"/>
      <c r="G267" s="1"/>
      <c r="H267" s="1"/>
      <c r="I267" s="1"/>
      <c r="J267" s="1"/>
      <c r="K267" s="1"/>
      <c r="L267" s="1"/>
      <c r="M267" s="141"/>
      <c r="O267" s="470"/>
    </row>
    <row r="268" ht="15.75" customHeight="1">
      <c r="A268" s="127"/>
      <c r="F268" s="1"/>
      <c r="G268" s="1"/>
      <c r="H268" s="1"/>
      <c r="I268" s="1"/>
      <c r="J268" s="1"/>
      <c r="K268" s="1"/>
      <c r="L268" s="1"/>
      <c r="M268" s="141"/>
      <c r="O268" s="470"/>
    </row>
    <row r="269" ht="15.75" customHeight="1">
      <c r="A269" s="127"/>
      <c r="F269" s="1"/>
      <c r="G269" s="1"/>
      <c r="H269" s="1"/>
      <c r="I269" s="1"/>
      <c r="J269" s="1"/>
      <c r="K269" s="1"/>
      <c r="L269" s="1"/>
      <c r="M269" s="141"/>
      <c r="O269" s="470"/>
    </row>
    <row r="270" ht="15.75" customHeight="1">
      <c r="A270" s="127"/>
      <c r="F270" s="1"/>
      <c r="G270" s="1"/>
      <c r="H270" s="1"/>
      <c r="I270" s="1"/>
      <c r="J270" s="1"/>
      <c r="K270" s="1"/>
      <c r="L270" s="1"/>
      <c r="M270" s="141"/>
      <c r="O270" s="470"/>
    </row>
    <row r="271" ht="15.75" customHeight="1">
      <c r="A271" s="127"/>
      <c r="F271" s="1"/>
      <c r="G271" s="1"/>
      <c r="H271" s="1"/>
      <c r="I271" s="1"/>
      <c r="J271" s="1"/>
      <c r="K271" s="1"/>
      <c r="L271" s="1"/>
      <c r="M271" s="141"/>
      <c r="O271" s="470"/>
    </row>
    <row r="272" ht="15.75" customHeight="1">
      <c r="A272" s="127"/>
      <c r="F272" s="1"/>
      <c r="G272" s="1"/>
      <c r="H272" s="1"/>
      <c r="I272" s="1"/>
      <c r="J272" s="1"/>
      <c r="K272" s="1"/>
      <c r="L272" s="1"/>
      <c r="M272" s="141"/>
      <c r="O272" s="470"/>
    </row>
    <row r="273" ht="15.75" customHeight="1">
      <c r="A273" s="127"/>
      <c r="F273" s="1"/>
      <c r="G273" s="1"/>
      <c r="H273" s="1"/>
      <c r="I273" s="1"/>
      <c r="J273" s="1"/>
      <c r="K273" s="1"/>
      <c r="L273" s="1"/>
      <c r="M273" s="141"/>
      <c r="O273" s="470"/>
    </row>
    <row r="274" ht="15.75" customHeight="1">
      <c r="A274" s="127"/>
      <c r="F274" s="1"/>
      <c r="G274" s="1"/>
      <c r="H274" s="1"/>
      <c r="I274" s="1"/>
      <c r="J274" s="1"/>
      <c r="K274" s="1"/>
      <c r="L274" s="1"/>
      <c r="M274" s="141"/>
      <c r="O274" s="470"/>
    </row>
    <row r="275" ht="15.75" customHeight="1">
      <c r="A275" s="127"/>
      <c r="F275" s="1"/>
      <c r="G275" s="1"/>
      <c r="H275" s="1"/>
      <c r="I275" s="1"/>
      <c r="J275" s="1"/>
      <c r="K275" s="1"/>
      <c r="L275" s="1"/>
      <c r="M275" s="141"/>
      <c r="O275" s="470"/>
    </row>
    <row r="276" ht="15.75" customHeight="1">
      <c r="A276" s="127"/>
      <c r="F276" s="1"/>
      <c r="G276" s="1"/>
      <c r="H276" s="1"/>
      <c r="I276" s="1"/>
      <c r="J276" s="1"/>
      <c r="K276" s="1"/>
      <c r="L276" s="1"/>
      <c r="M276" s="141"/>
      <c r="O276" s="470"/>
    </row>
    <row r="277" ht="15.75" customHeight="1">
      <c r="A277" s="127"/>
      <c r="F277" s="1"/>
      <c r="G277" s="1"/>
      <c r="H277" s="1"/>
      <c r="I277" s="1"/>
      <c r="J277" s="1"/>
      <c r="K277" s="1"/>
      <c r="L277" s="1"/>
      <c r="M277" s="141"/>
      <c r="O277" s="470"/>
    </row>
    <row r="278" ht="15.75" customHeight="1">
      <c r="A278" s="127"/>
      <c r="F278" s="1"/>
      <c r="G278" s="1"/>
      <c r="H278" s="1"/>
      <c r="I278" s="1"/>
      <c r="J278" s="1"/>
      <c r="K278" s="1"/>
      <c r="L278" s="1"/>
      <c r="M278" s="141"/>
      <c r="O278" s="470"/>
    </row>
    <row r="279" ht="15.75" customHeight="1">
      <c r="A279" s="127"/>
      <c r="F279" s="1"/>
      <c r="G279" s="1"/>
      <c r="H279" s="1"/>
      <c r="I279" s="1"/>
      <c r="J279" s="1"/>
      <c r="K279" s="1"/>
      <c r="L279" s="1"/>
      <c r="M279" s="141"/>
      <c r="O279" s="470"/>
    </row>
    <row r="280" ht="15.75" customHeight="1">
      <c r="A280" s="127"/>
      <c r="F280" s="1"/>
      <c r="G280" s="1"/>
      <c r="H280" s="1"/>
      <c r="I280" s="1"/>
      <c r="J280" s="1"/>
      <c r="K280" s="1"/>
      <c r="L280" s="1"/>
      <c r="M280" s="141"/>
      <c r="O280" s="470"/>
    </row>
    <row r="281" ht="15.75" customHeight="1">
      <c r="A281" s="127"/>
      <c r="F281" s="1"/>
      <c r="G281" s="1"/>
      <c r="H281" s="1"/>
      <c r="I281" s="1"/>
      <c r="J281" s="1"/>
      <c r="K281" s="1"/>
      <c r="L281" s="1"/>
      <c r="M281" s="141"/>
      <c r="O281" s="470"/>
    </row>
    <row r="282" ht="15.75" customHeight="1">
      <c r="A282" s="127"/>
      <c r="F282" s="1"/>
      <c r="G282" s="1"/>
      <c r="H282" s="1"/>
      <c r="I282" s="1"/>
      <c r="J282" s="1"/>
      <c r="K282" s="1"/>
      <c r="L282" s="1"/>
      <c r="M282" s="141"/>
      <c r="O282" s="470"/>
    </row>
    <row r="283" ht="15.75" customHeight="1">
      <c r="A283" s="127"/>
      <c r="F283" s="1"/>
      <c r="G283" s="1"/>
      <c r="H283" s="1"/>
      <c r="I283" s="1"/>
      <c r="J283" s="1"/>
      <c r="K283" s="1"/>
      <c r="L283" s="1"/>
      <c r="M283" s="141"/>
      <c r="O283" s="470"/>
    </row>
    <row r="284" ht="15.75" customHeight="1">
      <c r="A284" s="127"/>
      <c r="F284" s="1"/>
      <c r="G284" s="1"/>
      <c r="H284" s="1"/>
      <c r="I284" s="1"/>
      <c r="J284" s="1"/>
      <c r="K284" s="1"/>
      <c r="L284" s="1"/>
      <c r="M284" s="141"/>
      <c r="O284" s="470"/>
    </row>
    <row r="285" ht="15.75" customHeight="1">
      <c r="A285" s="127"/>
      <c r="F285" s="1"/>
      <c r="G285" s="1"/>
      <c r="H285" s="1"/>
      <c r="I285" s="1"/>
      <c r="J285" s="1"/>
      <c r="K285" s="1"/>
      <c r="L285" s="1"/>
      <c r="M285" s="141"/>
      <c r="O285" s="470"/>
    </row>
    <row r="286" ht="15.75" customHeight="1">
      <c r="A286" s="127"/>
      <c r="F286" s="1"/>
      <c r="G286" s="1"/>
      <c r="H286" s="1"/>
      <c r="I286" s="1"/>
      <c r="J286" s="1"/>
      <c r="K286" s="1"/>
      <c r="L286" s="1"/>
      <c r="M286" s="141"/>
      <c r="O286" s="470"/>
    </row>
    <row r="287" ht="15.75" customHeight="1">
      <c r="A287" s="127"/>
      <c r="F287" s="1"/>
      <c r="G287" s="1"/>
      <c r="H287" s="1"/>
      <c r="I287" s="1"/>
      <c r="J287" s="1"/>
      <c r="K287" s="1"/>
      <c r="L287" s="1"/>
      <c r="M287" s="141"/>
      <c r="O287" s="470"/>
    </row>
    <row r="288" ht="15.75" customHeight="1">
      <c r="A288" s="127"/>
      <c r="F288" s="1"/>
      <c r="G288" s="1"/>
      <c r="H288" s="1"/>
      <c r="I288" s="1"/>
      <c r="J288" s="1"/>
      <c r="K288" s="1"/>
      <c r="L288" s="1"/>
      <c r="M288" s="141"/>
      <c r="O288" s="470"/>
    </row>
    <row r="289" ht="15.75" customHeight="1">
      <c r="A289" s="127"/>
      <c r="F289" s="1"/>
      <c r="G289" s="1"/>
      <c r="H289" s="1"/>
      <c r="I289" s="1"/>
      <c r="J289" s="1"/>
      <c r="K289" s="1"/>
      <c r="L289" s="1"/>
      <c r="M289" s="141"/>
      <c r="O289" s="470"/>
    </row>
    <row r="290" ht="15.75" customHeight="1">
      <c r="M290" s="141"/>
      <c r="O290" s="470"/>
    </row>
    <row r="291" ht="15.75" customHeight="1">
      <c r="M291" s="141"/>
      <c r="O291" s="470"/>
    </row>
    <row r="292" ht="15.75" customHeight="1">
      <c r="M292" s="141"/>
      <c r="O292" s="470"/>
    </row>
    <row r="293" ht="15.75" customHeight="1">
      <c r="M293" s="141"/>
      <c r="O293" s="470"/>
    </row>
    <row r="294" ht="15.75" customHeight="1">
      <c r="M294" s="141"/>
      <c r="O294" s="470"/>
    </row>
    <row r="295" ht="15.75" customHeight="1">
      <c r="M295" s="141"/>
      <c r="O295" s="470"/>
    </row>
    <row r="296" ht="15.75" customHeight="1">
      <c r="M296" s="141"/>
      <c r="O296" s="470"/>
    </row>
    <row r="297" ht="15.75" customHeight="1">
      <c r="M297" s="141"/>
      <c r="O297" s="470"/>
    </row>
    <row r="298" ht="15.75" customHeight="1">
      <c r="M298" s="141"/>
      <c r="O298" s="470"/>
    </row>
    <row r="299" ht="15.75" customHeight="1">
      <c r="M299" s="141"/>
      <c r="O299" s="470"/>
    </row>
    <row r="300" ht="15.75" customHeight="1">
      <c r="M300" s="141"/>
      <c r="O300" s="470"/>
    </row>
    <row r="301" ht="15.75" customHeight="1">
      <c r="M301" s="141"/>
      <c r="O301" s="470"/>
    </row>
    <row r="302" ht="15.75" customHeight="1">
      <c r="M302" s="141"/>
      <c r="O302" s="470"/>
    </row>
    <row r="303" ht="15.75" customHeight="1">
      <c r="M303" s="141"/>
      <c r="O303" s="470"/>
    </row>
    <row r="304" ht="15.75" customHeight="1">
      <c r="M304" s="141"/>
      <c r="O304" s="470"/>
    </row>
    <row r="305" ht="15.75" customHeight="1">
      <c r="M305" s="141"/>
      <c r="O305" s="470"/>
    </row>
    <row r="306" ht="15.75" customHeight="1">
      <c r="M306" s="141"/>
      <c r="O306" s="470"/>
    </row>
    <row r="307" ht="15.75" customHeight="1">
      <c r="M307" s="141"/>
      <c r="O307" s="470"/>
    </row>
    <row r="308" ht="15.75" customHeight="1">
      <c r="M308" s="141"/>
      <c r="O308" s="470"/>
    </row>
    <row r="309" ht="15.75" customHeight="1">
      <c r="M309" s="141"/>
      <c r="O309" s="470"/>
    </row>
    <row r="310" ht="15.75" customHeight="1">
      <c r="M310" s="141"/>
      <c r="O310" s="470"/>
    </row>
    <row r="311" ht="15.75" customHeight="1">
      <c r="M311" s="141"/>
      <c r="O311" s="470"/>
    </row>
    <row r="312" ht="15.75" customHeight="1">
      <c r="M312" s="141"/>
      <c r="O312" s="470"/>
    </row>
    <row r="313" ht="15.75" customHeight="1">
      <c r="M313" s="141"/>
      <c r="O313" s="470"/>
    </row>
    <row r="314" ht="15.75" customHeight="1">
      <c r="M314" s="141"/>
      <c r="O314" s="470"/>
    </row>
    <row r="315" ht="15.75" customHeight="1">
      <c r="M315" s="141"/>
      <c r="O315" s="470"/>
    </row>
    <row r="316" ht="15.75" customHeight="1">
      <c r="M316" s="141"/>
      <c r="O316" s="470"/>
    </row>
    <row r="317" ht="15.75" customHeight="1">
      <c r="M317" s="141"/>
      <c r="O317" s="470"/>
    </row>
    <row r="318" ht="15.75" customHeight="1">
      <c r="M318" s="141"/>
      <c r="O318" s="470"/>
    </row>
    <row r="319" ht="15.75" customHeight="1">
      <c r="M319" s="141"/>
      <c r="O319" s="470"/>
    </row>
    <row r="320" ht="15.75" customHeight="1">
      <c r="M320" s="141"/>
      <c r="O320" s="470"/>
    </row>
    <row r="321" ht="15.75" customHeight="1">
      <c r="M321" s="141"/>
      <c r="O321" s="470"/>
    </row>
    <row r="322" ht="15.75" customHeight="1">
      <c r="M322" s="141"/>
      <c r="O322" s="470"/>
    </row>
    <row r="323" ht="15.75" customHeight="1">
      <c r="M323" s="141"/>
      <c r="O323" s="470"/>
    </row>
    <row r="324" ht="15.75" customHeight="1">
      <c r="M324" s="141"/>
      <c r="O324" s="470"/>
    </row>
    <row r="325" ht="15.75" customHeight="1">
      <c r="M325" s="141"/>
      <c r="O325" s="470"/>
    </row>
    <row r="326" ht="15.75" customHeight="1">
      <c r="M326" s="141"/>
      <c r="O326" s="470"/>
    </row>
    <row r="327" ht="15.75" customHeight="1">
      <c r="M327" s="141"/>
      <c r="O327" s="470"/>
    </row>
    <row r="328" ht="15.75" customHeight="1">
      <c r="M328" s="141"/>
      <c r="O328" s="470"/>
    </row>
    <row r="329" ht="15.75" customHeight="1">
      <c r="M329" s="141"/>
      <c r="O329" s="470"/>
    </row>
    <row r="330" ht="15.75" customHeight="1">
      <c r="M330" s="141"/>
      <c r="O330" s="470"/>
    </row>
    <row r="331" ht="15.75" customHeight="1">
      <c r="M331" s="141"/>
      <c r="O331" s="470"/>
    </row>
    <row r="332" ht="15.75" customHeight="1">
      <c r="M332" s="141"/>
      <c r="O332" s="470"/>
    </row>
    <row r="333" ht="15.75" customHeight="1">
      <c r="M333" s="141"/>
      <c r="O333" s="470"/>
    </row>
    <row r="334" ht="15.75" customHeight="1">
      <c r="M334" s="141"/>
      <c r="O334" s="470"/>
    </row>
    <row r="335" ht="15.75" customHeight="1">
      <c r="M335" s="141"/>
      <c r="O335" s="470"/>
    </row>
    <row r="336" ht="15.75" customHeight="1">
      <c r="M336" s="141"/>
      <c r="O336" s="470"/>
    </row>
    <row r="337" ht="15.75" customHeight="1">
      <c r="M337" s="141"/>
      <c r="O337" s="470"/>
    </row>
    <row r="338" ht="15.75" customHeight="1">
      <c r="M338" s="141"/>
      <c r="O338" s="470"/>
    </row>
    <row r="339" ht="15.75" customHeight="1">
      <c r="M339" s="141"/>
      <c r="O339" s="470"/>
    </row>
    <row r="340" ht="15.75" customHeight="1">
      <c r="M340" s="141"/>
      <c r="O340" s="470"/>
    </row>
    <row r="341" ht="15.75" customHeight="1">
      <c r="M341" s="141"/>
      <c r="O341" s="470"/>
    </row>
    <row r="342" ht="15.75" customHeight="1">
      <c r="M342" s="141"/>
      <c r="O342" s="470"/>
    </row>
    <row r="343" ht="15.75" customHeight="1">
      <c r="M343" s="141"/>
      <c r="O343" s="470"/>
    </row>
    <row r="344" ht="15.75" customHeight="1">
      <c r="M344" s="141"/>
      <c r="O344" s="470"/>
    </row>
    <row r="345" ht="15.75" customHeight="1">
      <c r="M345" s="141"/>
      <c r="O345" s="470"/>
    </row>
    <row r="346" ht="15.75" customHeight="1">
      <c r="M346" s="141"/>
      <c r="O346" s="470"/>
    </row>
    <row r="347" ht="15.75" customHeight="1">
      <c r="M347" s="141"/>
      <c r="O347" s="470"/>
    </row>
    <row r="348" ht="15.75" customHeight="1">
      <c r="M348" s="141"/>
      <c r="O348" s="470"/>
    </row>
    <row r="349" ht="15.75" customHeight="1">
      <c r="M349" s="141"/>
      <c r="O349" s="470"/>
    </row>
    <row r="350" ht="15.75" customHeight="1">
      <c r="M350" s="141"/>
      <c r="O350" s="470"/>
    </row>
    <row r="351" ht="15.75" customHeight="1">
      <c r="M351" s="141"/>
      <c r="O351" s="470"/>
    </row>
    <row r="352" ht="15.75" customHeight="1">
      <c r="M352" s="141"/>
      <c r="O352" s="470"/>
    </row>
    <row r="353" ht="15.75" customHeight="1">
      <c r="M353" s="141"/>
      <c r="O353" s="470"/>
    </row>
    <row r="354" ht="15.75" customHeight="1">
      <c r="M354" s="141"/>
      <c r="O354" s="470"/>
    </row>
    <row r="355" ht="15.75" customHeight="1">
      <c r="M355" s="141"/>
      <c r="O355" s="470"/>
    </row>
    <row r="356" ht="15.75" customHeight="1">
      <c r="M356" s="141"/>
      <c r="O356" s="470"/>
    </row>
    <row r="357" ht="15.75" customHeight="1">
      <c r="M357" s="141"/>
      <c r="O357" s="470"/>
    </row>
    <row r="358" ht="15.75" customHeight="1">
      <c r="M358" s="141"/>
      <c r="O358" s="470"/>
    </row>
    <row r="359" ht="15.75" customHeight="1">
      <c r="M359" s="141"/>
      <c r="O359" s="470"/>
    </row>
    <row r="360" ht="15.75" customHeight="1">
      <c r="M360" s="141"/>
      <c r="O360" s="470"/>
    </row>
    <row r="361" ht="15.75" customHeight="1">
      <c r="M361" s="141"/>
      <c r="O361" s="470"/>
    </row>
    <row r="362" ht="15.75" customHeight="1">
      <c r="M362" s="141"/>
      <c r="O362" s="470"/>
    </row>
    <row r="363" ht="15.75" customHeight="1">
      <c r="M363" s="141"/>
      <c r="O363" s="470"/>
    </row>
    <row r="364" ht="15.75" customHeight="1">
      <c r="M364" s="141"/>
      <c r="O364" s="470"/>
    </row>
    <row r="365" ht="15.75" customHeight="1">
      <c r="M365" s="141"/>
      <c r="O365" s="470"/>
    </row>
    <row r="366" ht="15.75" customHeight="1">
      <c r="M366" s="141"/>
      <c r="O366" s="470"/>
    </row>
    <row r="367" ht="15.75" customHeight="1">
      <c r="M367" s="141"/>
      <c r="O367" s="470"/>
    </row>
    <row r="368" ht="15.75" customHeight="1">
      <c r="M368" s="141"/>
      <c r="O368" s="470"/>
    </row>
    <row r="369" ht="15.75" customHeight="1">
      <c r="M369" s="141"/>
      <c r="O369" s="470"/>
    </row>
    <row r="370" ht="15.75" customHeight="1">
      <c r="M370" s="141"/>
      <c r="O370" s="470"/>
    </row>
    <row r="371" ht="15.75" customHeight="1">
      <c r="M371" s="141"/>
      <c r="O371" s="470"/>
    </row>
    <row r="372" ht="15.75" customHeight="1">
      <c r="M372" s="141"/>
      <c r="O372" s="470"/>
    </row>
    <row r="373" ht="15.75" customHeight="1">
      <c r="M373" s="141"/>
      <c r="O373" s="470"/>
    </row>
    <row r="374" ht="15.75" customHeight="1">
      <c r="M374" s="141"/>
      <c r="O374" s="470"/>
    </row>
    <row r="375" ht="15.75" customHeight="1">
      <c r="M375" s="141"/>
      <c r="O375" s="470"/>
    </row>
    <row r="376" ht="15.75" customHeight="1">
      <c r="M376" s="141"/>
      <c r="O376" s="470"/>
    </row>
    <row r="377" ht="15.75" customHeight="1">
      <c r="M377" s="141"/>
      <c r="O377" s="470"/>
    </row>
    <row r="378" ht="15.75" customHeight="1">
      <c r="M378" s="141"/>
      <c r="O378" s="470"/>
    </row>
    <row r="379" ht="15.75" customHeight="1">
      <c r="M379" s="141"/>
      <c r="O379" s="470"/>
    </row>
    <row r="380" ht="15.75" customHeight="1">
      <c r="M380" s="141"/>
      <c r="O380" s="470"/>
    </row>
    <row r="381" ht="15.75" customHeight="1">
      <c r="M381" s="141"/>
      <c r="O381" s="470"/>
    </row>
    <row r="382" ht="15.75" customHeight="1">
      <c r="M382" s="141"/>
      <c r="O382" s="470"/>
    </row>
    <row r="383" ht="15.75" customHeight="1">
      <c r="M383" s="141"/>
      <c r="O383" s="470"/>
    </row>
    <row r="384" ht="15.75" customHeight="1">
      <c r="M384" s="141"/>
      <c r="O384" s="470"/>
    </row>
    <row r="385" ht="15.75" customHeight="1">
      <c r="M385" s="141"/>
      <c r="O385" s="470"/>
    </row>
    <row r="386" ht="15.75" customHeight="1">
      <c r="M386" s="141"/>
      <c r="O386" s="470"/>
    </row>
    <row r="387" ht="15.75" customHeight="1">
      <c r="M387" s="141"/>
      <c r="O387" s="470"/>
    </row>
    <row r="388" ht="15.75" customHeight="1">
      <c r="M388" s="141"/>
      <c r="O388" s="470"/>
    </row>
    <row r="389" ht="15.75" customHeight="1">
      <c r="M389" s="141"/>
      <c r="O389" s="470"/>
    </row>
    <row r="390" ht="15.75" customHeight="1">
      <c r="M390" s="141"/>
      <c r="O390" s="470"/>
    </row>
    <row r="391" ht="15.75" customHeight="1">
      <c r="M391" s="141"/>
      <c r="O391" s="470"/>
    </row>
    <row r="392" ht="15.75" customHeight="1">
      <c r="M392" s="141"/>
      <c r="O392" s="470"/>
    </row>
    <row r="393" ht="15.75" customHeight="1">
      <c r="M393" s="141"/>
      <c r="O393" s="470"/>
    </row>
    <row r="394" ht="15.75" customHeight="1">
      <c r="M394" s="141"/>
      <c r="O394" s="470"/>
    </row>
    <row r="395" ht="15.75" customHeight="1">
      <c r="M395" s="141"/>
      <c r="O395" s="470"/>
    </row>
    <row r="396" ht="15.75" customHeight="1">
      <c r="M396" s="141"/>
      <c r="O396" s="470"/>
    </row>
    <row r="397" ht="15.75" customHeight="1">
      <c r="M397" s="141"/>
      <c r="O397" s="470"/>
    </row>
    <row r="398" ht="15.75" customHeight="1">
      <c r="M398" s="141"/>
      <c r="O398" s="470"/>
    </row>
    <row r="399" ht="15.75" customHeight="1">
      <c r="M399" s="141"/>
      <c r="O399" s="470"/>
    </row>
    <row r="400" ht="15.75" customHeight="1">
      <c r="M400" s="141"/>
      <c r="O400" s="470"/>
    </row>
    <row r="401" ht="15.75" customHeight="1">
      <c r="M401" s="141"/>
      <c r="O401" s="470"/>
    </row>
    <row r="402" ht="15.75" customHeight="1">
      <c r="M402" s="141"/>
      <c r="O402" s="470"/>
    </row>
    <row r="403" ht="15.75" customHeight="1">
      <c r="M403" s="141"/>
      <c r="O403" s="470"/>
    </row>
    <row r="404" ht="15.75" customHeight="1">
      <c r="M404" s="141"/>
      <c r="O404" s="470"/>
    </row>
    <row r="405" ht="15.75" customHeight="1">
      <c r="M405" s="141"/>
      <c r="O405" s="470"/>
    </row>
    <row r="406" ht="15.75" customHeight="1">
      <c r="M406" s="141"/>
      <c r="O406" s="470"/>
    </row>
    <row r="407" ht="15.75" customHeight="1">
      <c r="M407" s="141"/>
      <c r="O407" s="470"/>
    </row>
    <row r="408" ht="15.75" customHeight="1">
      <c r="M408" s="141"/>
      <c r="O408" s="470"/>
    </row>
    <row r="409" ht="15.75" customHeight="1">
      <c r="M409" s="141"/>
      <c r="O409" s="470"/>
    </row>
    <row r="410" ht="15.75" customHeight="1">
      <c r="M410" s="141"/>
      <c r="O410" s="470"/>
    </row>
    <row r="411" ht="15.75" customHeight="1">
      <c r="M411" s="141"/>
      <c r="O411" s="470"/>
    </row>
    <row r="412" ht="15.75" customHeight="1">
      <c r="M412" s="141"/>
      <c r="O412" s="470"/>
    </row>
    <row r="413" ht="15.75" customHeight="1">
      <c r="M413" s="141"/>
      <c r="O413" s="470"/>
    </row>
    <row r="414" ht="15.75" customHeight="1">
      <c r="M414" s="141"/>
      <c r="O414" s="470"/>
    </row>
    <row r="415" ht="15.75" customHeight="1">
      <c r="M415" s="141"/>
      <c r="O415" s="470"/>
    </row>
    <row r="416" ht="15.75" customHeight="1">
      <c r="M416" s="141"/>
      <c r="O416" s="470"/>
    </row>
    <row r="417" ht="15.75" customHeight="1">
      <c r="M417" s="141"/>
      <c r="O417" s="470"/>
    </row>
    <row r="418" ht="15.75" customHeight="1">
      <c r="M418" s="141"/>
      <c r="O418" s="470"/>
    </row>
    <row r="419" ht="15.75" customHeight="1">
      <c r="M419" s="141"/>
      <c r="O419" s="470"/>
    </row>
    <row r="420" ht="15.75" customHeight="1">
      <c r="M420" s="141"/>
      <c r="O420" s="470"/>
    </row>
    <row r="421" ht="15.75" customHeight="1">
      <c r="M421" s="141"/>
      <c r="O421" s="470"/>
    </row>
    <row r="422" ht="15.75" customHeight="1">
      <c r="M422" s="141"/>
      <c r="O422" s="470"/>
    </row>
    <row r="423" ht="15.75" customHeight="1">
      <c r="M423" s="141"/>
      <c r="O423" s="470"/>
    </row>
    <row r="424" ht="15.75" customHeight="1">
      <c r="M424" s="141"/>
      <c r="O424" s="470"/>
    </row>
    <row r="425" ht="15.75" customHeight="1">
      <c r="M425" s="141"/>
      <c r="O425" s="470"/>
    </row>
    <row r="426" ht="15.75" customHeight="1">
      <c r="M426" s="141"/>
      <c r="O426" s="470"/>
    </row>
    <row r="427" ht="15.75" customHeight="1">
      <c r="M427" s="141"/>
      <c r="O427" s="470"/>
    </row>
    <row r="428" ht="15.75" customHeight="1">
      <c r="M428" s="141"/>
      <c r="O428" s="470"/>
    </row>
    <row r="429" ht="15.75" customHeight="1">
      <c r="M429" s="141"/>
      <c r="O429" s="470"/>
    </row>
    <row r="430" ht="15.75" customHeight="1">
      <c r="M430" s="141"/>
      <c r="O430" s="470"/>
    </row>
    <row r="431" ht="15.75" customHeight="1">
      <c r="M431" s="141"/>
      <c r="O431" s="470"/>
    </row>
    <row r="432" ht="15.75" customHeight="1">
      <c r="M432" s="141"/>
      <c r="O432" s="470"/>
    </row>
    <row r="433" ht="15.75" customHeight="1">
      <c r="M433" s="141"/>
      <c r="O433" s="470"/>
    </row>
    <row r="434" ht="15.75" customHeight="1">
      <c r="M434" s="141"/>
      <c r="O434" s="470"/>
    </row>
    <row r="435" ht="15.75" customHeight="1">
      <c r="M435" s="141"/>
      <c r="O435" s="470"/>
    </row>
    <row r="436" ht="15.75" customHeight="1">
      <c r="M436" s="141"/>
      <c r="O436" s="470"/>
    </row>
    <row r="437" ht="15.75" customHeight="1">
      <c r="M437" s="141"/>
      <c r="O437" s="470"/>
    </row>
    <row r="438" ht="15.75" customHeight="1">
      <c r="M438" s="141"/>
      <c r="O438" s="470"/>
    </row>
    <row r="439" ht="15.75" customHeight="1">
      <c r="M439" s="141"/>
      <c r="O439" s="470"/>
    </row>
    <row r="440" ht="15.75" customHeight="1">
      <c r="M440" s="141"/>
      <c r="O440" s="470"/>
    </row>
    <row r="441" ht="15.75" customHeight="1">
      <c r="M441" s="141"/>
      <c r="O441" s="470"/>
    </row>
    <row r="442" ht="15.75" customHeight="1">
      <c r="M442" s="141"/>
      <c r="O442" s="470"/>
    </row>
    <row r="443" ht="15.75" customHeight="1">
      <c r="M443" s="141"/>
      <c r="O443" s="470"/>
    </row>
    <row r="444" ht="15.75" customHeight="1">
      <c r="M444" s="141"/>
      <c r="O444" s="470"/>
    </row>
    <row r="445" ht="15.75" customHeight="1">
      <c r="M445" s="141"/>
      <c r="O445" s="470"/>
    </row>
    <row r="446" ht="15.75" customHeight="1">
      <c r="M446" s="141"/>
      <c r="O446" s="470"/>
    </row>
    <row r="447" ht="15.75" customHeight="1">
      <c r="M447" s="141"/>
      <c r="O447" s="470"/>
    </row>
    <row r="448" ht="15.75" customHeight="1">
      <c r="M448" s="141"/>
      <c r="O448" s="470"/>
    </row>
    <row r="449" ht="15.75" customHeight="1">
      <c r="M449" s="141"/>
      <c r="O449" s="470"/>
    </row>
    <row r="450" ht="15.75" customHeight="1">
      <c r="M450" s="141"/>
      <c r="O450" s="470"/>
    </row>
    <row r="451" ht="15.75" customHeight="1">
      <c r="M451" s="141"/>
      <c r="O451" s="470"/>
    </row>
    <row r="452" ht="15.75" customHeight="1">
      <c r="M452" s="141"/>
      <c r="O452" s="470"/>
    </row>
    <row r="453" ht="15.75" customHeight="1">
      <c r="M453" s="141"/>
      <c r="O453" s="470"/>
    </row>
    <row r="454" ht="15.75" customHeight="1">
      <c r="M454" s="141"/>
      <c r="O454" s="470"/>
    </row>
    <row r="455" ht="15.75" customHeight="1">
      <c r="M455" s="141"/>
      <c r="O455" s="470"/>
    </row>
    <row r="456" ht="15.75" customHeight="1">
      <c r="M456" s="141"/>
      <c r="O456" s="470"/>
    </row>
    <row r="457" ht="15.75" customHeight="1">
      <c r="M457" s="141"/>
      <c r="O457" s="470"/>
    </row>
    <row r="458" ht="15.75" customHeight="1">
      <c r="M458" s="141"/>
      <c r="O458" s="470"/>
    </row>
    <row r="459" ht="15.75" customHeight="1">
      <c r="M459" s="141"/>
      <c r="O459" s="470"/>
    </row>
    <row r="460" ht="15.75" customHeight="1">
      <c r="M460" s="141"/>
      <c r="O460" s="470"/>
    </row>
    <row r="461" ht="15.75" customHeight="1">
      <c r="M461" s="141"/>
      <c r="O461" s="470"/>
    </row>
    <row r="462" ht="15.75" customHeight="1">
      <c r="M462" s="141"/>
      <c r="O462" s="470"/>
    </row>
    <row r="463" ht="15.75" customHeight="1">
      <c r="M463" s="141"/>
      <c r="O463" s="470"/>
    </row>
    <row r="464" ht="15.75" customHeight="1">
      <c r="M464" s="141"/>
      <c r="O464" s="470"/>
    </row>
    <row r="465" ht="15.75" customHeight="1">
      <c r="M465" s="141"/>
      <c r="O465" s="470"/>
    </row>
    <row r="466" ht="15.75" customHeight="1">
      <c r="M466" s="141"/>
      <c r="O466" s="470"/>
    </row>
    <row r="467" ht="15.75" customHeight="1">
      <c r="M467" s="141"/>
      <c r="O467" s="470"/>
    </row>
    <row r="468" ht="15.75" customHeight="1">
      <c r="M468" s="141"/>
      <c r="O468" s="470"/>
    </row>
    <row r="469" ht="15.75" customHeight="1">
      <c r="M469" s="141"/>
      <c r="O469" s="470"/>
    </row>
    <row r="470" ht="15.75" customHeight="1">
      <c r="M470" s="141"/>
      <c r="O470" s="470"/>
    </row>
    <row r="471" ht="15.75" customHeight="1">
      <c r="M471" s="141"/>
      <c r="O471" s="470"/>
    </row>
    <row r="472" ht="15.75" customHeight="1">
      <c r="M472" s="141"/>
      <c r="O472" s="470"/>
    </row>
    <row r="473" ht="15.75" customHeight="1">
      <c r="M473" s="141"/>
      <c r="O473" s="470"/>
    </row>
    <row r="474" ht="15.75" customHeight="1">
      <c r="M474" s="141"/>
      <c r="O474" s="470"/>
    </row>
    <row r="475" ht="15.75" customHeight="1">
      <c r="M475" s="141"/>
      <c r="O475" s="470"/>
    </row>
    <row r="476" ht="15.75" customHeight="1">
      <c r="M476" s="141"/>
      <c r="O476" s="470"/>
    </row>
    <row r="477" ht="15.75" customHeight="1">
      <c r="M477" s="141"/>
      <c r="O477" s="470"/>
    </row>
    <row r="478" ht="15.75" customHeight="1">
      <c r="M478" s="141"/>
      <c r="O478" s="470"/>
    </row>
    <row r="479" ht="15.75" customHeight="1">
      <c r="M479" s="141"/>
      <c r="O479" s="470"/>
    </row>
    <row r="480" ht="15.75" customHeight="1">
      <c r="M480" s="141"/>
      <c r="O480" s="470"/>
    </row>
    <row r="481" ht="15.75" customHeight="1">
      <c r="M481" s="141"/>
      <c r="O481" s="470"/>
    </row>
    <row r="482" ht="15.75" customHeight="1">
      <c r="M482" s="141"/>
      <c r="O482" s="470"/>
    </row>
    <row r="483" ht="15.75" customHeight="1">
      <c r="M483" s="141"/>
      <c r="O483" s="470"/>
    </row>
    <row r="484" ht="15.75" customHeight="1">
      <c r="M484" s="141"/>
      <c r="O484" s="470"/>
    </row>
    <row r="485" ht="15.75" customHeight="1">
      <c r="M485" s="141"/>
      <c r="O485" s="470"/>
    </row>
    <row r="486" ht="15.75" customHeight="1">
      <c r="M486" s="141"/>
      <c r="O486" s="470"/>
    </row>
    <row r="487" ht="15.75" customHeight="1">
      <c r="M487" s="141"/>
      <c r="O487" s="470"/>
    </row>
    <row r="488" ht="15.75" customHeight="1">
      <c r="M488" s="141"/>
      <c r="O488" s="470"/>
    </row>
    <row r="489" ht="15.75" customHeight="1">
      <c r="M489" s="141"/>
      <c r="O489" s="470"/>
    </row>
    <row r="490" ht="15.75" customHeight="1">
      <c r="M490" s="141"/>
      <c r="O490" s="470"/>
    </row>
    <row r="491" ht="15.75" customHeight="1">
      <c r="M491" s="141"/>
      <c r="O491" s="470"/>
    </row>
    <row r="492" ht="15.75" customHeight="1">
      <c r="M492" s="141"/>
      <c r="O492" s="470"/>
    </row>
    <row r="493" ht="15.75" customHeight="1">
      <c r="M493" s="141"/>
      <c r="O493" s="470"/>
    </row>
    <row r="494" ht="15.75" customHeight="1">
      <c r="M494" s="141"/>
      <c r="O494" s="470"/>
    </row>
    <row r="495" ht="15.75" customHeight="1">
      <c r="M495" s="141"/>
      <c r="O495" s="470"/>
    </row>
    <row r="496" ht="15.75" customHeight="1">
      <c r="M496" s="141"/>
      <c r="O496" s="470"/>
    </row>
    <row r="497" ht="15.75" customHeight="1">
      <c r="M497" s="141"/>
      <c r="O497" s="470"/>
    </row>
    <row r="498" ht="15.75" customHeight="1">
      <c r="M498" s="141"/>
      <c r="O498" s="470"/>
    </row>
    <row r="499" ht="15.75" customHeight="1">
      <c r="M499" s="141"/>
      <c r="O499" s="470"/>
    </row>
    <row r="500" ht="15.75" customHeight="1">
      <c r="M500" s="141"/>
      <c r="O500" s="470"/>
    </row>
    <row r="501" ht="15.75" customHeight="1">
      <c r="M501" s="141"/>
      <c r="O501" s="470"/>
    </row>
    <row r="502" ht="15.75" customHeight="1">
      <c r="M502" s="141"/>
      <c r="O502" s="470"/>
    </row>
    <row r="503" ht="15.75" customHeight="1">
      <c r="M503" s="141"/>
      <c r="O503" s="470"/>
    </row>
    <row r="504" ht="15.75" customHeight="1">
      <c r="M504" s="141"/>
      <c r="O504" s="470"/>
    </row>
    <row r="505" ht="15.75" customHeight="1">
      <c r="M505" s="141"/>
      <c r="O505" s="470"/>
    </row>
    <row r="506" ht="15.75" customHeight="1">
      <c r="M506" s="141"/>
      <c r="O506" s="470"/>
    </row>
    <row r="507" ht="15.75" customHeight="1">
      <c r="M507" s="141"/>
      <c r="O507" s="470"/>
    </row>
    <row r="508" ht="15.75" customHeight="1">
      <c r="M508" s="141"/>
      <c r="O508" s="470"/>
    </row>
    <row r="509" ht="15.75" customHeight="1">
      <c r="M509" s="141"/>
      <c r="O509" s="470"/>
    </row>
    <row r="510" ht="15.75" customHeight="1">
      <c r="M510" s="141"/>
      <c r="O510" s="470"/>
    </row>
    <row r="511" ht="15.75" customHeight="1">
      <c r="M511" s="141"/>
      <c r="O511" s="470"/>
    </row>
    <row r="512" ht="15.75" customHeight="1">
      <c r="M512" s="141"/>
      <c r="O512" s="470"/>
    </row>
    <row r="513" ht="15.75" customHeight="1">
      <c r="M513" s="141"/>
      <c r="O513" s="470"/>
    </row>
    <row r="514" ht="15.75" customHeight="1">
      <c r="M514" s="141"/>
      <c r="O514" s="470"/>
    </row>
    <row r="515" ht="15.75" customHeight="1">
      <c r="M515" s="141"/>
      <c r="O515" s="470"/>
    </row>
    <row r="516" ht="15.75" customHeight="1">
      <c r="M516" s="141"/>
      <c r="O516" s="470"/>
    </row>
    <row r="517" ht="15.75" customHeight="1">
      <c r="M517" s="141"/>
      <c r="O517" s="470"/>
    </row>
    <row r="518" ht="15.75" customHeight="1">
      <c r="M518" s="141"/>
      <c r="O518" s="470"/>
    </row>
    <row r="519" ht="15.75" customHeight="1">
      <c r="M519" s="141"/>
      <c r="O519" s="470"/>
    </row>
    <row r="520" ht="15.75" customHeight="1">
      <c r="M520" s="141"/>
      <c r="O520" s="470"/>
    </row>
    <row r="521" ht="15.75" customHeight="1">
      <c r="M521" s="141"/>
      <c r="O521" s="470"/>
    </row>
    <row r="522" ht="15.75" customHeight="1">
      <c r="M522" s="141"/>
      <c r="O522" s="470"/>
    </row>
    <row r="523" ht="15.75" customHeight="1">
      <c r="M523" s="141"/>
      <c r="O523" s="470"/>
    </row>
    <row r="524" ht="15.75" customHeight="1">
      <c r="M524" s="141"/>
      <c r="O524" s="470"/>
    </row>
    <row r="525" ht="15.75" customHeight="1">
      <c r="M525" s="141"/>
      <c r="O525" s="470"/>
    </row>
    <row r="526" ht="15.75" customHeight="1">
      <c r="M526" s="141"/>
      <c r="O526" s="470"/>
    </row>
    <row r="527" ht="15.75" customHeight="1">
      <c r="M527" s="141"/>
      <c r="O527" s="470"/>
    </row>
    <row r="528" ht="15.75" customHeight="1">
      <c r="M528" s="141"/>
      <c r="O528" s="470"/>
    </row>
    <row r="529" ht="15.75" customHeight="1">
      <c r="M529" s="141"/>
      <c r="O529" s="470"/>
    </row>
    <row r="530" ht="15.75" customHeight="1">
      <c r="M530" s="141"/>
      <c r="O530" s="470"/>
    </row>
    <row r="531" ht="15.75" customHeight="1">
      <c r="M531" s="141"/>
      <c r="O531" s="470"/>
    </row>
    <row r="532" ht="15.75" customHeight="1">
      <c r="M532" s="141"/>
      <c r="O532" s="470"/>
    </row>
    <row r="533" ht="15.75" customHeight="1">
      <c r="M533" s="141"/>
      <c r="O533" s="470"/>
    </row>
    <row r="534" ht="15.75" customHeight="1">
      <c r="M534" s="141"/>
      <c r="O534" s="470"/>
    </row>
    <row r="535" ht="15.75" customHeight="1">
      <c r="M535" s="141"/>
      <c r="O535" s="470"/>
    </row>
    <row r="536" ht="15.75" customHeight="1">
      <c r="M536" s="141"/>
      <c r="O536" s="470"/>
    </row>
    <row r="537" ht="15.75" customHeight="1">
      <c r="M537" s="141"/>
      <c r="O537" s="470"/>
    </row>
    <row r="538" ht="15.75" customHeight="1">
      <c r="M538" s="141"/>
      <c r="O538" s="470"/>
    </row>
    <row r="539" ht="15.75" customHeight="1">
      <c r="M539" s="141"/>
      <c r="O539" s="470"/>
    </row>
    <row r="540" ht="15.75" customHeight="1">
      <c r="M540" s="141"/>
      <c r="O540" s="470"/>
    </row>
    <row r="541" ht="15.75" customHeight="1">
      <c r="M541" s="141"/>
      <c r="O541" s="470"/>
    </row>
    <row r="542" ht="15.75" customHeight="1">
      <c r="M542" s="141"/>
      <c r="O542" s="470"/>
    </row>
    <row r="543" ht="15.75" customHeight="1">
      <c r="M543" s="141"/>
      <c r="O543" s="470"/>
    </row>
    <row r="544" ht="15.75" customHeight="1">
      <c r="M544" s="141"/>
      <c r="O544" s="470"/>
    </row>
    <row r="545" ht="15.75" customHeight="1">
      <c r="M545" s="141"/>
      <c r="O545" s="470"/>
    </row>
    <row r="546" ht="15.75" customHeight="1">
      <c r="M546" s="141"/>
      <c r="O546" s="470"/>
    </row>
    <row r="547" ht="15.75" customHeight="1">
      <c r="M547" s="141"/>
      <c r="O547" s="470"/>
    </row>
    <row r="548" ht="15.75" customHeight="1">
      <c r="M548" s="141"/>
      <c r="O548" s="470"/>
    </row>
    <row r="549" ht="15.75" customHeight="1">
      <c r="M549" s="141"/>
      <c r="O549" s="470"/>
    </row>
    <row r="550" ht="15.75" customHeight="1">
      <c r="M550" s="141"/>
      <c r="O550" s="470"/>
    </row>
    <row r="551" ht="15.75" customHeight="1">
      <c r="M551" s="141"/>
      <c r="O551" s="470"/>
    </row>
    <row r="552" ht="15.75" customHeight="1">
      <c r="M552" s="141"/>
      <c r="O552" s="470"/>
    </row>
    <row r="553" ht="15.75" customHeight="1">
      <c r="M553" s="141"/>
      <c r="O553" s="470"/>
    </row>
    <row r="554" ht="15.75" customHeight="1">
      <c r="M554" s="141"/>
      <c r="O554" s="470"/>
    </row>
    <row r="555" ht="15.75" customHeight="1">
      <c r="M555" s="141"/>
      <c r="O555" s="470"/>
    </row>
    <row r="556" ht="15.75" customHeight="1">
      <c r="M556" s="141"/>
      <c r="O556" s="470"/>
    </row>
    <row r="557" ht="15.75" customHeight="1">
      <c r="M557" s="141"/>
      <c r="O557" s="470"/>
    </row>
    <row r="558" ht="15.75" customHeight="1">
      <c r="M558" s="141"/>
      <c r="O558" s="470"/>
    </row>
    <row r="559" ht="15.75" customHeight="1">
      <c r="M559" s="141"/>
      <c r="O559" s="470"/>
    </row>
    <row r="560" ht="15.75" customHeight="1">
      <c r="M560" s="141"/>
      <c r="O560" s="470"/>
    </row>
    <row r="561" ht="15.75" customHeight="1">
      <c r="M561" s="141"/>
      <c r="O561" s="470"/>
    </row>
    <row r="562" ht="15.75" customHeight="1">
      <c r="M562" s="141"/>
      <c r="O562" s="470"/>
    </row>
    <row r="563" ht="15.75" customHeight="1">
      <c r="M563" s="141"/>
      <c r="O563" s="470"/>
    </row>
    <row r="564" ht="15.75" customHeight="1">
      <c r="M564" s="141"/>
      <c r="O564" s="470"/>
    </row>
    <row r="565" ht="15.75" customHeight="1">
      <c r="M565" s="141"/>
      <c r="O565" s="470"/>
    </row>
    <row r="566" ht="15.75" customHeight="1">
      <c r="M566" s="141"/>
      <c r="O566" s="470"/>
    </row>
    <row r="567" ht="15.75" customHeight="1">
      <c r="M567" s="141"/>
      <c r="O567" s="470"/>
    </row>
    <row r="568" ht="15.75" customHeight="1">
      <c r="M568" s="141"/>
      <c r="O568" s="470"/>
    </row>
    <row r="569" ht="15.75" customHeight="1">
      <c r="M569" s="141"/>
      <c r="O569" s="470"/>
    </row>
    <row r="570" ht="15.75" customHeight="1">
      <c r="M570" s="141"/>
      <c r="O570" s="470"/>
    </row>
    <row r="571" ht="15.75" customHeight="1">
      <c r="M571" s="141"/>
      <c r="O571" s="470"/>
    </row>
    <row r="572" ht="15.75" customHeight="1">
      <c r="M572" s="141"/>
      <c r="O572" s="470"/>
    </row>
    <row r="573" ht="15.75" customHeight="1">
      <c r="M573" s="141"/>
      <c r="O573" s="470"/>
    </row>
    <row r="574" ht="15.75" customHeight="1">
      <c r="M574" s="141"/>
      <c r="O574" s="470"/>
    </row>
    <row r="575" ht="15.75" customHeight="1">
      <c r="M575" s="141"/>
      <c r="O575" s="470"/>
    </row>
    <row r="576" ht="15.75" customHeight="1">
      <c r="M576" s="141"/>
      <c r="O576" s="470"/>
    </row>
    <row r="577" ht="15.75" customHeight="1">
      <c r="M577" s="141"/>
      <c r="O577" s="470"/>
    </row>
    <row r="578" ht="15.75" customHeight="1">
      <c r="M578" s="141"/>
      <c r="O578" s="470"/>
    </row>
    <row r="579" ht="15.75" customHeight="1">
      <c r="M579" s="141"/>
      <c r="O579" s="470"/>
    </row>
    <row r="580" ht="15.75" customHeight="1">
      <c r="M580" s="141"/>
      <c r="O580" s="470"/>
    </row>
    <row r="581" ht="15.75" customHeight="1">
      <c r="M581" s="141"/>
      <c r="O581" s="470"/>
    </row>
    <row r="582" ht="15.75" customHeight="1">
      <c r="M582" s="141"/>
      <c r="O582" s="470"/>
    </row>
    <row r="583" ht="15.75" customHeight="1">
      <c r="M583" s="141"/>
      <c r="O583" s="470"/>
    </row>
    <row r="584" ht="15.75" customHeight="1">
      <c r="M584" s="141"/>
      <c r="O584" s="470"/>
    </row>
    <row r="585" ht="15.75" customHeight="1">
      <c r="M585" s="141"/>
      <c r="O585" s="470"/>
    </row>
    <row r="586" ht="15.75" customHeight="1">
      <c r="M586" s="141"/>
      <c r="O586" s="470"/>
    </row>
    <row r="587" ht="15.75" customHeight="1">
      <c r="M587" s="141"/>
      <c r="O587" s="470"/>
    </row>
    <row r="588" ht="15.75" customHeight="1">
      <c r="M588" s="141"/>
      <c r="O588" s="470"/>
    </row>
    <row r="589" ht="15.75" customHeight="1">
      <c r="M589" s="141"/>
      <c r="O589" s="470"/>
    </row>
    <row r="590" ht="15.75" customHeight="1">
      <c r="M590" s="141"/>
      <c r="O590" s="470"/>
    </row>
    <row r="591" ht="15.75" customHeight="1">
      <c r="M591" s="141"/>
      <c r="O591" s="470"/>
    </row>
    <row r="592" ht="15.75" customHeight="1">
      <c r="M592" s="141"/>
      <c r="O592" s="470"/>
    </row>
    <row r="593" ht="15.75" customHeight="1">
      <c r="M593" s="141"/>
      <c r="O593" s="470"/>
    </row>
    <row r="594" ht="15.75" customHeight="1">
      <c r="M594" s="141"/>
      <c r="O594" s="470"/>
    </row>
    <row r="595" ht="15.75" customHeight="1">
      <c r="M595" s="141"/>
      <c r="O595" s="470"/>
    </row>
    <row r="596" ht="15.75" customHeight="1">
      <c r="M596" s="141"/>
      <c r="O596" s="470"/>
    </row>
    <row r="597" ht="15.75" customHeight="1">
      <c r="M597" s="141"/>
      <c r="O597" s="470"/>
    </row>
    <row r="598" ht="15.75" customHeight="1">
      <c r="M598" s="141"/>
      <c r="O598" s="470"/>
    </row>
    <row r="599" ht="15.75" customHeight="1">
      <c r="M599" s="141"/>
      <c r="O599" s="470"/>
    </row>
    <row r="600" ht="15.75" customHeight="1">
      <c r="M600" s="141"/>
      <c r="O600" s="470"/>
    </row>
    <row r="601" ht="15.75" customHeight="1">
      <c r="M601" s="141"/>
      <c r="O601" s="470"/>
    </row>
    <row r="602" ht="15.75" customHeight="1">
      <c r="M602" s="141"/>
      <c r="O602" s="470"/>
    </row>
    <row r="603" ht="15.75" customHeight="1">
      <c r="M603" s="141"/>
      <c r="O603" s="470"/>
    </row>
    <row r="604" ht="15.75" customHeight="1">
      <c r="M604" s="141"/>
      <c r="O604" s="470"/>
    </row>
    <row r="605" ht="15.75" customHeight="1">
      <c r="M605" s="141"/>
      <c r="O605" s="470"/>
    </row>
    <row r="606" ht="15.75" customHeight="1">
      <c r="M606" s="141"/>
      <c r="O606" s="470"/>
    </row>
    <row r="607" ht="15.75" customHeight="1">
      <c r="M607" s="141"/>
      <c r="O607" s="470"/>
    </row>
    <row r="608" ht="15.75" customHeight="1">
      <c r="M608" s="141"/>
      <c r="O608" s="470"/>
    </row>
    <row r="609" ht="15.75" customHeight="1">
      <c r="M609" s="141"/>
      <c r="O609" s="470"/>
    </row>
    <row r="610" ht="15.75" customHeight="1">
      <c r="M610" s="141"/>
      <c r="O610" s="470"/>
    </row>
    <row r="611" ht="15.75" customHeight="1">
      <c r="M611" s="141"/>
      <c r="O611" s="470"/>
    </row>
    <row r="612" ht="15.75" customHeight="1">
      <c r="M612" s="141"/>
      <c r="O612" s="470"/>
    </row>
    <row r="613" ht="15.75" customHeight="1">
      <c r="M613" s="141"/>
      <c r="O613" s="470"/>
    </row>
    <row r="614" ht="15.75" customHeight="1">
      <c r="M614" s="141"/>
      <c r="O614" s="470"/>
    </row>
    <row r="615" ht="15.75" customHeight="1">
      <c r="M615" s="141"/>
      <c r="O615" s="470"/>
    </row>
    <row r="616" ht="15.75" customHeight="1">
      <c r="M616" s="141"/>
      <c r="O616" s="470"/>
    </row>
    <row r="617" ht="15.75" customHeight="1">
      <c r="M617" s="141"/>
      <c r="O617" s="470"/>
    </row>
    <row r="618" ht="15.75" customHeight="1">
      <c r="M618" s="141"/>
      <c r="O618" s="470"/>
    </row>
    <row r="619" ht="15.75" customHeight="1">
      <c r="M619" s="141"/>
      <c r="O619" s="470"/>
    </row>
    <row r="620" ht="15.75" customHeight="1">
      <c r="M620" s="141"/>
      <c r="O620" s="470"/>
    </row>
    <row r="621" ht="15.75" customHeight="1">
      <c r="M621" s="141"/>
      <c r="O621" s="470"/>
    </row>
    <row r="622" ht="15.75" customHeight="1">
      <c r="M622" s="141"/>
      <c r="O622" s="470"/>
    </row>
    <row r="623" ht="15.75" customHeight="1">
      <c r="M623" s="141"/>
      <c r="O623" s="470"/>
    </row>
    <row r="624" ht="15.75" customHeight="1">
      <c r="M624" s="141"/>
      <c r="O624" s="470"/>
    </row>
    <row r="625" ht="15.75" customHeight="1">
      <c r="M625" s="141"/>
      <c r="O625" s="470"/>
    </row>
    <row r="626" ht="15.75" customHeight="1">
      <c r="M626" s="141"/>
      <c r="O626" s="470"/>
    </row>
    <row r="627" ht="15.75" customHeight="1">
      <c r="M627" s="141"/>
      <c r="O627" s="470"/>
    </row>
    <row r="628" ht="15.75" customHeight="1">
      <c r="M628" s="141"/>
      <c r="O628" s="470"/>
    </row>
    <row r="629" ht="15.75" customHeight="1">
      <c r="M629" s="141"/>
      <c r="O629" s="470"/>
    </row>
    <row r="630" ht="15.75" customHeight="1">
      <c r="M630" s="141"/>
      <c r="O630" s="470"/>
    </row>
    <row r="631" ht="15.75" customHeight="1">
      <c r="M631" s="141"/>
      <c r="O631" s="470"/>
    </row>
    <row r="632" ht="15.75" customHeight="1">
      <c r="M632" s="141"/>
      <c r="O632" s="470"/>
    </row>
    <row r="633" ht="15.75" customHeight="1">
      <c r="M633" s="141"/>
      <c r="O633" s="470"/>
    </row>
    <row r="634" ht="15.75" customHeight="1">
      <c r="M634" s="141"/>
      <c r="O634" s="470"/>
    </row>
    <row r="635" ht="15.75" customHeight="1">
      <c r="M635" s="141"/>
      <c r="O635" s="470"/>
    </row>
    <row r="636" ht="15.75" customHeight="1">
      <c r="M636" s="141"/>
      <c r="O636" s="470"/>
    </row>
    <row r="637" ht="15.75" customHeight="1">
      <c r="M637" s="141"/>
      <c r="O637" s="470"/>
    </row>
    <row r="638" ht="15.75" customHeight="1">
      <c r="M638" s="141"/>
      <c r="O638" s="470"/>
    </row>
    <row r="639" ht="15.75" customHeight="1">
      <c r="M639" s="141"/>
      <c r="O639" s="470"/>
    </row>
    <row r="640" ht="15.75" customHeight="1">
      <c r="M640" s="141"/>
      <c r="O640" s="470"/>
    </row>
    <row r="641" ht="15.75" customHeight="1">
      <c r="M641" s="141"/>
      <c r="O641" s="470"/>
    </row>
    <row r="642" ht="15.75" customHeight="1">
      <c r="M642" s="141"/>
      <c r="O642" s="470"/>
    </row>
    <row r="643" ht="15.75" customHeight="1">
      <c r="M643" s="141"/>
      <c r="O643" s="470"/>
    </row>
    <row r="644" ht="15.75" customHeight="1">
      <c r="M644" s="141"/>
      <c r="O644" s="470"/>
    </row>
    <row r="645" ht="15.75" customHeight="1">
      <c r="M645" s="141"/>
      <c r="O645" s="470"/>
    </row>
    <row r="646" ht="15.75" customHeight="1">
      <c r="M646" s="141"/>
      <c r="O646" s="470"/>
    </row>
    <row r="647" ht="15.75" customHeight="1">
      <c r="M647" s="141"/>
      <c r="O647" s="470"/>
    </row>
    <row r="648" ht="15.75" customHeight="1">
      <c r="M648" s="141"/>
      <c r="O648" s="470"/>
    </row>
    <row r="649" ht="15.75" customHeight="1">
      <c r="M649" s="141"/>
      <c r="O649" s="470"/>
    </row>
    <row r="650" ht="15.75" customHeight="1">
      <c r="M650" s="141"/>
      <c r="O650" s="470"/>
    </row>
    <row r="651" ht="15.75" customHeight="1">
      <c r="M651" s="141"/>
      <c r="O651" s="470"/>
    </row>
    <row r="652" ht="15.75" customHeight="1">
      <c r="M652" s="141"/>
      <c r="O652" s="470"/>
    </row>
    <row r="653" ht="15.75" customHeight="1">
      <c r="M653" s="141"/>
      <c r="O653" s="470"/>
    </row>
    <row r="654" ht="15.75" customHeight="1">
      <c r="M654" s="141"/>
      <c r="O654" s="470"/>
    </row>
    <row r="655" ht="15.75" customHeight="1">
      <c r="M655" s="141"/>
      <c r="O655" s="470"/>
    </row>
    <row r="656" ht="15.75" customHeight="1">
      <c r="M656" s="141"/>
      <c r="O656" s="470"/>
    </row>
    <row r="657" ht="15.75" customHeight="1">
      <c r="M657" s="141"/>
      <c r="O657" s="470"/>
    </row>
    <row r="658" ht="15.75" customHeight="1">
      <c r="M658" s="141"/>
      <c r="O658" s="470"/>
    </row>
    <row r="659" ht="15.75" customHeight="1">
      <c r="M659" s="141"/>
      <c r="O659" s="470"/>
    </row>
    <row r="660" ht="15.75" customHeight="1">
      <c r="M660" s="141"/>
      <c r="O660" s="470"/>
    </row>
    <row r="661" ht="15.75" customHeight="1">
      <c r="M661" s="141"/>
      <c r="O661" s="470"/>
    </row>
    <row r="662" ht="15.75" customHeight="1">
      <c r="M662" s="141"/>
      <c r="O662" s="470"/>
    </row>
    <row r="663" ht="15.75" customHeight="1">
      <c r="M663" s="141"/>
      <c r="O663" s="470"/>
    </row>
    <row r="664" ht="15.75" customHeight="1">
      <c r="M664" s="141"/>
      <c r="O664" s="470"/>
    </row>
    <row r="665" ht="15.75" customHeight="1">
      <c r="M665" s="141"/>
      <c r="O665" s="470"/>
    </row>
    <row r="666" ht="15.75" customHeight="1">
      <c r="M666" s="141"/>
      <c r="O666" s="470"/>
    </row>
    <row r="667" ht="15.75" customHeight="1">
      <c r="M667" s="141"/>
      <c r="O667" s="470"/>
    </row>
    <row r="668" ht="15.75" customHeight="1">
      <c r="M668" s="141"/>
      <c r="O668" s="470"/>
    </row>
    <row r="669" ht="15.75" customHeight="1">
      <c r="M669" s="141"/>
      <c r="O669" s="470"/>
    </row>
    <row r="670" ht="15.75" customHeight="1">
      <c r="M670" s="141"/>
      <c r="O670" s="470"/>
    </row>
    <row r="671" ht="15.75" customHeight="1">
      <c r="M671" s="141"/>
      <c r="O671" s="470"/>
    </row>
    <row r="672" ht="15.75" customHeight="1">
      <c r="M672" s="141"/>
      <c r="O672" s="470"/>
    </row>
    <row r="673" ht="15.75" customHeight="1">
      <c r="M673" s="141"/>
      <c r="O673" s="470"/>
    </row>
    <row r="674" ht="15.75" customHeight="1">
      <c r="M674" s="141"/>
      <c r="O674" s="470"/>
    </row>
    <row r="675" ht="15.75" customHeight="1">
      <c r="M675" s="141"/>
      <c r="O675" s="470"/>
    </row>
    <row r="676" ht="15.75" customHeight="1">
      <c r="M676" s="141"/>
      <c r="O676" s="470"/>
    </row>
    <row r="677" ht="15.75" customHeight="1">
      <c r="M677" s="141"/>
      <c r="O677" s="470"/>
    </row>
    <row r="678" ht="15.75" customHeight="1">
      <c r="M678" s="141"/>
      <c r="O678" s="470"/>
    </row>
    <row r="679" ht="15.75" customHeight="1">
      <c r="M679" s="141"/>
      <c r="O679" s="470"/>
    </row>
    <row r="680" ht="15.75" customHeight="1">
      <c r="M680" s="141"/>
      <c r="O680" s="470"/>
    </row>
    <row r="681" ht="15.75" customHeight="1">
      <c r="M681" s="141"/>
      <c r="O681" s="470"/>
    </row>
    <row r="682" ht="15.75" customHeight="1">
      <c r="M682" s="141"/>
      <c r="O682" s="470"/>
    </row>
    <row r="683" ht="15.75" customHeight="1">
      <c r="M683" s="141"/>
      <c r="O683" s="470"/>
    </row>
    <row r="684" ht="15.75" customHeight="1">
      <c r="M684" s="141"/>
      <c r="O684" s="470"/>
    </row>
    <row r="685" ht="15.75" customHeight="1">
      <c r="M685" s="141"/>
      <c r="O685" s="470"/>
    </row>
    <row r="686" ht="15.75" customHeight="1">
      <c r="M686" s="141"/>
      <c r="O686" s="470"/>
    </row>
    <row r="687" ht="15.75" customHeight="1">
      <c r="M687" s="141"/>
      <c r="O687" s="470"/>
    </row>
    <row r="688" ht="15.75" customHeight="1">
      <c r="M688" s="141"/>
      <c r="O688" s="470"/>
    </row>
    <row r="689" ht="15.75" customHeight="1">
      <c r="M689" s="141"/>
      <c r="O689" s="470"/>
    </row>
    <row r="690" ht="15.75" customHeight="1">
      <c r="M690" s="141"/>
      <c r="O690" s="470"/>
    </row>
    <row r="691" ht="15.75" customHeight="1">
      <c r="M691" s="141"/>
      <c r="O691" s="470"/>
    </row>
    <row r="692" ht="15.75" customHeight="1">
      <c r="M692" s="141"/>
      <c r="O692" s="470"/>
    </row>
    <row r="693" ht="15.75" customHeight="1">
      <c r="M693" s="141"/>
      <c r="O693" s="470"/>
    </row>
    <row r="694" ht="15.75" customHeight="1">
      <c r="M694" s="141"/>
      <c r="O694" s="470"/>
    </row>
    <row r="695" ht="15.75" customHeight="1">
      <c r="M695" s="141"/>
      <c r="O695" s="470"/>
    </row>
    <row r="696" ht="15.75" customHeight="1">
      <c r="M696" s="141"/>
      <c r="O696" s="470"/>
    </row>
    <row r="697" ht="15.75" customHeight="1">
      <c r="M697" s="141"/>
      <c r="O697" s="470"/>
    </row>
    <row r="698" ht="15.75" customHeight="1">
      <c r="M698" s="141"/>
      <c r="O698" s="470"/>
    </row>
    <row r="699" ht="15.75" customHeight="1">
      <c r="M699" s="141"/>
      <c r="O699" s="470"/>
    </row>
    <row r="700" ht="15.75" customHeight="1">
      <c r="M700" s="141"/>
      <c r="O700" s="470"/>
    </row>
    <row r="701" ht="15.75" customHeight="1">
      <c r="M701" s="141"/>
      <c r="O701" s="470"/>
    </row>
    <row r="702" ht="15.75" customHeight="1">
      <c r="M702" s="141"/>
      <c r="O702" s="470"/>
    </row>
    <row r="703" ht="15.75" customHeight="1">
      <c r="M703" s="141"/>
      <c r="O703" s="470"/>
    </row>
    <row r="704" ht="15.75" customHeight="1">
      <c r="M704" s="141"/>
      <c r="O704" s="470"/>
    </row>
    <row r="705" ht="15.75" customHeight="1">
      <c r="M705" s="141"/>
      <c r="O705" s="470"/>
    </row>
    <row r="706" ht="15.75" customHeight="1">
      <c r="M706" s="141"/>
      <c r="O706" s="470"/>
    </row>
    <row r="707" ht="15.75" customHeight="1">
      <c r="M707" s="141"/>
      <c r="O707" s="470"/>
    </row>
    <row r="708" ht="15.75" customHeight="1">
      <c r="M708" s="141"/>
      <c r="O708" s="470"/>
    </row>
    <row r="709" ht="15.75" customHeight="1">
      <c r="M709" s="141"/>
      <c r="O709" s="470"/>
    </row>
    <row r="710" ht="15.75" customHeight="1">
      <c r="M710" s="141"/>
      <c r="O710" s="470"/>
    </row>
    <row r="711" ht="15.75" customHeight="1">
      <c r="M711" s="141"/>
      <c r="O711" s="470"/>
    </row>
    <row r="712" ht="15.75" customHeight="1">
      <c r="M712" s="141"/>
      <c r="O712" s="470"/>
    </row>
    <row r="713" ht="15.75" customHeight="1">
      <c r="M713" s="141"/>
      <c r="O713" s="470"/>
    </row>
    <row r="714" ht="15.75" customHeight="1">
      <c r="M714" s="141"/>
      <c r="O714" s="470"/>
    </row>
    <row r="715" ht="15.75" customHeight="1">
      <c r="M715" s="141"/>
      <c r="O715" s="470"/>
    </row>
    <row r="716" ht="15.75" customHeight="1">
      <c r="M716" s="141"/>
      <c r="O716" s="470"/>
    </row>
    <row r="717" ht="15.75" customHeight="1">
      <c r="M717" s="141"/>
      <c r="O717" s="470"/>
    </row>
    <row r="718" ht="15.75" customHeight="1">
      <c r="M718" s="141"/>
      <c r="O718" s="470"/>
    </row>
    <row r="719" ht="15.75" customHeight="1">
      <c r="M719" s="141"/>
      <c r="O719" s="470"/>
    </row>
    <row r="720" ht="15.75" customHeight="1">
      <c r="M720" s="141"/>
      <c r="O720" s="470"/>
    </row>
    <row r="721" ht="15.75" customHeight="1">
      <c r="M721" s="141"/>
      <c r="O721" s="470"/>
    </row>
    <row r="722" ht="15.75" customHeight="1">
      <c r="M722" s="141"/>
      <c r="O722" s="470"/>
    </row>
    <row r="723" ht="15.75" customHeight="1">
      <c r="M723" s="141"/>
      <c r="O723" s="470"/>
    </row>
    <row r="724" ht="15.75" customHeight="1">
      <c r="M724" s="141"/>
      <c r="O724" s="470"/>
    </row>
    <row r="725" ht="15.75" customHeight="1">
      <c r="M725" s="141"/>
      <c r="O725" s="470"/>
    </row>
    <row r="726" ht="15.75" customHeight="1">
      <c r="M726" s="141"/>
      <c r="O726" s="470"/>
    </row>
    <row r="727" ht="15.75" customHeight="1">
      <c r="M727" s="141"/>
      <c r="O727" s="470"/>
    </row>
    <row r="728" ht="15.75" customHeight="1">
      <c r="M728" s="141"/>
      <c r="O728" s="470"/>
    </row>
    <row r="729" ht="15.75" customHeight="1">
      <c r="M729" s="141"/>
      <c r="O729" s="470"/>
    </row>
    <row r="730" ht="15.75" customHeight="1">
      <c r="M730" s="141"/>
      <c r="O730" s="470"/>
    </row>
    <row r="731" ht="15.75" customHeight="1">
      <c r="M731" s="141"/>
      <c r="O731" s="470"/>
    </row>
    <row r="732" ht="15.75" customHeight="1">
      <c r="M732" s="141"/>
      <c r="O732" s="470"/>
    </row>
    <row r="733" ht="15.75" customHeight="1">
      <c r="M733" s="141"/>
      <c r="O733" s="470"/>
    </row>
    <row r="734" ht="15.75" customHeight="1">
      <c r="M734" s="141"/>
      <c r="O734" s="470"/>
    </row>
    <row r="735" ht="15.75" customHeight="1">
      <c r="M735" s="141"/>
      <c r="O735" s="470"/>
    </row>
    <row r="736" ht="15.75" customHeight="1">
      <c r="M736" s="141"/>
      <c r="O736" s="470"/>
    </row>
    <row r="737" ht="15.75" customHeight="1">
      <c r="M737" s="141"/>
      <c r="O737" s="470"/>
    </row>
    <row r="738" ht="15.75" customHeight="1">
      <c r="M738" s="141"/>
      <c r="O738" s="470"/>
    </row>
    <row r="739" ht="15.75" customHeight="1">
      <c r="M739" s="141"/>
      <c r="O739" s="470"/>
    </row>
    <row r="740" ht="15.75" customHeight="1">
      <c r="M740" s="141"/>
      <c r="O740" s="470"/>
    </row>
    <row r="741" ht="15.75" customHeight="1">
      <c r="M741" s="141"/>
      <c r="O741" s="470"/>
    </row>
    <row r="742" ht="15.75" customHeight="1">
      <c r="M742" s="141"/>
      <c r="O742" s="470"/>
    </row>
    <row r="743" ht="15.75" customHeight="1">
      <c r="M743" s="141"/>
      <c r="O743" s="470"/>
    </row>
    <row r="744" ht="15.75" customHeight="1">
      <c r="M744" s="141"/>
      <c r="O744" s="470"/>
    </row>
    <row r="745" ht="15.75" customHeight="1">
      <c r="M745" s="141"/>
      <c r="O745" s="470"/>
    </row>
    <row r="746" ht="15.75" customHeight="1">
      <c r="M746" s="141"/>
      <c r="O746" s="470"/>
    </row>
    <row r="747" ht="15.75" customHeight="1">
      <c r="M747" s="141"/>
      <c r="O747" s="470"/>
    </row>
    <row r="748" ht="15.75" customHeight="1">
      <c r="M748" s="141"/>
      <c r="O748" s="470"/>
    </row>
    <row r="749" ht="15.75" customHeight="1">
      <c r="M749" s="141"/>
      <c r="O749" s="470"/>
    </row>
    <row r="750" ht="15.75" customHeight="1">
      <c r="M750" s="141"/>
      <c r="O750" s="470"/>
    </row>
    <row r="751" ht="15.75" customHeight="1">
      <c r="M751" s="141"/>
      <c r="O751" s="470"/>
    </row>
    <row r="752" ht="15.75" customHeight="1">
      <c r="M752" s="141"/>
      <c r="O752" s="470"/>
    </row>
    <row r="753" ht="15.75" customHeight="1">
      <c r="M753" s="141"/>
      <c r="O753" s="470"/>
    </row>
    <row r="754" ht="15.75" customHeight="1">
      <c r="M754" s="141"/>
      <c r="O754" s="470"/>
    </row>
    <row r="755" ht="15.75" customHeight="1">
      <c r="M755" s="141"/>
      <c r="O755" s="470"/>
    </row>
    <row r="756" ht="15.75" customHeight="1">
      <c r="M756" s="141"/>
      <c r="O756" s="470"/>
    </row>
    <row r="757" ht="15.75" customHeight="1">
      <c r="M757" s="141"/>
      <c r="O757" s="470"/>
    </row>
    <row r="758" ht="15.75" customHeight="1">
      <c r="M758" s="141"/>
      <c r="O758" s="470"/>
    </row>
    <row r="759" ht="15.75" customHeight="1">
      <c r="M759" s="141"/>
      <c r="O759" s="470"/>
    </row>
    <row r="760" ht="15.75" customHeight="1">
      <c r="M760" s="141"/>
      <c r="O760" s="470"/>
    </row>
    <row r="761" ht="15.75" customHeight="1">
      <c r="M761" s="141"/>
      <c r="O761" s="470"/>
    </row>
    <row r="762" ht="15.75" customHeight="1">
      <c r="M762" s="141"/>
      <c r="O762" s="470"/>
    </row>
    <row r="763" ht="15.75" customHeight="1">
      <c r="M763" s="141"/>
      <c r="O763" s="470"/>
    </row>
    <row r="764" ht="15.75" customHeight="1">
      <c r="M764" s="141"/>
      <c r="O764" s="470"/>
    </row>
    <row r="765" ht="15.75" customHeight="1">
      <c r="M765" s="141"/>
      <c r="O765" s="470"/>
    </row>
    <row r="766" ht="15.75" customHeight="1">
      <c r="M766" s="141"/>
      <c r="O766" s="470"/>
    </row>
    <row r="767" ht="15.75" customHeight="1">
      <c r="M767" s="141"/>
      <c r="O767" s="470"/>
    </row>
    <row r="768" ht="15.75" customHeight="1">
      <c r="M768" s="141"/>
      <c r="O768" s="470"/>
    </row>
    <row r="769" ht="15.75" customHeight="1">
      <c r="M769" s="141"/>
      <c r="O769" s="470"/>
    </row>
    <row r="770" ht="15.75" customHeight="1">
      <c r="M770" s="141"/>
      <c r="O770" s="470"/>
    </row>
    <row r="771" ht="15.75" customHeight="1">
      <c r="M771" s="141"/>
      <c r="O771" s="470"/>
    </row>
    <row r="772" ht="15.75" customHeight="1">
      <c r="M772" s="141"/>
      <c r="O772" s="470"/>
    </row>
    <row r="773" ht="15.75" customHeight="1">
      <c r="M773" s="141"/>
      <c r="O773" s="470"/>
    </row>
    <row r="774" ht="15.75" customHeight="1">
      <c r="M774" s="141"/>
      <c r="O774" s="470"/>
    </row>
    <row r="775" ht="15.75" customHeight="1">
      <c r="M775" s="141"/>
      <c r="O775" s="470"/>
    </row>
    <row r="776" ht="15.75" customHeight="1">
      <c r="M776" s="141"/>
      <c r="O776" s="470"/>
    </row>
    <row r="777" ht="15.75" customHeight="1">
      <c r="M777" s="141"/>
      <c r="O777" s="470"/>
    </row>
    <row r="778" ht="15.75" customHeight="1">
      <c r="M778" s="141"/>
      <c r="O778" s="470"/>
    </row>
    <row r="779" ht="15.75" customHeight="1">
      <c r="M779" s="141"/>
      <c r="O779" s="470"/>
    </row>
    <row r="780" ht="15.75" customHeight="1">
      <c r="M780" s="141"/>
      <c r="O780" s="470"/>
    </row>
    <row r="781" ht="15.75" customHeight="1">
      <c r="M781" s="141"/>
      <c r="O781" s="470"/>
    </row>
    <row r="782" ht="15.75" customHeight="1">
      <c r="M782" s="141"/>
      <c r="O782" s="470"/>
    </row>
    <row r="783" ht="15.75" customHeight="1">
      <c r="M783" s="141"/>
      <c r="O783" s="470"/>
    </row>
    <row r="784" ht="15.75" customHeight="1">
      <c r="M784" s="141"/>
      <c r="O784" s="470"/>
    </row>
    <row r="785" ht="15.75" customHeight="1">
      <c r="M785" s="141"/>
      <c r="O785" s="470"/>
    </row>
    <row r="786" ht="15.75" customHeight="1">
      <c r="M786" s="141"/>
      <c r="O786" s="470"/>
    </row>
    <row r="787" ht="15.75" customHeight="1">
      <c r="M787" s="141"/>
      <c r="O787" s="470"/>
    </row>
    <row r="788" ht="15.75" customHeight="1">
      <c r="M788" s="141"/>
      <c r="O788" s="470"/>
    </row>
    <row r="789" ht="15.75" customHeight="1">
      <c r="M789" s="141"/>
      <c r="O789" s="470"/>
    </row>
    <row r="790" ht="15.75" customHeight="1">
      <c r="M790" s="141"/>
      <c r="O790" s="470"/>
    </row>
    <row r="791" ht="15.75" customHeight="1">
      <c r="M791" s="141"/>
      <c r="O791" s="470"/>
    </row>
    <row r="792" ht="15.75" customHeight="1">
      <c r="M792" s="141"/>
      <c r="O792" s="470"/>
    </row>
    <row r="793" ht="15.75" customHeight="1">
      <c r="M793" s="141"/>
      <c r="O793" s="470"/>
    </row>
    <row r="794" ht="15.75" customHeight="1">
      <c r="M794" s="141"/>
      <c r="O794" s="470"/>
    </row>
    <row r="795" ht="15.75" customHeight="1">
      <c r="M795" s="141"/>
      <c r="O795" s="470"/>
    </row>
    <row r="796" ht="15.75" customHeight="1">
      <c r="M796" s="141"/>
      <c r="O796" s="470"/>
    </row>
    <row r="797" ht="15.75" customHeight="1">
      <c r="M797" s="141"/>
      <c r="O797" s="470"/>
    </row>
    <row r="798" ht="15.75" customHeight="1">
      <c r="M798" s="141"/>
      <c r="O798" s="470"/>
    </row>
    <row r="799" ht="15.75" customHeight="1">
      <c r="M799" s="141"/>
      <c r="O799" s="470"/>
    </row>
    <row r="800" ht="15.75" customHeight="1">
      <c r="M800" s="141"/>
      <c r="O800" s="470"/>
    </row>
    <row r="801" ht="15.75" customHeight="1">
      <c r="M801" s="141"/>
      <c r="O801" s="470"/>
    </row>
    <row r="802" ht="15.75" customHeight="1">
      <c r="M802" s="141"/>
      <c r="O802" s="470"/>
    </row>
    <row r="803" ht="15.75" customHeight="1">
      <c r="M803" s="141"/>
      <c r="O803" s="470"/>
    </row>
    <row r="804" ht="15.75" customHeight="1">
      <c r="M804" s="141"/>
      <c r="O804" s="470"/>
    </row>
    <row r="805" ht="15.75" customHeight="1">
      <c r="M805" s="141"/>
      <c r="O805" s="470"/>
    </row>
    <row r="806" ht="15.75" customHeight="1">
      <c r="M806" s="141"/>
      <c r="O806" s="470"/>
    </row>
    <row r="807" ht="15.75" customHeight="1">
      <c r="M807" s="141"/>
      <c r="O807" s="470"/>
    </row>
    <row r="808" ht="15.75" customHeight="1">
      <c r="M808" s="141"/>
      <c r="O808" s="470"/>
    </row>
    <row r="809" ht="15.75" customHeight="1">
      <c r="M809" s="141"/>
      <c r="O809" s="470"/>
    </row>
    <row r="810" ht="15.75" customHeight="1">
      <c r="M810" s="141"/>
      <c r="O810" s="470"/>
    </row>
    <row r="811" ht="15.75" customHeight="1">
      <c r="M811" s="141"/>
      <c r="O811" s="470"/>
    </row>
    <row r="812" ht="15.75" customHeight="1">
      <c r="M812" s="141"/>
      <c r="O812" s="470"/>
    </row>
    <row r="813" ht="15.75" customHeight="1">
      <c r="M813" s="141"/>
      <c r="O813" s="470"/>
    </row>
    <row r="814" ht="15.75" customHeight="1">
      <c r="M814" s="141"/>
      <c r="O814" s="470"/>
    </row>
    <row r="815" ht="15.75" customHeight="1">
      <c r="M815" s="141"/>
      <c r="O815" s="470"/>
    </row>
    <row r="816" ht="15.75" customHeight="1">
      <c r="M816" s="141"/>
      <c r="O816" s="470"/>
    </row>
    <row r="817" ht="15.75" customHeight="1">
      <c r="M817" s="141"/>
      <c r="O817" s="470"/>
    </row>
    <row r="818" ht="15.75" customHeight="1">
      <c r="M818" s="141"/>
      <c r="O818" s="470"/>
    </row>
    <row r="819" ht="15.75" customHeight="1">
      <c r="M819" s="141"/>
      <c r="O819" s="470"/>
    </row>
    <row r="820" ht="15.75" customHeight="1">
      <c r="M820" s="141"/>
      <c r="O820" s="470"/>
    </row>
    <row r="821" ht="15.75" customHeight="1">
      <c r="M821" s="141"/>
      <c r="O821" s="470"/>
    </row>
    <row r="822" ht="15.75" customHeight="1">
      <c r="M822" s="141"/>
      <c r="O822" s="470"/>
    </row>
    <row r="823" ht="15.75" customHeight="1">
      <c r="M823" s="141"/>
      <c r="O823" s="470"/>
    </row>
    <row r="824" ht="15.75" customHeight="1">
      <c r="M824" s="141"/>
      <c r="O824" s="470"/>
    </row>
    <row r="825" ht="15.75" customHeight="1">
      <c r="M825" s="141"/>
      <c r="O825" s="470"/>
    </row>
    <row r="826" ht="15.75" customHeight="1">
      <c r="M826" s="141"/>
      <c r="O826" s="470"/>
    </row>
    <row r="827" ht="15.75" customHeight="1">
      <c r="M827" s="141"/>
      <c r="O827" s="470"/>
    </row>
    <row r="828" ht="15.75" customHeight="1">
      <c r="M828" s="141"/>
      <c r="O828" s="470"/>
    </row>
    <row r="829" ht="15.75" customHeight="1">
      <c r="M829" s="141"/>
      <c r="O829" s="470"/>
    </row>
    <row r="830" ht="15.75" customHeight="1">
      <c r="M830" s="141"/>
      <c r="O830" s="470"/>
    </row>
    <row r="831" ht="15.75" customHeight="1">
      <c r="M831" s="141"/>
      <c r="O831" s="470"/>
    </row>
    <row r="832" ht="15.75" customHeight="1">
      <c r="M832" s="141"/>
      <c r="O832" s="470"/>
    </row>
    <row r="833" ht="15.75" customHeight="1">
      <c r="M833" s="141"/>
      <c r="O833" s="470"/>
    </row>
    <row r="834" ht="15.75" customHeight="1">
      <c r="M834" s="141"/>
      <c r="O834" s="470"/>
    </row>
    <row r="835" ht="15.75" customHeight="1">
      <c r="M835" s="141"/>
      <c r="O835" s="470"/>
    </row>
    <row r="836" ht="15.75" customHeight="1">
      <c r="M836" s="141"/>
      <c r="O836" s="470"/>
    </row>
    <row r="837" ht="15.75" customHeight="1">
      <c r="M837" s="141"/>
      <c r="O837" s="470"/>
    </row>
    <row r="838" ht="15.75" customHeight="1">
      <c r="M838" s="141"/>
      <c r="O838" s="470"/>
    </row>
    <row r="839" ht="15.75" customHeight="1">
      <c r="M839" s="141"/>
      <c r="O839" s="470"/>
    </row>
    <row r="840" ht="15.75" customHeight="1">
      <c r="M840" s="141"/>
      <c r="O840" s="470"/>
    </row>
    <row r="841" ht="15.75" customHeight="1">
      <c r="M841" s="141"/>
      <c r="O841" s="470"/>
    </row>
    <row r="842" ht="15.75" customHeight="1">
      <c r="M842" s="141"/>
      <c r="O842" s="470"/>
    </row>
    <row r="843" ht="15.75" customHeight="1">
      <c r="M843" s="141"/>
      <c r="O843" s="470"/>
    </row>
    <row r="844" ht="15.75" customHeight="1">
      <c r="M844" s="141"/>
      <c r="O844" s="470"/>
    </row>
    <row r="845" ht="15.75" customHeight="1">
      <c r="M845" s="141"/>
      <c r="O845" s="470"/>
    </row>
    <row r="846" ht="15.75" customHeight="1">
      <c r="M846" s="141"/>
      <c r="O846" s="470"/>
    </row>
    <row r="847" ht="15.75" customHeight="1">
      <c r="M847" s="141"/>
      <c r="O847" s="470"/>
    </row>
    <row r="848" ht="15.75" customHeight="1">
      <c r="M848" s="141"/>
      <c r="O848" s="470"/>
    </row>
    <row r="849" ht="15.75" customHeight="1">
      <c r="M849" s="141"/>
      <c r="O849" s="470"/>
    </row>
    <row r="850" ht="15.75" customHeight="1">
      <c r="M850" s="141"/>
      <c r="O850" s="470"/>
    </row>
    <row r="851" ht="15.75" customHeight="1">
      <c r="M851" s="141"/>
      <c r="O851" s="470"/>
    </row>
    <row r="852" ht="15.75" customHeight="1">
      <c r="M852" s="141"/>
      <c r="O852" s="470"/>
    </row>
    <row r="853" ht="15.75" customHeight="1">
      <c r="M853" s="141"/>
      <c r="O853" s="470"/>
    </row>
    <row r="854" ht="15.75" customHeight="1">
      <c r="M854" s="141"/>
      <c r="O854" s="470"/>
    </row>
    <row r="855" ht="15.75" customHeight="1">
      <c r="M855" s="141"/>
      <c r="O855" s="470"/>
    </row>
    <row r="856" ht="15.75" customHeight="1">
      <c r="M856" s="141"/>
      <c r="O856" s="470"/>
    </row>
    <row r="857" ht="15.75" customHeight="1">
      <c r="M857" s="141"/>
      <c r="O857" s="470"/>
    </row>
    <row r="858" ht="15.75" customHeight="1">
      <c r="M858" s="141"/>
      <c r="O858" s="470"/>
    </row>
    <row r="859" ht="15.75" customHeight="1">
      <c r="M859" s="141"/>
      <c r="O859" s="470"/>
    </row>
    <row r="860" ht="15.75" customHeight="1">
      <c r="M860" s="141"/>
      <c r="O860" s="470"/>
    </row>
    <row r="861" ht="15.75" customHeight="1">
      <c r="M861" s="141"/>
      <c r="O861" s="470"/>
    </row>
    <row r="862" ht="15.75" customHeight="1">
      <c r="M862" s="141"/>
      <c r="O862" s="470"/>
    </row>
    <row r="863" ht="15.75" customHeight="1">
      <c r="M863" s="141"/>
      <c r="O863" s="470"/>
    </row>
    <row r="864" ht="15.75" customHeight="1">
      <c r="M864" s="141"/>
      <c r="O864" s="470"/>
    </row>
    <row r="865" ht="15.75" customHeight="1">
      <c r="M865" s="141"/>
      <c r="O865" s="470"/>
    </row>
    <row r="866" ht="15.75" customHeight="1">
      <c r="M866" s="141"/>
      <c r="O866" s="470"/>
    </row>
    <row r="867" ht="15.75" customHeight="1">
      <c r="M867" s="141"/>
      <c r="O867" s="470"/>
    </row>
    <row r="868" ht="15.75" customHeight="1">
      <c r="M868" s="141"/>
      <c r="O868" s="470"/>
    </row>
    <row r="869" ht="15.75" customHeight="1">
      <c r="M869" s="141"/>
      <c r="O869" s="470"/>
    </row>
    <row r="870" ht="15.75" customHeight="1">
      <c r="M870" s="141"/>
      <c r="O870" s="470"/>
    </row>
    <row r="871" ht="15.75" customHeight="1">
      <c r="M871" s="141"/>
      <c r="O871" s="470"/>
    </row>
    <row r="872" ht="15.75" customHeight="1">
      <c r="M872" s="141"/>
      <c r="O872" s="470"/>
    </row>
    <row r="873" ht="15.75" customHeight="1">
      <c r="M873" s="141"/>
      <c r="O873" s="470"/>
    </row>
    <row r="874" ht="15.75" customHeight="1">
      <c r="M874" s="141"/>
      <c r="O874" s="470"/>
    </row>
    <row r="875" ht="15.75" customHeight="1">
      <c r="M875" s="141"/>
      <c r="O875" s="470"/>
    </row>
    <row r="876" ht="15.75" customHeight="1">
      <c r="M876" s="141"/>
      <c r="O876" s="470"/>
    </row>
    <row r="877" ht="15.75" customHeight="1">
      <c r="M877" s="141"/>
      <c r="O877" s="470"/>
    </row>
    <row r="878" ht="15.75" customHeight="1">
      <c r="M878" s="141"/>
      <c r="O878" s="470"/>
    </row>
    <row r="879" ht="15.75" customHeight="1">
      <c r="M879" s="141"/>
      <c r="O879" s="470"/>
    </row>
    <row r="880" ht="15.75" customHeight="1">
      <c r="M880" s="141"/>
      <c r="O880" s="470"/>
    </row>
    <row r="881" ht="15.75" customHeight="1">
      <c r="M881" s="141"/>
      <c r="O881" s="470"/>
    </row>
    <row r="882" ht="15.75" customHeight="1">
      <c r="M882" s="141"/>
      <c r="O882" s="470"/>
    </row>
    <row r="883" ht="15.75" customHeight="1">
      <c r="M883" s="141"/>
      <c r="O883" s="470"/>
    </row>
    <row r="884" ht="15.75" customHeight="1">
      <c r="M884" s="141"/>
      <c r="O884" s="470"/>
    </row>
    <row r="885" ht="15.75" customHeight="1">
      <c r="M885" s="141"/>
      <c r="O885" s="470"/>
    </row>
    <row r="886" ht="15.75" customHeight="1">
      <c r="M886" s="141"/>
      <c r="O886" s="470"/>
    </row>
    <row r="887" ht="15.75" customHeight="1">
      <c r="M887" s="141"/>
      <c r="O887" s="470"/>
    </row>
    <row r="888" ht="15.75" customHeight="1">
      <c r="M888" s="141"/>
      <c r="O888" s="470"/>
    </row>
    <row r="889" ht="15.75" customHeight="1">
      <c r="M889" s="141"/>
      <c r="O889" s="470"/>
    </row>
    <row r="890" ht="15.75" customHeight="1">
      <c r="M890" s="141"/>
      <c r="O890" s="470"/>
    </row>
    <row r="891" ht="15.75" customHeight="1">
      <c r="M891" s="141"/>
      <c r="O891" s="470"/>
    </row>
    <row r="892" ht="15.75" customHeight="1">
      <c r="M892" s="141"/>
      <c r="O892" s="470"/>
    </row>
    <row r="893" ht="15.75" customHeight="1">
      <c r="M893" s="141"/>
      <c r="O893" s="470"/>
    </row>
    <row r="894" ht="15.75" customHeight="1">
      <c r="M894" s="141"/>
      <c r="O894" s="470"/>
    </row>
    <row r="895" ht="15.75" customHeight="1">
      <c r="M895" s="141"/>
      <c r="O895" s="470"/>
    </row>
    <row r="896" ht="15.75" customHeight="1">
      <c r="M896" s="141"/>
      <c r="O896" s="470"/>
    </row>
    <row r="897" ht="15.75" customHeight="1">
      <c r="M897" s="141"/>
      <c r="O897" s="470"/>
    </row>
    <row r="898" ht="15.75" customHeight="1">
      <c r="M898" s="141"/>
      <c r="O898" s="470"/>
    </row>
    <row r="899" ht="15.75" customHeight="1">
      <c r="M899" s="141"/>
      <c r="O899" s="470"/>
    </row>
    <row r="900" ht="15.75" customHeight="1">
      <c r="M900" s="141"/>
      <c r="O900" s="470"/>
    </row>
    <row r="901" ht="15.75" customHeight="1">
      <c r="M901" s="141"/>
      <c r="O901" s="470"/>
    </row>
    <row r="902" ht="15.75" customHeight="1">
      <c r="M902" s="141"/>
      <c r="O902" s="470"/>
    </row>
    <row r="903" ht="15.75" customHeight="1">
      <c r="M903" s="141"/>
      <c r="O903" s="470"/>
    </row>
    <row r="904" ht="15.75" customHeight="1">
      <c r="M904" s="141"/>
      <c r="O904" s="470"/>
    </row>
    <row r="905" ht="15.75" customHeight="1">
      <c r="M905" s="141"/>
      <c r="O905" s="470"/>
    </row>
    <row r="906" ht="15.75" customHeight="1">
      <c r="M906" s="141"/>
      <c r="O906" s="470"/>
    </row>
    <row r="907" ht="15.75" customHeight="1">
      <c r="M907" s="141"/>
      <c r="O907" s="470"/>
    </row>
    <row r="908" ht="15.75" customHeight="1">
      <c r="M908" s="141"/>
      <c r="O908" s="470"/>
    </row>
    <row r="909" ht="15.75" customHeight="1">
      <c r="M909" s="141"/>
      <c r="O909" s="470"/>
    </row>
    <row r="910" ht="15.75" customHeight="1">
      <c r="M910" s="141"/>
      <c r="O910" s="470"/>
    </row>
    <row r="911" ht="15.75" customHeight="1">
      <c r="M911" s="141"/>
      <c r="O911" s="470"/>
    </row>
    <row r="912" ht="15.75" customHeight="1">
      <c r="M912" s="141"/>
      <c r="O912" s="470"/>
    </row>
    <row r="913" ht="15.75" customHeight="1">
      <c r="M913" s="141"/>
      <c r="O913" s="470"/>
    </row>
    <row r="914" ht="15.75" customHeight="1">
      <c r="M914" s="141"/>
      <c r="O914" s="470"/>
    </row>
    <row r="915" ht="15.75" customHeight="1">
      <c r="M915" s="141"/>
      <c r="O915" s="470"/>
    </row>
    <row r="916" ht="15.75" customHeight="1">
      <c r="M916" s="141"/>
      <c r="O916" s="470"/>
    </row>
    <row r="917" ht="15.75" customHeight="1">
      <c r="M917" s="141"/>
      <c r="O917" s="470"/>
    </row>
    <row r="918" ht="15.75" customHeight="1">
      <c r="M918" s="141"/>
      <c r="O918" s="470"/>
    </row>
    <row r="919" ht="15.75" customHeight="1">
      <c r="M919" s="141"/>
      <c r="O919" s="470"/>
    </row>
    <row r="920" ht="15.75" customHeight="1">
      <c r="M920" s="141"/>
      <c r="O920" s="470"/>
    </row>
    <row r="921" ht="15.75" customHeight="1">
      <c r="M921" s="141"/>
      <c r="O921" s="470"/>
    </row>
    <row r="922" ht="15.75" customHeight="1">
      <c r="M922" s="141"/>
      <c r="O922" s="470"/>
    </row>
    <row r="923" ht="15.75" customHeight="1">
      <c r="M923" s="141"/>
      <c r="O923" s="470"/>
    </row>
    <row r="924" ht="15.75" customHeight="1">
      <c r="M924" s="141"/>
      <c r="O924" s="470"/>
    </row>
    <row r="925" ht="15.75" customHeight="1">
      <c r="M925" s="141"/>
      <c r="O925" s="470"/>
    </row>
    <row r="926" ht="15.75" customHeight="1">
      <c r="M926" s="141"/>
      <c r="O926" s="470"/>
    </row>
    <row r="927" ht="15.75" customHeight="1">
      <c r="M927" s="141"/>
      <c r="O927" s="470"/>
    </row>
    <row r="928" ht="15.75" customHeight="1">
      <c r="M928" s="141"/>
      <c r="O928" s="470"/>
    </row>
    <row r="929" ht="15.75" customHeight="1">
      <c r="M929" s="141"/>
      <c r="O929" s="470"/>
    </row>
    <row r="930" ht="15.75" customHeight="1">
      <c r="M930" s="141"/>
      <c r="O930" s="470"/>
    </row>
    <row r="931" ht="15.75" customHeight="1">
      <c r="M931" s="141"/>
      <c r="O931" s="470"/>
    </row>
    <row r="932" ht="15.75" customHeight="1">
      <c r="M932" s="141"/>
      <c r="O932" s="470"/>
    </row>
    <row r="933" ht="15.75" customHeight="1">
      <c r="M933" s="141"/>
      <c r="O933" s="470"/>
    </row>
    <row r="934" ht="15.75" customHeight="1">
      <c r="M934" s="141"/>
      <c r="O934" s="470"/>
    </row>
    <row r="935" ht="15.75" customHeight="1">
      <c r="M935" s="141"/>
      <c r="O935" s="470"/>
    </row>
    <row r="936" ht="15.75" customHeight="1">
      <c r="M936" s="141"/>
      <c r="O936" s="470"/>
    </row>
    <row r="937" ht="15.75" customHeight="1">
      <c r="M937" s="141"/>
      <c r="O937" s="470"/>
    </row>
    <row r="938" ht="15.75" customHeight="1">
      <c r="M938" s="141"/>
      <c r="O938" s="470"/>
    </row>
    <row r="939" ht="15.75" customHeight="1">
      <c r="M939" s="141"/>
      <c r="O939" s="470"/>
    </row>
    <row r="940" ht="15.75" customHeight="1">
      <c r="M940" s="141"/>
      <c r="O940" s="470"/>
    </row>
    <row r="941" ht="15.75" customHeight="1">
      <c r="M941" s="141"/>
      <c r="O941" s="470"/>
    </row>
    <row r="942" ht="15.75" customHeight="1">
      <c r="M942" s="141"/>
      <c r="O942" s="470"/>
    </row>
    <row r="943" ht="15.75" customHeight="1">
      <c r="M943" s="141"/>
      <c r="O943" s="470"/>
    </row>
    <row r="944" ht="15.75" customHeight="1">
      <c r="M944" s="141"/>
      <c r="O944" s="470"/>
    </row>
    <row r="945" ht="15.75" customHeight="1">
      <c r="M945" s="141"/>
      <c r="O945" s="470"/>
    </row>
    <row r="946" ht="15.75" customHeight="1">
      <c r="M946" s="141"/>
      <c r="O946" s="470"/>
    </row>
    <row r="947" ht="15.75" customHeight="1">
      <c r="M947" s="141"/>
      <c r="O947" s="470"/>
    </row>
    <row r="948" ht="15.75" customHeight="1">
      <c r="M948" s="141"/>
      <c r="O948" s="470"/>
    </row>
    <row r="949" ht="15.75" customHeight="1">
      <c r="M949" s="141"/>
      <c r="O949" s="470"/>
    </row>
    <row r="950" ht="15.75" customHeight="1">
      <c r="M950" s="141"/>
      <c r="O950" s="470"/>
    </row>
    <row r="951" ht="15.75" customHeight="1">
      <c r="M951" s="141"/>
      <c r="O951" s="470"/>
    </row>
    <row r="952" ht="15.75" customHeight="1">
      <c r="M952" s="141"/>
      <c r="O952" s="470"/>
    </row>
    <row r="953" ht="15.75" customHeight="1">
      <c r="M953" s="141"/>
      <c r="O953" s="470"/>
    </row>
    <row r="954" ht="15.75" customHeight="1">
      <c r="M954" s="141"/>
      <c r="O954" s="470"/>
    </row>
    <row r="955" ht="15.75" customHeight="1">
      <c r="M955" s="141"/>
      <c r="O955" s="470"/>
    </row>
    <row r="956" ht="15.75" customHeight="1">
      <c r="M956" s="141"/>
      <c r="O956" s="470"/>
    </row>
    <row r="957" ht="15.75" customHeight="1">
      <c r="M957" s="141"/>
      <c r="O957" s="470"/>
    </row>
    <row r="958" ht="15.75" customHeight="1">
      <c r="M958" s="141"/>
      <c r="O958" s="470"/>
    </row>
    <row r="959" ht="15.75" customHeight="1">
      <c r="M959" s="141"/>
      <c r="O959" s="470"/>
    </row>
    <row r="960" ht="15.75" customHeight="1">
      <c r="M960" s="141"/>
      <c r="O960" s="470"/>
    </row>
    <row r="961" ht="15.75" customHeight="1">
      <c r="M961" s="141"/>
      <c r="O961" s="470"/>
    </row>
    <row r="962" ht="15.75" customHeight="1">
      <c r="M962" s="141"/>
      <c r="O962" s="470"/>
    </row>
    <row r="963" ht="15.75" customHeight="1">
      <c r="M963" s="141"/>
      <c r="O963" s="470"/>
    </row>
    <row r="964" ht="15.75" customHeight="1">
      <c r="M964" s="141"/>
      <c r="O964" s="470"/>
    </row>
    <row r="965" ht="15.75" customHeight="1">
      <c r="M965" s="141"/>
      <c r="O965" s="470"/>
    </row>
    <row r="966" ht="15.75" customHeight="1">
      <c r="M966" s="141"/>
      <c r="O966" s="470"/>
    </row>
    <row r="967" ht="15.75" customHeight="1">
      <c r="M967" s="141"/>
      <c r="O967" s="470"/>
    </row>
    <row r="968" ht="15.75" customHeight="1">
      <c r="M968" s="141"/>
      <c r="O968" s="470"/>
    </row>
    <row r="969" ht="15.75" customHeight="1">
      <c r="M969" s="141"/>
      <c r="O969" s="470"/>
    </row>
    <row r="970" ht="15.75" customHeight="1">
      <c r="M970" s="141"/>
      <c r="O970" s="470"/>
    </row>
    <row r="971" ht="15.75" customHeight="1">
      <c r="M971" s="141"/>
      <c r="O971" s="470"/>
    </row>
    <row r="972" ht="15.75" customHeight="1">
      <c r="M972" s="141"/>
      <c r="O972" s="470"/>
    </row>
    <row r="973" ht="15.75" customHeight="1">
      <c r="M973" s="141"/>
      <c r="O973" s="470"/>
    </row>
    <row r="974" ht="15.75" customHeight="1">
      <c r="M974" s="141"/>
      <c r="O974" s="470"/>
    </row>
    <row r="975" ht="15.75" customHeight="1">
      <c r="M975" s="141"/>
      <c r="O975" s="470"/>
    </row>
    <row r="976" ht="15.75" customHeight="1">
      <c r="M976" s="141"/>
      <c r="O976" s="470"/>
    </row>
    <row r="977" ht="15.75" customHeight="1">
      <c r="M977" s="141"/>
      <c r="O977" s="470"/>
    </row>
    <row r="978" ht="15.75" customHeight="1">
      <c r="M978" s="141"/>
      <c r="O978" s="470"/>
    </row>
    <row r="979" ht="15.75" customHeight="1">
      <c r="M979" s="141"/>
      <c r="O979" s="470"/>
    </row>
    <row r="980" ht="15.75" customHeight="1">
      <c r="M980" s="141"/>
      <c r="O980" s="470"/>
    </row>
    <row r="981" ht="15.75" customHeight="1">
      <c r="M981" s="141"/>
      <c r="O981" s="470"/>
    </row>
    <row r="982" ht="15.75" customHeight="1">
      <c r="M982" s="141"/>
      <c r="O982" s="470"/>
    </row>
    <row r="983" ht="15.75" customHeight="1">
      <c r="M983" s="141"/>
      <c r="O983" s="470"/>
    </row>
    <row r="984" ht="15.75" customHeight="1">
      <c r="M984" s="141"/>
      <c r="O984" s="470"/>
    </row>
    <row r="985" ht="15.75" customHeight="1">
      <c r="M985" s="141"/>
      <c r="O985" s="470"/>
    </row>
    <row r="986" ht="15.75" customHeight="1">
      <c r="M986" s="141"/>
      <c r="O986" s="470"/>
    </row>
    <row r="987" ht="15.75" customHeight="1">
      <c r="M987" s="141"/>
      <c r="O987" s="470"/>
    </row>
    <row r="988" ht="15.75" customHeight="1">
      <c r="M988" s="141"/>
      <c r="O988" s="470"/>
    </row>
    <row r="989" ht="15.75" customHeight="1">
      <c r="M989" s="141"/>
      <c r="O989" s="470"/>
    </row>
    <row r="990" ht="15.75" customHeight="1">
      <c r="M990" s="141"/>
      <c r="O990" s="470"/>
    </row>
    <row r="991" ht="15.75" customHeight="1">
      <c r="M991" s="141"/>
      <c r="O991" s="470"/>
    </row>
    <row r="992" ht="15.75" customHeight="1">
      <c r="M992" s="141"/>
      <c r="O992" s="470"/>
    </row>
    <row r="993" ht="15.75" customHeight="1">
      <c r="M993" s="141"/>
      <c r="O993" s="470"/>
    </row>
    <row r="994" ht="15.75" customHeight="1">
      <c r="M994" s="141"/>
      <c r="O994" s="470"/>
    </row>
    <row r="995" ht="15.75" customHeight="1">
      <c r="M995" s="141"/>
      <c r="O995" s="470"/>
    </row>
    <row r="996" ht="15.75" customHeight="1">
      <c r="M996" s="141"/>
      <c r="O996" s="470"/>
    </row>
    <row r="997" ht="15.75" customHeight="1">
      <c r="M997" s="141"/>
      <c r="O997" s="470"/>
    </row>
    <row r="998" ht="15.75" customHeight="1">
      <c r="M998" s="141"/>
      <c r="O998" s="470"/>
    </row>
    <row r="999" ht="15.75" customHeight="1">
      <c r="M999" s="141"/>
      <c r="O999" s="470"/>
    </row>
    <row r="1000" ht="15.75" customHeight="1">
      <c r="M1000" s="141"/>
      <c r="O1000" s="470"/>
    </row>
    <row r="1001" ht="15.75" customHeight="1">
      <c r="M1001" s="141"/>
      <c r="O1001" s="470"/>
    </row>
    <row r="1002" ht="15.75" customHeight="1">
      <c r="M1002" s="141"/>
      <c r="O1002" s="470"/>
    </row>
    <row r="1003" ht="15.75" customHeight="1">
      <c r="M1003" s="141"/>
      <c r="O1003" s="470"/>
    </row>
    <row r="1004" ht="15.75" customHeight="1">
      <c r="M1004" s="141"/>
      <c r="O1004" s="470"/>
    </row>
    <row r="1005" ht="15.75" customHeight="1">
      <c r="M1005" s="141"/>
      <c r="O1005" s="470"/>
    </row>
    <row r="1006" ht="15.75" customHeight="1">
      <c r="M1006" s="141"/>
      <c r="O1006" s="470"/>
    </row>
    <row r="1007" ht="15.75" customHeight="1">
      <c r="M1007" s="141"/>
      <c r="O1007" s="470"/>
    </row>
    <row r="1008" ht="15.75" customHeight="1">
      <c r="M1008" s="141"/>
      <c r="O1008" s="470"/>
    </row>
    <row r="1009" ht="15.75" customHeight="1">
      <c r="M1009" s="141"/>
      <c r="O1009" s="470"/>
    </row>
    <row r="1010" ht="15.75" customHeight="1">
      <c r="M1010" s="141"/>
      <c r="O1010" s="470"/>
    </row>
    <row r="1011" ht="15.75" customHeight="1">
      <c r="M1011" s="141"/>
      <c r="O1011" s="470"/>
    </row>
  </sheetData>
  <mergeCells count="42">
    <mergeCell ref="L4:L5"/>
    <mergeCell ref="M4:M5"/>
    <mergeCell ref="N4:N5"/>
    <mergeCell ref="O4:O5"/>
    <mergeCell ref="P4:P5"/>
    <mergeCell ref="Q4:Q5"/>
    <mergeCell ref="R4:R15"/>
    <mergeCell ref="S4:S15"/>
    <mergeCell ref="T4:T15"/>
    <mergeCell ref="U4:U15"/>
    <mergeCell ref="R39:T39"/>
    <mergeCell ref="A1:B3"/>
    <mergeCell ref="C1:R2"/>
    <mergeCell ref="C3:R3"/>
    <mergeCell ref="A4:F7"/>
    <mergeCell ref="G4:G5"/>
    <mergeCell ref="H4:H5"/>
    <mergeCell ref="I4:I5"/>
    <mergeCell ref="D43:E43"/>
    <mergeCell ref="G43:P46"/>
    <mergeCell ref="D44:E44"/>
    <mergeCell ref="C45:F45"/>
    <mergeCell ref="C46:F46"/>
    <mergeCell ref="J4:J5"/>
    <mergeCell ref="K4:K5"/>
    <mergeCell ref="A8:F13"/>
    <mergeCell ref="A14:F14"/>
    <mergeCell ref="A15:B15"/>
    <mergeCell ref="A39:B39"/>
    <mergeCell ref="A43:B43"/>
    <mergeCell ref="A51:F51"/>
    <mergeCell ref="A52:F52"/>
    <mergeCell ref="B71:E71"/>
    <mergeCell ref="B77:E77"/>
    <mergeCell ref="B87:D87"/>
    <mergeCell ref="A44:B44"/>
    <mergeCell ref="A45:B45"/>
    <mergeCell ref="A46:B46"/>
    <mergeCell ref="A47:F47"/>
    <mergeCell ref="A48:F48"/>
    <mergeCell ref="A49:F49"/>
    <mergeCell ref="A50:F50"/>
  </mergeCells>
  <conditionalFormatting sqref="G16:Q38 G40:Q42">
    <cfRule type="containsText" dxfId="0" priority="1" operator="containsText" text="N/A">
      <formula>NOT(ISERROR(SEARCH(("N/A"),(G16))))</formula>
    </cfRule>
  </conditionalFormatting>
  <conditionalFormatting sqref="G16:Q38 G40:Q42">
    <cfRule type="containsText" dxfId="1" priority="2" operator="containsText" text="N/A">
      <formula>NOT(ISERROR(SEARCH(("N/A"),(G16))))</formula>
    </cfRule>
  </conditionalFormatting>
  <conditionalFormatting sqref="G16:Q38 G40:Q42">
    <cfRule type="containsText" dxfId="2" priority="3" operator="containsText" text="Asistió">
      <formula>NOT(ISERROR(SEARCH(("Asistió"),(G16))))</formula>
    </cfRule>
  </conditionalFormatting>
  <conditionalFormatting sqref="G16:Q38 G40:Q42">
    <cfRule type="containsText" dxfId="3" priority="4" operator="containsText" text="Ausente">
      <formula>NOT(ISERROR(SEARCH(("Ausente"),(G16))))</formula>
    </cfRule>
  </conditionalFormatting>
  <conditionalFormatting sqref="G16:Q38 G40:Q42">
    <cfRule type="containsText" dxfId="4" priority="5" operator="containsText" text="Justificación">
      <formula>NOT(ISERROR(SEARCH(("Justificación"),(G16))))</formula>
    </cfRule>
  </conditionalFormatting>
  <conditionalFormatting sqref="G16:Q38 G40:Q42">
    <cfRule type="containsText" dxfId="5" priority="6" operator="containsText" text="Justificación">
      <formula>NOT(ISERROR(SEARCH(("Justificación"),(G16))))</formula>
    </cfRule>
  </conditionalFormatting>
  <conditionalFormatting sqref="G16:Q38 G40:Q42">
    <cfRule type="containsText" dxfId="6" priority="7" operator="containsText" text="Justificación">
      <formula>NOT(ISERROR(SEARCH(("Justificación"),(G16))))</formula>
    </cfRule>
  </conditionalFormatting>
  <conditionalFormatting sqref="G16:Q38 G40:Q42">
    <cfRule type="containsText" dxfId="6" priority="8" operator="containsText" text="Justificaciín">
      <formula>NOT(ISERROR(SEARCH(("Justificaciín"),(G16))))</formula>
    </cfRule>
  </conditionalFormatting>
  <conditionalFormatting sqref="G16:Q38 G40:Q42">
    <cfRule type="containsText" dxfId="7" priority="9" operator="containsText" text="Ausente">
      <formula>NOT(ISERROR(SEARCH(("Ausente"),(G16))))</formula>
    </cfRule>
  </conditionalFormatting>
  <conditionalFormatting sqref="G16:Q38 G40:Q42">
    <cfRule type="containsText" dxfId="6" priority="10" operator="containsText" text="Ausente">
      <formula>NOT(ISERROR(SEARCH(("Ausente"),(G16))))</formula>
    </cfRule>
  </conditionalFormatting>
  <conditionalFormatting sqref="G16:Q38 G40:Q42">
    <cfRule type="containsText" dxfId="8" priority="11" operator="containsText" text="Asistió">
      <formula>NOT(ISERROR(SEARCH(("Asistió"),(G16))))</formula>
    </cfRule>
  </conditionalFormatting>
  <conditionalFormatting sqref="E16:F38">
    <cfRule type="containsText" dxfId="9" priority="12" operator="containsText" text="3">
      <formula>NOT(ISERROR(SEARCH(("3"),(E16))))</formula>
    </cfRule>
  </conditionalFormatting>
  <conditionalFormatting sqref="E16:F38">
    <cfRule type="containsText" dxfId="10" priority="13" operator="containsText" text="4">
      <formula>NOT(ISERROR(SEARCH(("4"),(E16))))</formula>
    </cfRule>
  </conditionalFormatting>
  <conditionalFormatting sqref="E16:F38">
    <cfRule type="containsText" dxfId="11" priority="14" operator="containsText" text="2">
      <formula>NOT(ISERROR(SEARCH(("2"),(E16))))</formula>
    </cfRule>
  </conditionalFormatting>
  <conditionalFormatting sqref="E16:F38">
    <cfRule type="containsText" dxfId="12" priority="15" operator="containsText" text="3">
      <formula>NOT(ISERROR(SEARCH(("3"),(E16))))</formula>
    </cfRule>
  </conditionalFormatting>
  <conditionalFormatting sqref="E16:F38">
    <cfRule type="containsText" dxfId="13" priority="16" operator="containsText" text="3">
      <formula>NOT(ISERROR(SEARCH(("3"),(E16))))</formula>
    </cfRule>
  </conditionalFormatting>
  <conditionalFormatting sqref="E16:F38">
    <cfRule type="containsText" dxfId="13" priority="17" operator="containsText" text="4">
      <formula>NOT(ISERROR(SEARCH(("4"),(E16))))</formula>
    </cfRule>
  </conditionalFormatting>
  <conditionalFormatting sqref="E16:F38">
    <cfRule type="containsText" dxfId="13" priority="18" operator="containsText" text="2">
      <formula>NOT(ISERROR(SEARCH(("2"),(E16))))</formula>
    </cfRule>
  </conditionalFormatting>
  <conditionalFormatting sqref="E16:F38">
    <cfRule type="containsText" dxfId="13" priority="19" operator="containsText" text="3">
      <formula>NOT(ISERROR(SEARCH(("3"),(E16))))</formula>
    </cfRule>
  </conditionalFormatting>
  <conditionalFormatting sqref="E16:F38">
    <cfRule type="containsText" dxfId="13" priority="20" operator="containsText" text="4">
      <formula>NOT(ISERROR(SEARCH(("4"),(E16))))</formula>
    </cfRule>
  </conditionalFormatting>
  <conditionalFormatting sqref="E16:F38">
    <cfRule type="containsText" dxfId="3" priority="21" operator="containsText" text="4">
      <formula>NOT(ISERROR(SEARCH(("4"),(E16))))</formula>
    </cfRule>
  </conditionalFormatting>
  <conditionalFormatting sqref="E16:F38">
    <cfRule type="containsText" dxfId="13" priority="22" operator="containsText" text="3">
      <formula>NOT(ISERROR(SEARCH(("3"),(E16))))</formula>
    </cfRule>
  </conditionalFormatting>
  <conditionalFormatting sqref="E16:F38">
    <cfRule type="containsText" dxfId="13" priority="23" operator="containsText" text="4">
      <formula>NOT(ISERROR(SEARCH(("4"),(E16))))</formula>
    </cfRule>
  </conditionalFormatting>
  <conditionalFormatting sqref="E16:F38">
    <cfRule type="containsText" dxfId="13" priority="24" operator="containsText" text="2">
      <formula>NOT(ISERROR(SEARCH(("2"),(E16))))</formula>
    </cfRule>
  </conditionalFormatting>
  <conditionalFormatting sqref="E16:F38">
    <cfRule type="containsText" dxfId="13" priority="25" operator="containsText" text="2">
      <formula>NOT(ISERROR(SEARCH(("2"),(E16))))</formula>
    </cfRule>
  </conditionalFormatting>
  <conditionalFormatting sqref="E16:F38">
    <cfRule type="containsText" dxfId="14" priority="26" operator="containsText" text="2">
      <formula>NOT(ISERROR(SEARCH(("2"),(E16))))</formula>
    </cfRule>
  </conditionalFormatting>
  <conditionalFormatting sqref="E16:F38">
    <cfRule type="containsText" dxfId="13" priority="27" operator="containsText" text="2">
      <formula>NOT(ISERROR(SEARCH(("2"),(E16))))</formula>
    </cfRule>
  </conditionalFormatting>
  <conditionalFormatting sqref="E16:F38">
    <cfRule type="containsText" dxfId="15" priority="28" operator="containsText" text="2">
      <formula>NOT(ISERROR(SEARCH(("2"),(E16))))</formula>
    </cfRule>
  </conditionalFormatting>
  <conditionalFormatting sqref="E16:F38">
    <cfRule type="containsText" dxfId="16" priority="29" operator="containsText" text="3">
      <formula>NOT(ISERROR(SEARCH(("3"),(E16))))</formula>
    </cfRule>
  </conditionalFormatting>
  <conditionalFormatting sqref="E16:F38">
    <cfRule type="containsText" dxfId="17" priority="30" operator="containsText" text="4">
      <formula>NOT(ISERROR(SEARCH(("4"),(E16))))</formula>
    </cfRule>
  </conditionalFormatting>
  <conditionalFormatting sqref="E16:F38">
    <cfRule type="containsText" dxfId="18" priority="31" operator="containsText" text="2">
      <formula>NOT(ISERROR(SEARCH(("2"),(E16))))</formula>
    </cfRule>
  </conditionalFormatting>
  <conditionalFormatting sqref="E16:F38">
    <cfRule type="containsText" dxfId="3" priority="32" operator="containsText" text="3">
      <formula>NOT(ISERROR(SEARCH(("3"),(E16))))</formula>
    </cfRule>
  </conditionalFormatting>
  <conditionalFormatting sqref="E40:F42">
    <cfRule type="containsText" dxfId="10" priority="33" operator="containsText" text="5">
      <formula>NOT(ISERROR(SEARCH(("5"),(E40))))</formula>
    </cfRule>
  </conditionalFormatting>
  <conditionalFormatting sqref="E40:F42">
    <cfRule type="containsText" dxfId="10" priority="34" operator="containsText" text="4">
      <formula>NOT(ISERROR(SEARCH(("4"),(E40))))</formula>
    </cfRule>
  </conditionalFormatting>
  <conditionalFormatting sqref="E16:F42">
    <cfRule type="containsText" dxfId="11" priority="35" operator="containsText" text="2">
      <formula>NOT(ISERROR(SEARCH(("2"),(E16))))</formula>
    </cfRule>
  </conditionalFormatting>
  <conditionalFormatting sqref="S16:S38 S40:S42 U16:U38 U40:U42">
    <cfRule type="containsText" dxfId="11" priority="36" operator="containsText" text="2">
      <formula>NOT(ISERROR(SEARCH(("2"),(S16))))</formula>
    </cfRule>
  </conditionalFormatting>
  <conditionalFormatting sqref="S16:S38 S40:S42 U16:U38 U40:U42">
    <cfRule type="containsText" dxfId="9" priority="37" operator="containsText" text="3">
      <formula>NOT(ISERROR(SEARCH(("3"),(S16))))</formula>
    </cfRule>
  </conditionalFormatting>
  <conditionalFormatting sqref="S16:S38 S40:S42 U16:U38 U40:U42">
    <cfRule type="containsText" dxfId="3" priority="38" operator="containsText" text="4">
      <formula>NOT(ISERROR(SEARCH(("4"),(S16))))</formula>
    </cfRule>
  </conditionalFormatting>
  <conditionalFormatting sqref="S16:S38 S40:S42 U16:U38 U40:U42">
    <cfRule type="containsText" dxfId="7" priority="39" operator="containsText" text="5">
      <formula>NOT(ISERROR(SEARCH(("5"),(S16))))</formula>
    </cfRule>
  </conditionalFormatting>
  <conditionalFormatting sqref="S16:S38 S40:S42 U16:U38 U40:U42">
    <cfRule type="containsText" dxfId="7" priority="40" operator="containsText" text="6">
      <formula>NOT(ISERROR(SEARCH(("6"),(S16))))</formula>
    </cfRule>
  </conditionalFormatting>
  <conditionalFormatting sqref="S16:S38 S40:S42 U16:U38 U40:U42">
    <cfRule type="containsText" dxfId="22" priority="41" operator="containsText" text="7">
      <formula>NOT(ISERROR(SEARCH(("7"),(S16))))</formula>
    </cfRule>
  </conditionalFormatting>
  <conditionalFormatting sqref="E16:F38">
    <cfRule type="containsText" dxfId="22" priority="42" operator="containsText" text="5">
      <formula>NOT(ISERROR(SEARCH(("5"),(E16))))</formula>
    </cfRule>
  </conditionalFormatting>
  <dataValidations>
    <dataValidation type="list" allowBlank="1" showErrorMessage="1" sqref="G66:G69">
      <formula1>Hoja2!$C$17:$C$18</formula1>
    </dataValidation>
    <dataValidation type="list" allowBlank="1" showErrorMessage="1" sqref="G7:Q7">
      <formula1>Hoja2!$G$2:$G$7</formula1>
    </dataValidation>
    <dataValidation type="list" allowBlank="1" showErrorMessage="1" sqref="C66:C69">
      <formula1>Hoja2!$C$12:$C$16</formula1>
    </dataValidation>
    <dataValidation type="list" allowBlank="1" showErrorMessage="1" sqref="G16:Q38 G40:Q42">
      <formula1>Hoja2!$H$8:$H$11</formula1>
    </dataValidation>
    <dataValidation type="list" allowBlank="1" showErrorMessage="1" sqref="C16:C38 C40:C42">
      <formula1>Hoja2!$C$8:$C$10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51.0"/>
    <col customWidth="1" min="3" max="3" width="13.0"/>
    <col customWidth="1" min="4" max="4" width="53.57"/>
    <col customWidth="1" min="5" max="5" width="19.14"/>
    <col customWidth="1" min="6" max="6" width="15.29"/>
    <col customWidth="1" min="7" max="11" width="15.43"/>
    <col customWidth="1" min="12" max="12" width="15.71"/>
    <col customWidth="1" min="13" max="13" width="16.86"/>
    <col customWidth="1" min="14" max="14" width="17.0"/>
    <col customWidth="1" min="15" max="15" width="16.71"/>
    <col customWidth="1" min="16" max="18" width="15.43"/>
    <col customWidth="1" min="19" max="19" width="18.0"/>
    <col customWidth="1" min="20" max="22" width="15.43"/>
    <col customWidth="1" min="23" max="23" width="15.29"/>
    <col customWidth="1" min="24" max="24" width="18.86"/>
    <col customWidth="1" min="25" max="25" width="15.43"/>
    <col customWidth="1" min="26" max="27" width="10.71"/>
  </cols>
  <sheetData>
    <row r="1" ht="20.25" customHeight="1">
      <c r="A1" s="473" t="s">
        <v>479</v>
      </c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0"/>
      <c r="W1" s="184" t="s">
        <v>21</v>
      </c>
      <c r="X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8"/>
      <c r="W2" s="184" t="s">
        <v>23</v>
      </c>
      <c r="X2" s="185">
        <v>2.0</v>
      </c>
    </row>
    <row r="3" ht="51.75" customHeight="1">
      <c r="A3" s="16"/>
      <c r="B3" s="18"/>
      <c r="C3" s="186" t="s">
        <v>24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2"/>
      <c r="W3" s="184" t="s">
        <v>25</v>
      </c>
      <c r="X3" s="187">
        <v>45257.0</v>
      </c>
    </row>
    <row r="4" ht="12.75" customHeight="1">
      <c r="A4" s="24" t="s">
        <v>480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5">
        <v>9.0</v>
      </c>
      <c r="P4" s="25">
        <v>10.0</v>
      </c>
      <c r="Q4" s="25">
        <v>11.0</v>
      </c>
      <c r="R4" s="25">
        <v>12.0</v>
      </c>
      <c r="S4" s="25">
        <v>13.0</v>
      </c>
      <c r="T4" s="25">
        <v>14.0</v>
      </c>
      <c r="U4" s="25">
        <v>15.0</v>
      </c>
      <c r="V4" s="26" t="s">
        <v>27</v>
      </c>
      <c r="W4" s="26" t="s">
        <v>28</v>
      </c>
      <c r="X4" s="26" t="s">
        <v>29</v>
      </c>
      <c r="Y4" s="27" t="s">
        <v>30</v>
      </c>
      <c r="Z4" s="28"/>
      <c r="AA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30"/>
      <c r="W5" s="30"/>
      <c r="X5" s="30"/>
      <c r="Y5" s="30"/>
      <c r="Z5" s="28"/>
      <c r="AA5" s="28"/>
    </row>
    <row r="6" ht="15.0" customHeight="1">
      <c r="A6" s="14"/>
      <c r="F6" s="15"/>
      <c r="G6" s="474" t="s">
        <v>31</v>
      </c>
      <c r="H6" s="475" t="s">
        <v>31</v>
      </c>
      <c r="I6" s="475" t="s">
        <v>31</v>
      </c>
      <c r="J6" s="475" t="s">
        <v>31</v>
      </c>
      <c r="K6" s="31" t="s">
        <v>31</v>
      </c>
      <c r="L6" s="31" t="s">
        <v>31</v>
      </c>
      <c r="M6" s="31" t="s">
        <v>31</v>
      </c>
      <c r="N6" s="31" t="s">
        <v>31</v>
      </c>
      <c r="O6" s="142" t="s">
        <v>31</v>
      </c>
      <c r="P6" s="31" t="s">
        <v>31</v>
      </c>
      <c r="Q6" s="31" t="s">
        <v>31</v>
      </c>
      <c r="R6" s="31" t="s">
        <v>31</v>
      </c>
      <c r="S6" s="31" t="s">
        <v>31</v>
      </c>
      <c r="T6" s="31" t="s">
        <v>31</v>
      </c>
      <c r="U6" s="31" t="s">
        <v>31</v>
      </c>
      <c r="V6" s="30"/>
      <c r="W6" s="30"/>
      <c r="X6" s="30"/>
      <c r="Y6" s="30"/>
    </row>
    <row r="7">
      <c r="A7" s="16"/>
      <c r="B7" s="17"/>
      <c r="C7" s="17"/>
      <c r="D7" s="17"/>
      <c r="E7" s="17"/>
      <c r="F7" s="18"/>
      <c r="G7" s="461"/>
      <c r="H7" s="476"/>
      <c r="I7" s="476"/>
      <c r="J7" s="476"/>
      <c r="K7" s="32"/>
      <c r="L7" s="32"/>
      <c r="M7" s="32"/>
      <c r="N7" s="32"/>
      <c r="O7" s="121"/>
      <c r="P7" s="32"/>
      <c r="Q7" s="32"/>
      <c r="R7" s="32"/>
      <c r="S7" s="32"/>
      <c r="T7" s="32"/>
      <c r="U7" s="32"/>
      <c r="V7" s="30"/>
      <c r="W7" s="30"/>
      <c r="X7" s="30"/>
      <c r="Y7" s="30"/>
    </row>
    <row r="8" ht="15.0" customHeight="1">
      <c r="A8" s="33" t="s">
        <v>32</v>
      </c>
      <c r="B8" s="12"/>
      <c r="C8" s="12"/>
      <c r="D8" s="12"/>
      <c r="E8" s="12"/>
      <c r="F8" s="10"/>
      <c r="G8" s="451" t="s">
        <v>25</v>
      </c>
      <c r="H8" s="477" t="s">
        <v>25</v>
      </c>
      <c r="I8" s="477" t="s">
        <v>25</v>
      </c>
      <c r="J8" s="477" t="s">
        <v>25</v>
      </c>
      <c r="K8" s="34" t="s">
        <v>25</v>
      </c>
      <c r="L8" s="34" t="s">
        <v>25</v>
      </c>
      <c r="M8" s="34" t="s">
        <v>25</v>
      </c>
      <c r="N8" s="34" t="s">
        <v>25</v>
      </c>
      <c r="O8" s="143" t="s">
        <v>25</v>
      </c>
      <c r="P8" s="34" t="s">
        <v>25</v>
      </c>
      <c r="Q8" s="34" t="s">
        <v>25</v>
      </c>
      <c r="R8" s="34" t="s">
        <v>25</v>
      </c>
      <c r="S8" s="34" t="s">
        <v>25</v>
      </c>
      <c r="T8" s="34" t="s">
        <v>25</v>
      </c>
      <c r="U8" s="34" t="s">
        <v>25</v>
      </c>
      <c r="V8" s="30"/>
      <c r="W8" s="30"/>
      <c r="X8" s="30"/>
      <c r="Y8" s="30"/>
    </row>
    <row r="9" ht="15.0" customHeight="1">
      <c r="A9" s="14"/>
      <c r="F9" s="15"/>
      <c r="G9" s="478"/>
      <c r="H9" s="479"/>
      <c r="I9" s="479"/>
      <c r="J9" s="479"/>
      <c r="K9" s="479"/>
      <c r="L9" s="479"/>
      <c r="M9" s="480"/>
      <c r="N9" s="479"/>
      <c r="O9" s="481"/>
      <c r="P9" s="479"/>
      <c r="Q9" s="479"/>
      <c r="R9" s="479"/>
      <c r="S9" s="479"/>
      <c r="T9" s="479"/>
      <c r="U9" s="479"/>
      <c r="V9" s="30"/>
      <c r="W9" s="30"/>
      <c r="X9" s="30"/>
      <c r="Y9" s="30"/>
    </row>
    <row r="10" ht="15.0" customHeight="1">
      <c r="A10" s="14"/>
      <c r="F10" s="15"/>
      <c r="G10" s="451" t="s">
        <v>33</v>
      </c>
      <c r="H10" s="477" t="s">
        <v>33</v>
      </c>
      <c r="I10" s="477" t="s">
        <v>33</v>
      </c>
      <c r="J10" s="477" t="s">
        <v>33</v>
      </c>
      <c r="K10" s="34" t="s">
        <v>33</v>
      </c>
      <c r="L10" s="34" t="s">
        <v>33</v>
      </c>
      <c r="M10" s="34" t="s">
        <v>33</v>
      </c>
      <c r="N10" s="34" t="s">
        <v>33</v>
      </c>
      <c r="O10" s="143" t="s">
        <v>33</v>
      </c>
      <c r="P10" s="34" t="s">
        <v>33</v>
      </c>
      <c r="Q10" s="34" t="s">
        <v>33</v>
      </c>
      <c r="R10" s="34" t="s">
        <v>33</v>
      </c>
      <c r="S10" s="34" t="s">
        <v>33</v>
      </c>
      <c r="T10" s="34" t="s">
        <v>33</v>
      </c>
      <c r="U10" s="34" t="s">
        <v>33</v>
      </c>
      <c r="V10" s="30"/>
      <c r="W10" s="30"/>
      <c r="X10" s="30"/>
      <c r="Y10" s="30"/>
    </row>
    <row r="11" ht="15.0" customHeight="1">
      <c r="A11" s="14"/>
      <c r="F11" s="15"/>
      <c r="G11" s="482"/>
      <c r="H11" s="480"/>
      <c r="I11" s="480"/>
      <c r="J11" s="480"/>
      <c r="K11" s="480"/>
      <c r="L11" s="480"/>
      <c r="M11" s="480"/>
      <c r="N11" s="480"/>
      <c r="O11" s="483"/>
      <c r="P11" s="480"/>
      <c r="Q11" s="480"/>
      <c r="R11" s="480"/>
      <c r="S11" s="480"/>
      <c r="T11" s="480"/>
      <c r="U11" s="480"/>
      <c r="V11" s="30"/>
      <c r="W11" s="30"/>
      <c r="X11" s="30"/>
      <c r="Y11" s="30"/>
    </row>
    <row r="12" ht="15.0" customHeight="1">
      <c r="A12" s="14"/>
      <c r="F12" s="15"/>
      <c r="G12" s="37" t="s">
        <v>34</v>
      </c>
      <c r="H12" s="37" t="s">
        <v>34</v>
      </c>
      <c r="I12" s="37" t="s">
        <v>34</v>
      </c>
      <c r="J12" s="37" t="s">
        <v>34</v>
      </c>
      <c r="K12" s="37" t="s">
        <v>34</v>
      </c>
      <c r="L12" s="37" t="s">
        <v>34</v>
      </c>
      <c r="M12" s="37" t="s">
        <v>34</v>
      </c>
      <c r="N12" s="37" t="s">
        <v>34</v>
      </c>
      <c r="O12" s="37" t="s">
        <v>34</v>
      </c>
      <c r="P12" s="37" t="s">
        <v>34</v>
      </c>
      <c r="Q12" s="37" t="s">
        <v>34</v>
      </c>
      <c r="R12" s="37" t="s">
        <v>34</v>
      </c>
      <c r="S12" s="37" t="s">
        <v>34</v>
      </c>
      <c r="T12" s="37" t="s">
        <v>34</v>
      </c>
      <c r="U12" s="37" t="s">
        <v>34</v>
      </c>
      <c r="V12" s="30"/>
      <c r="W12" s="30"/>
      <c r="X12" s="30"/>
      <c r="Y12" s="30"/>
    </row>
    <row r="13" ht="15.0" customHeight="1">
      <c r="A13" s="16"/>
      <c r="B13" s="17"/>
      <c r="C13" s="17"/>
      <c r="D13" s="17"/>
      <c r="E13" s="17"/>
      <c r="F13" s="18"/>
      <c r="G13" s="484"/>
      <c r="H13" s="485"/>
      <c r="I13" s="486"/>
      <c r="J13" s="487"/>
      <c r="K13" s="486"/>
      <c r="L13" s="488"/>
      <c r="M13" s="455"/>
      <c r="N13" s="489"/>
      <c r="O13" s="455"/>
      <c r="P13" s="156"/>
      <c r="Q13" s="156"/>
      <c r="R13" s="156"/>
      <c r="S13" s="490"/>
      <c r="T13" s="490"/>
      <c r="U13" s="480"/>
      <c r="V13" s="30"/>
      <c r="W13" s="30"/>
      <c r="X13" s="30"/>
      <c r="Y13" s="30"/>
    </row>
    <row r="14" ht="29.25" customHeight="1">
      <c r="A14" s="39" t="s">
        <v>35</v>
      </c>
      <c r="B14" s="21"/>
      <c r="C14" s="21"/>
      <c r="D14" s="21"/>
      <c r="E14" s="21"/>
      <c r="F14" s="22"/>
      <c r="G14" s="451" t="s">
        <v>36</v>
      </c>
      <c r="H14" s="491" t="s">
        <v>36</v>
      </c>
      <c r="I14" s="477" t="s">
        <v>36</v>
      </c>
      <c r="J14" s="477" t="s">
        <v>36</v>
      </c>
      <c r="K14" s="34" t="s">
        <v>36</v>
      </c>
      <c r="L14" s="34" t="s">
        <v>36</v>
      </c>
      <c r="M14" s="34" t="s">
        <v>36</v>
      </c>
      <c r="N14" s="34" t="s">
        <v>36</v>
      </c>
      <c r="O14" s="143" t="s">
        <v>36</v>
      </c>
      <c r="P14" s="34" t="s">
        <v>36</v>
      </c>
      <c r="Q14" s="34" t="s">
        <v>36</v>
      </c>
      <c r="R14" s="34" t="s">
        <v>36</v>
      </c>
      <c r="S14" s="34" t="s">
        <v>36</v>
      </c>
      <c r="T14" s="34" t="s">
        <v>36</v>
      </c>
      <c r="U14" s="34" t="s">
        <v>36</v>
      </c>
      <c r="V14" s="30"/>
      <c r="W14" s="30"/>
      <c r="X14" s="30"/>
      <c r="Y14" s="30"/>
      <c r="Z14" s="40"/>
      <c r="AA14" s="40"/>
    </row>
    <row r="15">
      <c r="A15" s="41" t="s">
        <v>37</v>
      </c>
      <c r="B15" s="22"/>
      <c r="C15" s="42" t="s">
        <v>38</v>
      </c>
      <c r="D15" s="43" t="s">
        <v>39</v>
      </c>
      <c r="E15" s="44" t="s">
        <v>40</v>
      </c>
      <c r="F15" s="45" t="s">
        <v>41</v>
      </c>
      <c r="G15" s="492"/>
      <c r="H15" s="493"/>
      <c r="I15" s="493"/>
      <c r="J15" s="493"/>
      <c r="K15" s="121"/>
      <c r="L15" s="150"/>
      <c r="M15" s="121"/>
      <c r="N15" s="150"/>
      <c r="O15" s="494"/>
      <c r="P15" s="121"/>
      <c r="Q15" s="121"/>
      <c r="R15" s="121"/>
      <c r="S15" s="121"/>
      <c r="T15" s="121"/>
      <c r="U15" s="121"/>
      <c r="V15" s="29"/>
      <c r="W15" s="29"/>
      <c r="X15" s="29"/>
      <c r="Y15" s="29"/>
    </row>
    <row r="16">
      <c r="A16" s="13" t="s">
        <v>42</v>
      </c>
      <c r="B16" s="151" t="s">
        <v>257</v>
      </c>
      <c r="C16" s="152" t="s">
        <v>6</v>
      </c>
      <c r="D16" s="151" t="s">
        <v>481</v>
      </c>
      <c r="E16" s="159">
        <v>0.0</v>
      </c>
      <c r="F16" s="297">
        <v>0.0</v>
      </c>
      <c r="G16" s="495"/>
      <c r="H16" s="495"/>
      <c r="I16" s="495"/>
      <c r="J16" s="495"/>
      <c r="K16" s="495"/>
      <c r="L16" s="495"/>
      <c r="M16" s="495"/>
      <c r="N16" s="495"/>
      <c r="O16" s="496"/>
      <c r="P16" s="496"/>
      <c r="Q16" s="496"/>
      <c r="R16" s="496"/>
      <c r="S16" s="496"/>
      <c r="T16" s="496"/>
      <c r="U16" s="496"/>
      <c r="V16" s="58" t="str">
        <f>COUNTIF(#REF!,"Asistió")</f>
        <v>#REF!</v>
      </c>
      <c r="W16" s="58">
        <f t="shared" ref="W16:W43" si="1">COUNTIF(G16:U16,"Ausente")+E16</f>
        <v>0</v>
      </c>
      <c r="X16" s="59" t="str">
        <f>V16/1</f>
        <v>#REF!</v>
      </c>
      <c r="Y16" s="58">
        <f t="shared" ref="Y16:Y20" si="2">COUNTIF(O16:P16,"Justificación")+F16</f>
        <v>0</v>
      </c>
    </row>
    <row r="17">
      <c r="A17" s="13" t="s">
        <v>46</v>
      </c>
      <c r="B17" s="151" t="s">
        <v>259</v>
      </c>
      <c r="C17" s="152" t="s">
        <v>6</v>
      </c>
      <c r="D17" s="151" t="s">
        <v>482</v>
      </c>
      <c r="E17" s="153">
        <v>2.0</v>
      </c>
      <c r="F17" s="160">
        <v>0.0</v>
      </c>
      <c r="G17" s="495"/>
      <c r="H17" s="493"/>
      <c r="I17" s="493"/>
      <c r="J17" s="493"/>
      <c r="K17" s="121"/>
      <c r="L17" s="121"/>
      <c r="M17" s="495"/>
      <c r="N17" s="121"/>
      <c r="O17" s="496"/>
      <c r="P17" s="121"/>
      <c r="Q17" s="121"/>
      <c r="R17" s="121"/>
      <c r="S17" s="121"/>
      <c r="T17" s="121"/>
      <c r="U17" s="121"/>
      <c r="V17" s="58">
        <f t="shared" ref="V17:V20" si="3">COUNTIF(O17:P17,"Asistió")</f>
        <v>0</v>
      </c>
      <c r="W17" s="58">
        <f t="shared" si="1"/>
        <v>2</v>
      </c>
      <c r="X17" s="59">
        <f t="shared" ref="X17:X20" si="4">V17/$E$69</f>
        <v>0</v>
      </c>
      <c r="Y17" s="58">
        <f t="shared" si="2"/>
        <v>0</v>
      </c>
    </row>
    <row r="18">
      <c r="A18" s="13" t="s">
        <v>46</v>
      </c>
      <c r="B18" s="151" t="s">
        <v>259</v>
      </c>
      <c r="C18" s="152" t="s">
        <v>6</v>
      </c>
      <c r="D18" s="151" t="s">
        <v>483</v>
      </c>
      <c r="E18" s="153">
        <v>1.0</v>
      </c>
      <c r="F18" s="154">
        <v>1.0</v>
      </c>
      <c r="G18" s="495"/>
      <c r="H18" s="493"/>
      <c r="I18" s="493"/>
      <c r="J18" s="493"/>
      <c r="K18" s="121"/>
      <c r="L18" s="121"/>
      <c r="M18" s="495"/>
      <c r="N18" s="121"/>
      <c r="O18" s="496"/>
      <c r="P18" s="121"/>
      <c r="Q18" s="121"/>
      <c r="R18" s="121"/>
      <c r="S18" s="121"/>
      <c r="T18" s="121"/>
      <c r="U18" s="121"/>
      <c r="V18" s="58">
        <f t="shared" si="3"/>
        <v>0</v>
      </c>
      <c r="W18" s="58">
        <f t="shared" si="1"/>
        <v>1</v>
      </c>
      <c r="X18" s="59">
        <f t="shared" si="4"/>
        <v>0</v>
      </c>
      <c r="Y18" s="58">
        <f t="shared" si="2"/>
        <v>1</v>
      </c>
    </row>
    <row r="19">
      <c r="A19" s="13" t="s">
        <v>46</v>
      </c>
      <c r="B19" s="151" t="s">
        <v>259</v>
      </c>
      <c r="C19" s="152" t="s">
        <v>6</v>
      </c>
      <c r="D19" s="151" t="s">
        <v>484</v>
      </c>
      <c r="E19" s="159">
        <v>0.0</v>
      </c>
      <c r="F19" s="154">
        <v>3.0</v>
      </c>
      <c r="G19" s="495"/>
      <c r="H19" s="493"/>
      <c r="I19" s="493"/>
      <c r="J19" s="493"/>
      <c r="K19" s="121"/>
      <c r="L19" s="121"/>
      <c r="M19" s="495"/>
      <c r="N19" s="121"/>
      <c r="O19" s="496"/>
      <c r="P19" s="121"/>
      <c r="Q19" s="121"/>
      <c r="R19" s="121"/>
      <c r="S19" s="121"/>
      <c r="T19" s="121"/>
      <c r="U19" s="121"/>
      <c r="V19" s="58">
        <f t="shared" si="3"/>
        <v>0</v>
      </c>
      <c r="W19" s="58">
        <f t="shared" si="1"/>
        <v>0</v>
      </c>
      <c r="X19" s="59">
        <f t="shared" si="4"/>
        <v>0</v>
      </c>
      <c r="Y19" s="58">
        <f t="shared" si="2"/>
        <v>3</v>
      </c>
    </row>
    <row r="20" hidden="1">
      <c r="A20" s="13" t="s">
        <v>111</v>
      </c>
      <c r="B20" s="151" t="s">
        <v>168</v>
      </c>
      <c r="C20" s="437" t="s">
        <v>10</v>
      </c>
      <c r="D20" s="439" t="s">
        <v>485</v>
      </c>
      <c r="E20" s="159">
        <v>1.0</v>
      </c>
      <c r="F20" s="154">
        <v>3.0</v>
      </c>
      <c r="G20" s="495"/>
      <c r="H20" s="493"/>
      <c r="I20" s="493"/>
      <c r="J20" s="493"/>
      <c r="K20" s="493"/>
      <c r="L20" s="493"/>
      <c r="M20" s="495"/>
      <c r="N20" s="493"/>
      <c r="O20" s="496"/>
      <c r="P20" s="493"/>
      <c r="Q20" s="493"/>
      <c r="R20" s="493"/>
      <c r="S20" s="493"/>
      <c r="T20" s="493"/>
      <c r="U20" s="493"/>
      <c r="V20" s="58">
        <f t="shared" si="3"/>
        <v>0</v>
      </c>
      <c r="W20" s="58">
        <f t="shared" si="1"/>
        <v>1</v>
      </c>
      <c r="X20" s="59">
        <f t="shared" si="4"/>
        <v>0</v>
      </c>
      <c r="Y20" s="58">
        <f t="shared" si="2"/>
        <v>3</v>
      </c>
    </row>
    <row r="21" hidden="1">
      <c r="A21" s="13" t="s">
        <v>111</v>
      </c>
      <c r="B21" s="151" t="s">
        <v>168</v>
      </c>
      <c r="C21" s="437" t="s">
        <v>10</v>
      </c>
      <c r="D21" s="439" t="s">
        <v>486</v>
      </c>
      <c r="E21" s="159">
        <v>0.0</v>
      </c>
      <c r="F21" s="154">
        <v>0.0</v>
      </c>
      <c r="G21" s="495"/>
      <c r="H21" s="493"/>
      <c r="I21" s="493"/>
      <c r="J21" s="493"/>
      <c r="K21" s="493"/>
      <c r="L21" s="493"/>
      <c r="M21" s="495"/>
      <c r="N21" s="493"/>
      <c r="O21" s="496"/>
      <c r="P21" s="493"/>
      <c r="Q21" s="493"/>
      <c r="R21" s="493"/>
      <c r="S21" s="493"/>
      <c r="T21" s="493"/>
      <c r="U21" s="493"/>
      <c r="V21" s="58" t="s">
        <v>12</v>
      </c>
      <c r="W21" s="58">
        <f t="shared" si="1"/>
        <v>0</v>
      </c>
      <c r="X21" s="58" t="s">
        <v>12</v>
      </c>
      <c r="Y21" s="58" t="s">
        <v>12</v>
      </c>
    </row>
    <row r="22">
      <c r="A22" s="13" t="s">
        <v>49</v>
      </c>
      <c r="B22" s="151" t="s">
        <v>50</v>
      </c>
      <c r="C22" s="152" t="s">
        <v>6</v>
      </c>
      <c r="D22" s="151" t="s">
        <v>487</v>
      </c>
      <c r="E22" s="159">
        <v>1.0</v>
      </c>
      <c r="F22" s="154">
        <v>1.0</v>
      </c>
      <c r="G22" s="495"/>
      <c r="H22" s="493"/>
      <c r="I22" s="493"/>
      <c r="J22" s="493"/>
      <c r="K22" s="121"/>
      <c r="L22" s="121"/>
      <c r="M22" s="495"/>
      <c r="N22" s="121"/>
      <c r="O22" s="496"/>
      <c r="P22" s="121"/>
      <c r="Q22" s="121"/>
      <c r="R22" s="121"/>
      <c r="S22" s="121"/>
      <c r="T22" s="121"/>
      <c r="U22" s="121"/>
      <c r="V22" s="58">
        <f>COUNTIF(O22:P22,"Asistió")</f>
        <v>0</v>
      </c>
      <c r="W22" s="58">
        <f t="shared" si="1"/>
        <v>1</v>
      </c>
      <c r="X22" s="59">
        <f>V22/$E$69</f>
        <v>0</v>
      </c>
      <c r="Y22" s="58">
        <f>COUNTIF(O22:P22,"Justificación")+F22</f>
        <v>1</v>
      </c>
    </row>
    <row r="23" hidden="1">
      <c r="A23" s="13" t="s">
        <v>190</v>
      </c>
      <c r="B23" s="151" t="s">
        <v>55</v>
      </c>
      <c r="C23" s="437" t="s">
        <v>10</v>
      </c>
      <c r="D23" s="439" t="s">
        <v>488</v>
      </c>
      <c r="E23" s="159">
        <v>2.0</v>
      </c>
      <c r="F23" s="154">
        <v>1.0</v>
      </c>
      <c r="G23" s="495"/>
      <c r="H23" s="493"/>
      <c r="I23" s="493"/>
      <c r="J23" s="493"/>
      <c r="K23" s="493"/>
      <c r="L23" s="493"/>
      <c r="M23" s="495"/>
      <c r="N23" s="493"/>
      <c r="O23" s="496"/>
      <c r="P23" s="493"/>
      <c r="Q23" s="493"/>
      <c r="R23" s="493"/>
      <c r="S23" s="493"/>
      <c r="T23" s="493"/>
      <c r="U23" s="493"/>
      <c r="V23" s="58" t="s">
        <v>12</v>
      </c>
      <c r="W23" s="58">
        <f t="shared" si="1"/>
        <v>2</v>
      </c>
      <c r="X23" s="58" t="s">
        <v>12</v>
      </c>
      <c r="Y23" s="58" t="s">
        <v>12</v>
      </c>
    </row>
    <row r="24" ht="15.75" customHeight="1">
      <c r="A24" s="13" t="s">
        <v>190</v>
      </c>
      <c r="B24" s="151" t="s">
        <v>55</v>
      </c>
      <c r="C24" s="152" t="s">
        <v>6</v>
      </c>
      <c r="D24" s="151" t="s">
        <v>489</v>
      </c>
      <c r="E24" s="153">
        <v>1.0</v>
      </c>
      <c r="F24" s="154">
        <v>1.0</v>
      </c>
      <c r="G24" s="495"/>
      <c r="H24" s="493"/>
      <c r="I24" s="493"/>
      <c r="J24" s="493"/>
      <c r="K24" s="121"/>
      <c r="L24" s="121"/>
      <c r="M24" s="495"/>
      <c r="N24" s="121"/>
      <c r="O24" s="496"/>
      <c r="P24" s="121"/>
      <c r="Q24" s="121"/>
      <c r="R24" s="121"/>
      <c r="S24" s="121"/>
      <c r="T24" s="121"/>
      <c r="U24" s="121"/>
      <c r="V24" s="58">
        <f t="shared" ref="V24:V25" si="5">COUNTIF(O24:P24,"Asistió")</f>
        <v>0</v>
      </c>
      <c r="W24" s="58">
        <f t="shared" si="1"/>
        <v>1</v>
      </c>
      <c r="X24" s="59">
        <f t="shared" ref="X24:X26" si="6">V24/$E$69</f>
        <v>0</v>
      </c>
      <c r="Y24" s="58">
        <f t="shared" ref="Y24:Y28" si="7">COUNTIF(O24:P24,"Justificación")+F24</f>
        <v>1</v>
      </c>
    </row>
    <row r="25" ht="15.75" hidden="1" customHeight="1">
      <c r="A25" s="13" t="s">
        <v>190</v>
      </c>
      <c r="B25" s="151" t="s">
        <v>55</v>
      </c>
      <c r="C25" s="437" t="s">
        <v>10</v>
      </c>
      <c r="D25" s="439" t="s">
        <v>490</v>
      </c>
      <c r="E25" s="159">
        <v>2.0</v>
      </c>
      <c r="F25" s="154">
        <v>1.0</v>
      </c>
      <c r="G25" s="495"/>
      <c r="H25" s="493"/>
      <c r="I25" s="493"/>
      <c r="J25" s="493"/>
      <c r="K25" s="493"/>
      <c r="L25" s="493"/>
      <c r="M25" s="495"/>
      <c r="N25" s="493"/>
      <c r="O25" s="496"/>
      <c r="P25" s="493"/>
      <c r="Q25" s="493"/>
      <c r="R25" s="493"/>
      <c r="S25" s="493"/>
      <c r="T25" s="493"/>
      <c r="U25" s="493"/>
      <c r="V25" s="58">
        <f t="shared" si="5"/>
        <v>0</v>
      </c>
      <c r="W25" s="58">
        <f t="shared" si="1"/>
        <v>2</v>
      </c>
      <c r="X25" s="59">
        <f t="shared" si="6"/>
        <v>0</v>
      </c>
      <c r="Y25" s="58">
        <f t="shared" si="7"/>
        <v>1</v>
      </c>
    </row>
    <row r="26" ht="15.75" customHeight="1">
      <c r="A26" s="13" t="s">
        <v>193</v>
      </c>
      <c r="B26" s="151" t="s">
        <v>491</v>
      </c>
      <c r="C26" s="152" t="s">
        <v>6</v>
      </c>
      <c r="D26" s="151" t="s">
        <v>492</v>
      </c>
      <c r="E26" s="159">
        <v>0.0</v>
      </c>
      <c r="F26" s="154">
        <v>0.0</v>
      </c>
      <c r="G26" s="497"/>
      <c r="H26" s="497"/>
      <c r="I26" s="497"/>
      <c r="J26" s="497"/>
      <c r="K26" s="497"/>
      <c r="L26" s="497"/>
      <c r="M26" s="495"/>
      <c r="N26" s="497"/>
      <c r="O26" s="496"/>
      <c r="P26" s="497"/>
      <c r="Q26" s="497"/>
      <c r="R26" s="497"/>
      <c r="S26" s="497"/>
      <c r="T26" s="497"/>
      <c r="U26" s="497"/>
      <c r="V26" s="58"/>
      <c r="W26" s="58">
        <f t="shared" si="1"/>
        <v>0</v>
      </c>
      <c r="X26" s="59">
        <f t="shared" si="6"/>
        <v>0</v>
      </c>
      <c r="Y26" s="58">
        <f t="shared" si="7"/>
        <v>0</v>
      </c>
    </row>
    <row r="27" ht="15.75" hidden="1" customHeight="1">
      <c r="A27" s="13" t="s">
        <v>196</v>
      </c>
      <c r="B27" s="151" t="s">
        <v>197</v>
      </c>
      <c r="C27" s="437" t="s">
        <v>10</v>
      </c>
      <c r="D27" s="439" t="s">
        <v>493</v>
      </c>
      <c r="E27" s="159">
        <v>1.0</v>
      </c>
      <c r="F27" s="154">
        <v>0.0</v>
      </c>
      <c r="G27" s="121"/>
      <c r="H27" s="121"/>
      <c r="I27" s="121"/>
      <c r="J27" s="121"/>
      <c r="K27" s="121"/>
      <c r="L27" s="121"/>
      <c r="M27" s="495"/>
      <c r="N27" s="121"/>
      <c r="O27" s="496"/>
      <c r="P27" s="121"/>
      <c r="Q27" s="121"/>
      <c r="R27" s="121"/>
      <c r="S27" s="121"/>
      <c r="T27" s="121"/>
      <c r="U27" s="121"/>
      <c r="V27" s="58">
        <f t="shared" ref="V27:V28" si="8">COUNTIF(O27:P27,"Asistió")</f>
        <v>0</v>
      </c>
      <c r="W27" s="58">
        <f t="shared" si="1"/>
        <v>1</v>
      </c>
      <c r="X27" s="59">
        <f>V27/1</f>
        <v>0</v>
      </c>
      <c r="Y27" s="58">
        <f t="shared" si="7"/>
        <v>0</v>
      </c>
    </row>
    <row r="28" ht="15.75" customHeight="1">
      <c r="A28" s="13" t="s">
        <v>347</v>
      </c>
      <c r="B28" s="151" t="s">
        <v>430</v>
      </c>
      <c r="C28" s="152" t="s">
        <v>6</v>
      </c>
      <c r="D28" s="151" t="s">
        <v>494</v>
      </c>
      <c r="E28" s="153">
        <v>1.0</v>
      </c>
      <c r="F28" s="154">
        <v>1.0</v>
      </c>
      <c r="G28" s="498"/>
      <c r="H28" s="498"/>
      <c r="I28" s="498"/>
      <c r="J28" s="498"/>
      <c r="K28" s="121"/>
      <c r="L28" s="121"/>
      <c r="M28" s="495"/>
      <c r="N28" s="121"/>
      <c r="O28" s="496"/>
      <c r="P28" s="121"/>
      <c r="Q28" s="121"/>
      <c r="R28" s="121"/>
      <c r="S28" s="121"/>
      <c r="T28" s="121"/>
      <c r="U28" s="121"/>
      <c r="V28" s="58">
        <f t="shared" si="8"/>
        <v>0</v>
      </c>
      <c r="W28" s="58">
        <f t="shared" si="1"/>
        <v>1</v>
      </c>
      <c r="X28" s="59">
        <f>V28/$E$69</f>
        <v>0</v>
      </c>
      <c r="Y28" s="58">
        <f t="shared" si="7"/>
        <v>1</v>
      </c>
    </row>
    <row r="29" ht="15.75" hidden="1" customHeight="1">
      <c r="A29" s="13" t="s">
        <v>64</v>
      </c>
      <c r="B29" s="151" t="s">
        <v>65</v>
      </c>
      <c r="C29" s="437" t="s">
        <v>10</v>
      </c>
      <c r="D29" s="439" t="s">
        <v>495</v>
      </c>
      <c r="E29" s="159">
        <v>0.0</v>
      </c>
      <c r="F29" s="154">
        <v>0.0</v>
      </c>
      <c r="G29" s="498"/>
      <c r="H29" s="498"/>
      <c r="I29" s="498"/>
      <c r="J29" s="498"/>
      <c r="K29" s="498"/>
      <c r="L29" s="498"/>
      <c r="M29" s="495"/>
      <c r="N29" s="498"/>
      <c r="O29" s="496"/>
      <c r="P29" s="498"/>
      <c r="Q29" s="498"/>
      <c r="R29" s="498"/>
      <c r="S29" s="498"/>
      <c r="T29" s="498"/>
      <c r="U29" s="498"/>
      <c r="V29" s="58" t="s">
        <v>12</v>
      </c>
      <c r="W29" s="58">
        <f t="shared" si="1"/>
        <v>0</v>
      </c>
      <c r="X29" s="58" t="s">
        <v>12</v>
      </c>
      <c r="Y29" s="58" t="s">
        <v>12</v>
      </c>
    </row>
    <row r="30" ht="15.75" customHeight="1">
      <c r="A30" s="13" t="s">
        <v>64</v>
      </c>
      <c r="B30" s="151" t="s">
        <v>65</v>
      </c>
      <c r="C30" s="152" t="s">
        <v>6</v>
      </c>
      <c r="D30" s="151" t="s">
        <v>496</v>
      </c>
      <c r="E30" s="153">
        <v>2.0</v>
      </c>
      <c r="F30" s="154">
        <v>0.0</v>
      </c>
      <c r="G30" s="498"/>
      <c r="H30" s="498"/>
      <c r="I30" s="498"/>
      <c r="J30" s="498"/>
      <c r="K30" s="121"/>
      <c r="L30" s="121"/>
      <c r="M30" s="495"/>
      <c r="N30" s="121"/>
      <c r="O30" s="496"/>
      <c r="P30" s="121"/>
      <c r="Q30" s="121"/>
      <c r="R30" s="121"/>
      <c r="S30" s="121"/>
      <c r="T30" s="121"/>
      <c r="U30" s="121"/>
      <c r="V30" s="58">
        <f>COUNTIF(O30:P30,"Asistió")</f>
        <v>0</v>
      </c>
      <c r="W30" s="58">
        <f t="shared" si="1"/>
        <v>2</v>
      </c>
      <c r="X30" s="59">
        <f>V30/$E$69</f>
        <v>0</v>
      </c>
      <c r="Y30" s="58">
        <f>COUNTIF(O30:P30,"Justificación")+F30</f>
        <v>0</v>
      </c>
    </row>
    <row r="31" ht="15.75" hidden="1" customHeight="1">
      <c r="A31" s="13" t="s">
        <v>206</v>
      </c>
      <c r="B31" s="151" t="s">
        <v>207</v>
      </c>
      <c r="C31" s="437" t="s">
        <v>10</v>
      </c>
      <c r="D31" s="439" t="s">
        <v>497</v>
      </c>
      <c r="E31" s="159">
        <v>0.0</v>
      </c>
      <c r="F31" s="154">
        <v>0.0</v>
      </c>
      <c r="G31" s="498"/>
      <c r="H31" s="498"/>
      <c r="I31" s="498"/>
      <c r="J31" s="498"/>
      <c r="K31" s="498"/>
      <c r="L31" s="498"/>
      <c r="M31" s="498"/>
      <c r="N31" s="498"/>
      <c r="O31" s="496"/>
      <c r="P31" s="498"/>
      <c r="Q31" s="498"/>
      <c r="R31" s="498"/>
      <c r="S31" s="498"/>
      <c r="T31" s="498"/>
      <c r="U31" s="498"/>
      <c r="V31" s="58" t="s">
        <v>12</v>
      </c>
      <c r="W31" s="58">
        <f t="shared" si="1"/>
        <v>0</v>
      </c>
      <c r="X31" s="58" t="s">
        <v>12</v>
      </c>
      <c r="Y31" s="58" t="s">
        <v>12</v>
      </c>
    </row>
    <row r="32" ht="15.75" hidden="1" customHeight="1">
      <c r="A32" s="13" t="s">
        <v>161</v>
      </c>
      <c r="B32" s="151" t="s">
        <v>162</v>
      </c>
      <c r="C32" s="437" t="s">
        <v>10</v>
      </c>
      <c r="D32" s="499" t="s">
        <v>498</v>
      </c>
      <c r="E32" s="159">
        <v>1.0</v>
      </c>
      <c r="F32" s="154">
        <v>0.0</v>
      </c>
      <c r="G32" s="121"/>
      <c r="H32" s="121"/>
      <c r="I32" s="121"/>
      <c r="J32" s="121"/>
      <c r="K32" s="121"/>
      <c r="L32" s="497"/>
      <c r="M32" s="497"/>
      <c r="N32" s="497"/>
      <c r="O32" s="496"/>
      <c r="P32" s="121"/>
      <c r="Q32" s="121"/>
      <c r="R32" s="121"/>
      <c r="S32" s="121"/>
      <c r="T32" s="121"/>
      <c r="U32" s="121"/>
      <c r="V32" s="58">
        <f>COUNTIF(O32:P32,"Asistió")</f>
        <v>0</v>
      </c>
      <c r="W32" s="58">
        <f t="shared" si="1"/>
        <v>1</v>
      </c>
      <c r="X32" s="59">
        <f>V32/$E$69</f>
        <v>0</v>
      </c>
      <c r="Y32" s="58">
        <f>COUNTIF(O32:P32,"Justificación")+F32</f>
        <v>0</v>
      </c>
    </row>
    <row r="33" ht="15.75" hidden="1" customHeight="1">
      <c r="A33" s="13" t="s">
        <v>161</v>
      </c>
      <c r="B33" s="151" t="s">
        <v>162</v>
      </c>
      <c r="C33" s="437" t="s">
        <v>10</v>
      </c>
      <c r="D33" s="439" t="s">
        <v>499</v>
      </c>
      <c r="E33" s="159">
        <v>3.0</v>
      </c>
      <c r="F33" s="154">
        <v>0.0</v>
      </c>
      <c r="G33" s="498"/>
      <c r="H33" s="498"/>
      <c r="I33" s="498"/>
      <c r="J33" s="498"/>
      <c r="K33" s="498"/>
      <c r="L33" s="498"/>
      <c r="M33" s="498"/>
      <c r="N33" s="498"/>
      <c r="O33" s="496"/>
      <c r="P33" s="498"/>
      <c r="Q33" s="498"/>
      <c r="R33" s="498"/>
      <c r="S33" s="498"/>
      <c r="T33" s="498"/>
      <c r="U33" s="498"/>
      <c r="V33" s="58" t="s">
        <v>12</v>
      </c>
      <c r="W33" s="58">
        <f t="shared" si="1"/>
        <v>3</v>
      </c>
      <c r="X33" s="58" t="s">
        <v>12</v>
      </c>
      <c r="Y33" s="58" t="s">
        <v>12</v>
      </c>
    </row>
    <row r="34" ht="15.75" hidden="1" customHeight="1">
      <c r="A34" s="13" t="s">
        <v>161</v>
      </c>
      <c r="B34" s="151" t="s">
        <v>162</v>
      </c>
      <c r="C34" s="437" t="s">
        <v>10</v>
      </c>
      <c r="D34" s="439" t="s">
        <v>500</v>
      </c>
      <c r="E34" s="159">
        <v>3.0</v>
      </c>
      <c r="F34" s="154">
        <v>0.0</v>
      </c>
      <c r="G34" s="495"/>
      <c r="H34" s="493"/>
      <c r="I34" s="493"/>
      <c r="J34" s="493"/>
      <c r="K34" s="493"/>
      <c r="L34" s="493"/>
      <c r="M34" s="493"/>
      <c r="N34" s="493"/>
      <c r="O34" s="496"/>
      <c r="P34" s="493"/>
      <c r="Q34" s="493"/>
      <c r="R34" s="493"/>
      <c r="S34" s="493"/>
      <c r="T34" s="493"/>
      <c r="U34" s="493"/>
      <c r="V34" s="58" t="s">
        <v>12</v>
      </c>
      <c r="W34" s="58">
        <f t="shared" si="1"/>
        <v>3</v>
      </c>
      <c r="X34" s="58" t="s">
        <v>12</v>
      </c>
      <c r="Y34" s="58" t="s">
        <v>12</v>
      </c>
    </row>
    <row r="35" ht="15.75" customHeight="1">
      <c r="A35" s="13" t="s">
        <v>70</v>
      </c>
      <c r="B35" s="151" t="s">
        <v>71</v>
      </c>
      <c r="C35" s="152" t="s">
        <v>6</v>
      </c>
      <c r="D35" s="151" t="s">
        <v>501</v>
      </c>
      <c r="E35" s="159">
        <v>1.0</v>
      </c>
      <c r="F35" s="154">
        <v>0.0</v>
      </c>
      <c r="G35" s="495"/>
      <c r="H35" s="493"/>
      <c r="I35" s="493"/>
      <c r="J35" s="493"/>
      <c r="K35" s="121"/>
      <c r="L35" s="121"/>
      <c r="M35" s="121"/>
      <c r="N35" s="121"/>
      <c r="O35" s="496"/>
      <c r="P35" s="121"/>
      <c r="Q35" s="121"/>
      <c r="R35" s="121"/>
      <c r="S35" s="121"/>
      <c r="T35" s="121"/>
      <c r="U35" s="121"/>
      <c r="V35" s="58">
        <f t="shared" ref="V35:V36" si="9">COUNTIF(O35:P35,"Asistió")</f>
        <v>0</v>
      </c>
      <c r="W35" s="58">
        <f t="shared" si="1"/>
        <v>1</v>
      </c>
      <c r="X35" s="59">
        <f t="shared" ref="X35:X36" si="10">V35/$E$69</f>
        <v>0</v>
      </c>
      <c r="Y35" s="58">
        <f t="shared" ref="Y35:Y36" si="11">COUNTIF(O35:P35,"Justificación")+F35</f>
        <v>0</v>
      </c>
    </row>
    <row r="36" ht="15.75" customHeight="1">
      <c r="A36" s="13" t="s">
        <v>70</v>
      </c>
      <c r="B36" s="151" t="s">
        <v>71</v>
      </c>
      <c r="C36" s="152" t="s">
        <v>10</v>
      </c>
      <c r="D36" s="468" t="s">
        <v>502</v>
      </c>
      <c r="E36" s="153">
        <v>7.0</v>
      </c>
      <c r="F36" s="154">
        <v>0.0</v>
      </c>
      <c r="G36" s="495"/>
      <c r="H36" s="493"/>
      <c r="I36" s="493"/>
      <c r="J36" s="493"/>
      <c r="K36" s="121"/>
      <c r="L36" s="121"/>
      <c r="M36" s="121"/>
      <c r="N36" s="121"/>
      <c r="O36" s="496"/>
      <c r="P36" s="121"/>
      <c r="Q36" s="121"/>
      <c r="R36" s="121"/>
      <c r="S36" s="121"/>
      <c r="T36" s="121"/>
      <c r="U36" s="121"/>
      <c r="V36" s="58">
        <f t="shared" si="9"/>
        <v>0</v>
      </c>
      <c r="W36" s="58">
        <f t="shared" si="1"/>
        <v>7</v>
      </c>
      <c r="X36" s="59">
        <f t="shared" si="10"/>
        <v>0</v>
      </c>
      <c r="Y36" s="58">
        <f t="shared" si="11"/>
        <v>0</v>
      </c>
    </row>
    <row r="37" ht="15.75" hidden="1" customHeight="1">
      <c r="A37" s="500" t="s">
        <v>70</v>
      </c>
      <c r="B37" s="501" t="s">
        <v>71</v>
      </c>
      <c r="C37" s="502" t="s">
        <v>10</v>
      </c>
      <c r="D37" s="503" t="s">
        <v>503</v>
      </c>
      <c r="E37" s="504">
        <v>0.0</v>
      </c>
      <c r="F37" s="297">
        <v>0.0</v>
      </c>
      <c r="G37" s="495"/>
      <c r="H37" s="493"/>
      <c r="I37" s="493"/>
      <c r="J37" s="493"/>
      <c r="K37" s="493"/>
      <c r="L37" s="493"/>
      <c r="M37" s="121"/>
      <c r="N37" s="493"/>
      <c r="O37" s="496"/>
      <c r="P37" s="493"/>
      <c r="Q37" s="493"/>
      <c r="R37" s="493"/>
      <c r="S37" s="493"/>
      <c r="T37" s="493"/>
      <c r="U37" s="493"/>
      <c r="V37" s="58" t="s">
        <v>12</v>
      </c>
      <c r="W37" s="58">
        <f t="shared" si="1"/>
        <v>0</v>
      </c>
      <c r="X37" s="58" t="s">
        <v>12</v>
      </c>
      <c r="Y37" s="58" t="s">
        <v>12</v>
      </c>
    </row>
    <row r="38" ht="15.75" customHeight="1">
      <c r="A38" s="500" t="s">
        <v>74</v>
      </c>
      <c r="B38" s="501" t="s">
        <v>75</v>
      </c>
      <c r="C38" s="505" t="s">
        <v>6</v>
      </c>
      <c r="D38" s="501" t="s">
        <v>504</v>
      </c>
      <c r="E38" s="504">
        <v>0.0</v>
      </c>
      <c r="F38" s="297">
        <v>0.0</v>
      </c>
      <c r="G38" s="497"/>
      <c r="H38" s="497"/>
      <c r="I38" s="497"/>
      <c r="J38" s="497"/>
      <c r="K38" s="497"/>
      <c r="L38" s="497"/>
      <c r="M38" s="121"/>
      <c r="N38" s="497"/>
      <c r="O38" s="496"/>
      <c r="P38" s="497"/>
      <c r="Q38" s="497"/>
      <c r="R38" s="497"/>
      <c r="S38" s="497"/>
      <c r="T38" s="497"/>
      <c r="U38" s="497"/>
      <c r="V38" s="58">
        <f t="shared" ref="V38:V41" si="12">COUNTIF(O38:P38,"Asistió")</f>
        <v>0</v>
      </c>
      <c r="W38" s="58">
        <f t="shared" si="1"/>
        <v>0</v>
      </c>
      <c r="X38" s="59">
        <f t="shared" ref="X38:X40" si="13">V38/1</f>
        <v>0</v>
      </c>
      <c r="Y38" s="58">
        <f t="shared" ref="Y38:Y41" si="14">COUNTIF(O38:P38,"Justificación")+F38</f>
        <v>0</v>
      </c>
    </row>
    <row r="39" ht="15.75" customHeight="1">
      <c r="A39" s="500" t="s">
        <v>77</v>
      </c>
      <c r="B39" s="501" t="s">
        <v>505</v>
      </c>
      <c r="C39" s="505" t="s">
        <v>6</v>
      </c>
      <c r="D39" s="501" t="s">
        <v>506</v>
      </c>
      <c r="E39" s="506">
        <v>1.0</v>
      </c>
      <c r="F39" s="297">
        <v>0.0</v>
      </c>
      <c r="G39" s="497"/>
      <c r="H39" s="497"/>
      <c r="I39" s="497"/>
      <c r="J39" s="497"/>
      <c r="K39" s="497"/>
      <c r="L39" s="497"/>
      <c r="M39" s="121"/>
      <c r="N39" s="497"/>
      <c r="O39" s="496"/>
      <c r="P39" s="497"/>
      <c r="Q39" s="497"/>
      <c r="R39" s="497"/>
      <c r="S39" s="497"/>
      <c r="T39" s="497"/>
      <c r="U39" s="497"/>
      <c r="V39" s="58">
        <f t="shared" si="12"/>
        <v>0</v>
      </c>
      <c r="W39" s="58">
        <f t="shared" si="1"/>
        <v>1</v>
      </c>
      <c r="X39" s="59">
        <f t="shared" si="13"/>
        <v>0</v>
      </c>
      <c r="Y39" s="58">
        <f t="shared" si="14"/>
        <v>0</v>
      </c>
    </row>
    <row r="40" ht="15.75" customHeight="1">
      <c r="A40" s="500" t="s">
        <v>84</v>
      </c>
      <c r="B40" s="501" t="s">
        <v>85</v>
      </c>
      <c r="C40" s="505" t="s">
        <v>6</v>
      </c>
      <c r="D40" s="501" t="s">
        <v>507</v>
      </c>
      <c r="E40" s="504">
        <v>0.0</v>
      </c>
      <c r="F40" s="297">
        <v>0.0</v>
      </c>
      <c r="G40" s="121"/>
      <c r="H40" s="121"/>
      <c r="I40" s="121"/>
      <c r="J40" s="121"/>
      <c r="K40" s="121"/>
      <c r="L40" s="121"/>
      <c r="M40" s="121"/>
      <c r="N40" s="121"/>
      <c r="O40" s="496"/>
      <c r="P40" s="121"/>
      <c r="Q40" s="121"/>
      <c r="R40" s="121"/>
      <c r="S40" s="121"/>
      <c r="T40" s="121"/>
      <c r="U40" s="121"/>
      <c r="V40" s="58">
        <f t="shared" si="12"/>
        <v>0</v>
      </c>
      <c r="W40" s="58">
        <f t="shared" si="1"/>
        <v>0</v>
      </c>
      <c r="X40" s="59">
        <f t="shared" si="13"/>
        <v>0</v>
      </c>
      <c r="Y40" s="58">
        <f t="shared" si="14"/>
        <v>0</v>
      </c>
    </row>
    <row r="41" ht="15.75" customHeight="1">
      <c r="A41" s="13" t="s">
        <v>89</v>
      </c>
      <c r="B41" s="151" t="s">
        <v>90</v>
      </c>
      <c r="C41" s="152" t="s">
        <v>6</v>
      </c>
      <c r="D41" s="151" t="s">
        <v>508</v>
      </c>
      <c r="E41" s="156">
        <v>1.0</v>
      </c>
      <c r="F41" s="160">
        <v>0.0</v>
      </c>
      <c r="G41" s="498"/>
      <c r="H41" s="498"/>
      <c r="I41" s="498"/>
      <c r="J41" s="498"/>
      <c r="K41" s="121"/>
      <c r="L41" s="121"/>
      <c r="M41" s="121"/>
      <c r="N41" s="121"/>
      <c r="O41" s="496"/>
      <c r="P41" s="121"/>
      <c r="Q41" s="121"/>
      <c r="R41" s="121"/>
      <c r="S41" s="121"/>
      <c r="T41" s="121"/>
      <c r="U41" s="121"/>
      <c r="V41" s="58">
        <f t="shared" si="12"/>
        <v>0</v>
      </c>
      <c r="W41" s="58">
        <f t="shared" si="1"/>
        <v>1</v>
      </c>
      <c r="X41" s="59">
        <f>V41/$E$69</f>
        <v>0</v>
      </c>
      <c r="Y41" s="58">
        <f t="shared" si="14"/>
        <v>0</v>
      </c>
    </row>
    <row r="42" ht="15.75" hidden="1" customHeight="1">
      <c r="A42" s="13" t="s">
        <v>89</v>
      </c>
      <c r="B42" s="151" t="s">
        <v>90</v>
      </c>
      <c r="C42" s="437" t="s">
        <v>10</v>
      </c>
      <c r="D42" s="439" t="s">
        <v>509</v>
      </c>
      <c r="E42" s="156">
        <v>3.0</v>
      </c>
      <c r="F42" s="154">
        <v>0.0</v>
      </c>
      <c r="G42" s="495"/>
      <c r="H42" s="493"/>
      <c r="I42" s="493"/>
      <c r="J42" s="493"/>
      <c r="K42" s="493"/>
      <c r="L42" s="493"/>
      <c r="M42" s="121"/>
      <c r="N42" s="493"/>
      <c r="O42" s="496"/>
      <c r="P42" s="493"/>
      <c r="Q42" s="493"/>
      <c r="R42" s="493"/>
      <c r="S42" s="493"/>
      <c r="T42" s="493"/>
      <c r="U42" s="493"/>
      <c r="V42" s="58" t="s">
        <v>12</v>
      </c>
      <c r="W42" s="58">
        <f t="shared" si="1"/>
        <v>3</v>
      </c>
      <c r="X42" s="58" t="s">
        <v>12</v>
      </c>
      <c r="Y42" s="58" t="s">
        <v>12</v>
      </c>
    </row>
    <row r="43" ht="15.75" customHeight="1">
      <c r="A43" s="13" t="s">
        <v>243</v>
      </c>
      <c r="B43" s="151" t="s">
        <v>96</v>
      </c>
      <c r="C43" s="152" t="s">
        <v>6</v>
      </c>
      <c r="D43" s="151" t="s">
        <v>510</v>
      </c>
      <c r="E43" s="261">
        <v>1.0</v>
      </c>
      <c r="F43" s="160">
        <v>0.0</v>
      </c>
      <c r="G43" s="495"/>
      <c r="H43" s="493"/>
      <c r="I43" s="493"/>
      <c r="J43" s="493"/>
      <c r="K43" s="121"/>
      <c r="L43" s="121"/>
      <c r="M43" s="121"/>
      <c r="N43" s="121"/>
      <c r="O43" s="496"/>
      <c r="P43" s="121"/>
      <c r="Q43" s="121"/>
      <c r="R43" s="121"/>
      <c r="S43" s="121"/>
      <c r="T43" s="121"/>
      <c r="U43" s="121"/>
      <c r="V43" s="58">
        <f>COUNTIF(O43:P43,"Asistió")</f>
        <v>0</v>
      </c>
      <c r="W43" s="58">
        <f t="shared" si="1"/>
        <v>1</v>
      </c>
      <c r="X43" s="59">
        <f>V43/$E$69</f>
        <v>0</v>
      </c>
      <c r="Y43" s="58">
        <f>COUNTIF(O43:P43,"Justificación")+F43</f>
        <v>0</v>
      </c>
    </row>
    <row r="44" ht="15.75" hidden="1" customHeight="1">
      <c r="A44" s="13" t="s">
        <v>49</v>
      </c>
      <c r="B44" s="151" t="s">
        <v>50</v>
      </c>
      <c r="C44" s="437" t="s">
        <v>10</v>
      </c>
      <c r="D44" s="439" t="s">
        <v>511</v>
      </c>
      <c r="E44" s="156">
        <v>0.0</v>
      </c>
      <c r="F44" s="156">
        <v>0.0</v>
      </c>
      <c r="G44" s="495" t="s">
        <v>12</v>
      </c>
      <c r="H44" s="493" t="s">
        <v>12</v>
      </c>
      <c r="I44" s="493" t="s">
        <v>12</v>
      </c>
      <c r="J44" s="493" t="s">
        <v>12</v>
      </c>
      <c r="K44" s="493" t="s">
        <v>12</v>
      </c>
      <c r="L44" s="493" t="s">
        <v>12</v>
      </c>
      <c r="M44" s="493" t="s">
        <v>12</v>
      </c>
      <c r="N44" s="493" t="s">
        <v>12</v>
      </c>
      <c r="O44" s="493" t="s">
        <v>12</v>
      </c>
      <c r="P44" s="493" t="s">
        <v>12</v>
      </c>
      <c r="Q44" s="493"/>
      <c r="R44" s="493"/>
      <c r="S44" s="493"/>
      <c r="T44" s="493"/>
      <c r="U44" s="493"/>
      <c r="V44" s="58" t="s">
        <v>12</v>
      </c>
      <c r="W44" s="58" t="s">
        <v>12</v>
      </c>
      <c r="X44" s="58" t="s">
        <v>12</v>
      </c>
      <c r="Y44" s="58" t="s">
        <v>12</v>
      </c>
    </row>
    <row r="45" ht="15.0" hidden="1" customHeight="1">
      <c r="A45" s="13" t="s">
        <v>49</v>
      </c>
      <c r="B45" s="151" t="s">
        <v>50</v>
      </c>
      <c r="C45" s="437" t="s">
        <v>10</v>
      </c>
      <c r="D45" s="439" t="s">
        <v>512</v>
      </c>
      <c r="E45" s="156">
        <v>0.0</v>
      </c>
      <c r="F45" s="156">
        <v>0.0</v>
      </c>
      <c r="G45" s="495" t="s">
        <v>12</v>
      </c>
      <c r="H45" s="493" t="s">
        <v>12</v>
      </c>
      <c r="I45" s="493" t="s">
        <v>12</v>
      </c>
      <c r="J45" s="493" t="s">
        <v>12</v>
      </c>
      <c r="K45" s="493" t="s">
        <v>12</v>
      </c>
      <c r="L45" s="493" t="s">
        <v>12</v>
      </c>
      <c r="M45" s="493" t="s">
        <v>12</v>
      </c>
      <c r="N45" s="493" t="s">
        <v>12</v>
      </c>
      <c r="O45" s="493" t="s">
        <v>12</v>
      </c>
      <c r="P45" s="493" t="s">
        <v>12</v>
      </c>
      <c r="Q45" s="493"/>
      <c r="R45" s="493"/>
      <c r="S45" s="493"/>
      <c r="T45" s="493"/>
      <c r="U45" s="493"/>
      <c r="V45" s="58" t="s">
        <v>12</v>
      </c>
      <c r="W45" s="58" t="s">
        <v>12</v>
      </c>
      <c r="X45" s="58" t="s">
        <v>12</v>
      </c>
      <c r="Y45" s="58" t="s">
        <v>12</v>
      </c>
    </row>
    <row r="46" ht="31.5" customHeight="1">
      <c r="A46" s="507" t="s">
        <v>105</v>
      </c>
      <c r="B46" s="508"/>
      <c r="C46" s="509" t="s">
        <v>38</v>
      </c>
      <c r="D46" s="510" t="s">
        <v>106</v>
      </c>
      <c r="E46" s="299"/>
      <c r="F46" s="300"/>
      <c r="G46" s="511"/>
      <c r="H46" s="512"/>
      <c r="I46" s="512"/>
      <c r="J46" s="512"/>
      <c r="K46" s="512"/>
      <c r="L46" s="512"/>
      <c r="M46" s="512"/>
      <c r="N46" s="512"/>
      <c r="O46" s="512"/>
      <c r="P46" s="512"/>
      <c r="Q46" s="513"/>
      <c r="R46" s="513"/>
      <c r="S46" s="513"/>
      <c r="T46" s="513"/>
      <c r="U46" s="513"/>
      <c r="V46" s="73"/>
      <c r="W46" s="21"/>
      <c r="X46" s="22"/>
      <c r="Y46" s="202"/>
      <c r="Z46" s="76"/>
      <c r="AA46" s="76"/>
    </row>
    <row r="47" ht="15.75" customHeight="1">
      <c r="A47" s="203" t="s">
        <v>42</v>
      </c>
      <c r="B47" s="204" t="s">
        <v>107</v>
      </c>
      <c r="C47" s="204" t="s">
        <v>8</v>
      </c>
      <c r="D47" s="164" t="s">
        <v>513</v>
      </c>
      <c r="E47" s="54">
        <v>0.0</v>
      </c>
      <c r="F47" s="55">
        <v>0.0</v>
      </c>
      <c r="G47" s="498"/>
      <c r="H47" s="514"/>
      <c r="I47" s="514"/>
      <c r="J47" s="514"/>
      <c r="K47" s="121"/>
      <c r="L47" s="121"/>
      <c r="M47" s="121"/>
      <c r="N47" s="121"/>
      <c r="O47" s="496"/>
      <c r="P47" s="121"/>
      <c r="Q47" s="121"/>
      <c r="R47" s="121"/>
      <c r="S47" s="121"/>
      <c r="T47" s="121"/>
      <c r="U47" s="121"/>
      <c r="V47" s="58">
        <f t="shared" ref="V47:V49" si="15">COUNTIF(G47:P47,"Asistió")</f>
        <v>0</v>
      </c>
      <c r="W47" s="58">
        <f t="shared" ref="W47:W49" si="16">COUNTIF(G47:U47,"Ausente")+E47</f>
        <v>0</v>
      </c>
      <c r="X47" s="59">
        <f t="shared" ref="X47:X49" si="17">V47/$C$69</f>
        <v>0</v>
      </c>
      <c r="Y47" s="58">
        <f t="shared" ref="Y47:Y49" si="18">COUNTIF(G47:P47,"Justificación")+F47</f>
        <v>0</v>
      </c>
      <c r="Z47" s="40"/>
      <c r="AA47" s="40"/>
    </row>
    <row r="48" ht="15.75" customHeight="1">
      <c r="A48" s="203" t="s">
        <v>46</v>
      </c>
      <c r="B48" s="204" t="s">
        <v>109</v>
      </c>
      <c r="C48" s="204" t="s">
        <v>8</v>
      </c>
      <c r="D48" s="113" t="s">
        <v>514</v>
      </c>
      <c r="E48" s="54">
        <v>0.0</v>
      </c>
      <c r="F48" s="60">
        <v>0.0</v>
      </c>
      <c r="G48" s="495"/>
      <c r="H48" s="493"/>
      <c r="I48" s="493"/>
      <c r="J48" s="493"/>
      <c r="K48" s="121"/>
      <c r="L48" s="121"/>
      <c r="M48" s="121"/>
      <c r="N48" s="121"/>
      <c r="O48" s="496"/>
      <c r="P48" s="121"/>
      <c r="Q48" s="121"/>
      <c r="R48" s="121"/>
      <c r="S48" s="121"/>
      <c r="T48" s="121"/>
      <c r="U48" s="121"/>
      <c r="V48" s="58">
        <f t="shared" si="15"/>
        <v>0</v>
      </c>
      <c r="W48" s="58">
        <f t="shared" si="16"/>
        <v>0</v>
      </c>
      <c r="X48" s="59">
        <f t="shared" si="17"/>
        <v>0</v>
      </c>
      <c r="Y48" s="58">
        <f t="shared" si="18"/>
        <v>0</v>
      </c>
      <c r="Z48" s="40"/>
      <c r="AA48" s="40"/>
    </row>
    <row r="49" ht="15.75" customHeight="1">
      <c r="A49" s="203" t="s">
        <v>111</v>
      </c>
      <c r="B49" s="204" t="s">
        <v>112</v>
      </c>
      <c r="C49" s="204" t="s">
        <v>8</v>
      </c>
      <c r="D49" s="76" t="s">
        <v>329</v>
      </c>
      <c r="E49" s="65">
        <v>4.0</v>
      </c>
      <c r="F49" s="55">
        <v>0.0</v>
      </c>
      <c r="G49" s="495"/>
      <c r="H49" s="493"/>
      <c r="I49" s="493"/>
      <c r="J49" s="493"/>
      <c r="K49" s="121"/>
      <c r="L49" s="121"/>
      <c r="M49" s="121"/>
      <c r="N49" s="121"/>
      <c r="O49" s="496"/>
      <c r="P49" s="121"/>
      <c r="Q49" s="121"/>
      <c r="R49" s="121"/>
      <c r="S49" s="121"/>
      <c r="T49" s="121"/>
      <c r="U49" s="121"/>
      <c r="V49" s="58">
        <f t="shared" si="15"/>
        <v>0</v>
      </c>
      <c r="W49" s="58">
        <f t="shared" si="16"/>
        <v>4</v>
      </c>
      <c r="X49" s="59">
        <f t="shared" si="17"/>
        <v>0</v>
      </c>
      <c r="Y49" s="58">
        <f t="shared" si="18"/>
        <v>0</v>
      </c>
      <c r="Z49" s="40"/>
      <c r="AA49" s="40"/>
    </row>
    <row r="50" ht="15.75" customHeight="1">
      <c r="A50" s="80" t="s">
        <v>114</v>
      </c>
      <c r="B50" s="22"/>
      <c r="C50" s="81">
        <f>COUNTIF(C16:C49,"Electo")</f>
        <v>15</v>
      </c>
      <c r="D50" s="80" t="s">
        <v>115</v>
      </c>
      <c r="E50" s="22"/>
      <c r="F50" s="515">
        <f>C53*40%</f>
        <v>7.2</v>
      </c>
      <c r="G50" s="83" t="s">
        <v>116</v>
      </c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0"/>
      <c r="T50" s="266"/>
      <c r="U50" s="266"/>
      <c r="V50" s="84"/>
      <c r="W50" s="85"/>
      <c r="X50" s="85"/>
      <c r="Y50" s="86"/>
      <c r="Z50" s="86"/>
    </row>
    <row r="51" ht="15.75" customHeight="1">
      <c r="A51" s="80" t="s">
        <v>117</v>
      </c>
      <c r="B51" s="22"/>
      <c r="C51" s="81">
        <f>COUNTIF(C17:C49,"Delegado")</f>
        <v>3</v>
      </c>
      <c r="D51" s="80" t="s">
        <v>118</v>
      </c>
      <c r="E51" s="22"/>
      <c r="F51" s="516">
        <f>C53*60%</f>
        <v>10.8</v>
      </c>
      <c r="G51" s="88"/>
      <c r="S51" s="15"/>
      <c r="T51" s="268"/>
      <c r="U51" s="268"/>
      <c r="V51" s="89"/>
      <c r="W51" s="90"/>
      <c r="X51" s="90"/>
      <c r="Y51" s="86"/>
      <c r="Z51" s="86"/>
    </row>
    <row r="52" ht="20.25" customHeight="1">
      <c r="A52" s="91" t="s">
        <v>119</v>
      </c>
      <c r="B52" s="22"/>
      <c r="C52" s="92">
        <f>COUNTIF(C17:C45,"Inactiva")</f>
        <v>15</v>
      </c>
      <c r="D52" s="21"/>
      <c r="E52" s="21"/>
      <c r="F52" s="22"/>
      <c r="G52" s="88"/>
      <c r="S52" s="15"/>
      <c r="T52" s="268"/>
      <c r="U52" s="268"/>
      <c r="V52" s="89"/>
      <c r="W52" s="90"/>
      <c r="X52" s="90"/>
      <c r="Y52" s="86"/>
      <c r="Z52" s="86"/>
    </row>
    <row r="53" ht="20.25" customHeight="1">
      <c r="A53" s="91" t="s">
        <v>120</v>
      </c>
      <c r="B53" s="22"/>
      <c r="C53" s="92">
        <f>SUM(C50:C51)</f>
        <v>18</v>
      </c>
      <c r="D53" s="21"/>
      <c r="E53" s="21"/>
      <c r="F53" s="22"/>
      <c r="G53" s="93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8"/>
      <c r="T53" s="268"/>
      <c r="U53" s="268"/>
      <c r="V53" s="89"/>
      <c r="W53" s="90"/>
      <c r="X53" s="90"/>
      <c r="Y53" s="86"/>
      <c r="Z53" s="86"/>
    </row>
    <row r="54" ht="20.25" customHeight="1">
      <c r="A54" s="94" t="s">
        <v>121</v>
      </c>
      <c r="B54" s="21"/>
      <c r="C54" s="21"/>
      <c r="D54" s="21"/>
      <c r="E54" s="21"/>
      <c r="F54" s="22"/>
      <c r="G54" s="95">
        <f>COUNTIF($G$16:$G$49,"Asistió")</f>
        <v>0</v>
      </c>
      <c r="H54" s="95">
        <f>COUNTIF($H$16:$H$49,"Asistió")</f>
        <v>0</v>
      </c>
      <c r="I54" s="95">
        <f>COUNTIF($I$16:$I$49,"Asistió")</f>
        <v>0</v>
      </c>
      <c r="J54" s="95">
        <f>COUNTIF($J$16:$J$49,"Asistió")</f>
        <v>0</v>
      </c>
      <c r="K54" s="95">
        <f>COUNTIF($K$16:$K$49,"Asistió")</f>
        <v>0</v>
      </c>
      <c r="L54" s="95">
        <f>COUNTIF($L$16:$L$49,"Asistió")</f>
        <v>0</v>
      </c>
      <c r="M54" s="95">
        <f>COUNTIF($M$16:$M$49,"Asistió")</f>
        <v>0</v>
      </c>
      <c r="N54" s="95">
        <f>COUNTIF($N$16:$N$49,"Asistió")</f>
        <v>0</v>
      </c>
      <c r="O54" s="172">
        <f>COUNTIF($O$16:$O$49,"Asistió")</f>
        <v>0</v>
      </c>
      <c r="P54" s="95">
        <f>COUNTIF($P$16:$P$49,"Asistió")</f>
        <v>0</v>
      </c>
      <c r="Q54" s="95">
        <f>COUNTIF($Q$16:$Q$49,"Asistió")</f>
        <v>0</v>
      </c>
      <c r="R54" s="95">
        <f>COUNTIF($R$16:$R$49,"Asistió")</f>
        <v>0</v>
      </c>
      <c r="S54" s="95">
        <f>COUNTIF($S$16:$S$49,"Asistió")</f>
        <v>0</v>
      </c>
      <c r="T54" s="95">
        <f>COUNTIF($T$16:$T$49,"Asistió")</f>
        <v>0</v>
      </c>
      <c r="U54" s="95">
        <v>0.0</v>
      </c>
      <c r="V54" s="89"/>
      <c r="W54" s="90"/>
      <c r="X54" s="90"/>
      <c r="Y54" s="86"/>
      <c r="Z54" s="86"/>
    </row>
    <row r="55" ht="20.25" customHeight="1">
      <c r="A55" s="94" t="s">
        <v>122</v>
      </c>
      <c r="B55" s="21"/>
      <c r="C55" s="21"/>
      <c r="D55" s="21"/>
      <c r="E55" s="21"/>
      <c r="F55" s="22"/>
      <c r="G55" s="95">
        <f>COUNTIF($G$17:$G$49,"Ausente")</f>
        <v>0</v>
      </c>
      <c r="H55" s="95">
        <f>COUNTIF($H$16:$H$49,"Ausente")</f>
        <v>0</v>
      </c>
      <c r="I55" s="95">
        <f>COUNTIF($I$16:$I$49,"Ausente")</f>
        <v>0</v>
      </c>
      <c r="J55" s="95">
        <f>COUNTIF($J$17:$J$49,"Ausente")</f>
        <v>0</v>
      </c>
      <c r="K55" s="95">
        <f>COUNTIF($K$17:$K$49,"Ausente")</f>
        <v>0</v>
      </c>
      <c r="L55" s="95">
        <f>COUNTIF($L17:$L$49,"Ausente")</f>
        <v>0</v>
      </c>
      <c r="M55" s="95">
        <f>COUNTIF($M$16:$M$49,"Ausente")</f>
        <v>0</v>
      </c>
      <c r="N55" s="95">
        <f>COUNTIF($N$16:$N$49,"Ausente")</f>
        <v>0</v>
      </c>
      <c r="O55" s="95">
        <f>COUNTIF($O$16:$O$49,"Ausente")</f>
        <v>0</v>
      </c>
      <c r="P55" s="95">
        <f>COUNTIF($P$16:$P$49,"Ausente")</f>
        <v>0</v>
      </c>
      <c r="Q55" s="95">
        <f>COUNTIF($Q$16:$Q$49,"Ausente")</f>
        <v>0</v>
      </c>
      <c r="R55" s="95">
        <f>COUNTIF($R$16:$R$49,"Ausente")</f>
        <v>0</v>
      </c>
      <c r="S55" s="95">
        <f>COUNTIF($S$16:$S$49,"Ausente")</f>
        <v>0</v>
      </c>
      <c r="T55" s="95">
        <f>COUNTIF($T$16:$T$49,"Ausente")</f>
        <v>0</v>
      </c>
      <c r="U55" s="95">
        <f>COUNTIF($U$16:$U$49,"Ausente")</f>
        <v>0</v>
      </c>
      <c r="V55" s="89"/>
      <c r="W55" s="90"/>
      <c r="X55" s="90"/>
      <c r="Y55" s="86"/>
      <c r="Z55" s="86"/>
    </row>
    <row r="56" ht="20.25" customHeight="1">
      <c r="A56" s="94" t="s">
        <v>123</v>
      </c>
      <c r="B56" s="21"/>
      <c r="C56" s="21"/>
      <c r="D56" s="21"/>
      <c r="E56" s="21"/>
      <c r="F56" s="22"/>
      <c r="G56" s="95">
        <f>COUNTIF($G$17:$G$49,"Justificación")</f>
        <v>0</v>
      </c>
      <c r="H56" s="95">
        <f>COUNTIF($H$17:$H$49,"Justificación")</f>
        <v>0</v>
      </c>
      <c r="I56" s="95">
        <f>COUNTIF($I$17:$I$49,"Justificación")</f>
        <v>0</v>
      </c>
      <c r="J56" s="95">
        <f>COUNTIF($J$17:$J$49,"Justificación")</f>
        <v>0</v>
      </c>
      <c r="K56" s="95">
        <f>COUNTIF($K$17:$K$49,"Justificación")</f>
        <v>0</v>
      </c>
      <c r="L56" s="95">
        <f>COUNTIF($M$17:$M$49,"Justificación")</f>
        <v>0</v>
      </c>
      <c r="M56" s="95">
        <f>COUNTIF($M$16:$M$49,"Justificación")</f>
        <v>0</v>
      </c>
      <c r="N56" s="95">
        <f>COUNTIF($N$16:$N$49,"Justificación")</f>
        <v>0</v>
      </c>
      <c r="O56" s="172">
        <f>COUNTIF($O$17:$O$49,"Justificación")</f>
        <v>0</v>
      </c>
      <c r="P56" s="95">
        <f>COUNTIF($Q$16:$Q$49,"Justificación")</f>
        <v>0</v>
      </c>
      <c r="Q56" s="95">
        <f>COUNTIF($O$16:$O$49,"Justificación")</f>
        <v>0</v>
      </c>
      <c r="R56" s="95">
        <f>COUNTIF($R$16:$R$49,"Justificación")</f>
        <v>0</v>
      </c>
      <c r="S56" s="95">
        <f>COUNTIF($S$16:$S$49,"Justificación")</f>
        <v>0</v>
      </c>
      <c r="T56" s="95">
        <f>COUNTIF($T$16:$T$49,"Justificación")</f>
        <v>0</v>
      </c>
      <c r="U56" s="95">
        <f>COUNTIF($U$16:$U$49,"Justificación")</f>
        <v>0</v>
      </c>
      <c r="V56" s="89"/>
      <c r="W56" s="90"/>
      <c r="X56" s="90"/>
      <c r="Y56" s="86"/>
      <c r="Z56" s="86"/>
    </row>
    <row r="57" ht="20.25" customHeight="1">
      <c r="A57" s="97" t="s">
        <v>124</v>
      </c>
      <c r="B57" s="21"/>
      <c r="C57" s="21"/>
      <c r="D57" s="21"/>
      <c r="E57" s="21"/>
      <c r="F57" s="22"/>
      <c r="G57" s="98">
        <f t="shared" ref="G57:U57" si="19">G54/$C$53</f>
        <v>0</v>
      </c>
      <c r="H57" s="98">
        <f t="shared" si="19"/>
        <v>0</v>
      </c>
      <c r="I57" s="98">
        <f t="shared" si="19"/>
        <v>0</v>
      </c>
      <c r="J57" s="98">
        <f t="shared" si="19"/>
        <v>0</v>
      </c>
      <c r="K57" s="98">
        <f t="shared" si="19"/>
        <v>0</v>
      </c>
      <c r="L57" s="98">
        <f t="shared" si="19"/>
        <v>0</v>
      </c>
      <c r="M57" s="98">
        <f t="shared" si="19"/>
        <v>0</v>
      </c>
      <c r="N57" s="98">
        <f t="shared" si="19"/>
        <v>0</v>
      </c>
      <c r="O57" s="173">
        <f t="shared" si="19"/>
        <v>0</v>
      </c>
      <c r="P57" s="98">
        <f t="shared" si="19"/>
        <v>0</v>
      </c>
      <c r="Q57" s="98">
        <f t="shared" si="19"/>
        <v>0</v>
      </c>
      <c r="R57" s="98">
        <f t="shared" si="19"/>
        <v>0</v>
      </c>
      <c r="S57" s="98">
        <f t="shared" si="19"/>
        <v>0</v>
      </c>
      <c r="T57" s="98">
        <f t="shared" si="19"/>
        <v>0</v>
      </c>
      <c r="U57" s="98">
        <f t="shared" si="19"/>
        <v>0</v>
      </c>
      <c r="V57" s="89"/>
      <c r="W57" s="90"/>
      <c r="X57" s="90"/>
      <c r="Y57" s="86"/>
      <c r="Z57" s="86"/>
      <c r="AA57" s="86"/>
    </row>
    <row r="58" ht="20.25" customHeight="1">
      <c r="A58" s="94" t="s">
        <v>125</v>
      </c>
      <c r="B58" s="21"/>
      <c r="C58" s="21"/>
      <c r="D58" s="21"/>
      <c r="E58" s="21"/>
      <c r="F58" s="22"/>
      <c r="G58" s="99"/>
      <c r="H58" s="99"/>
      <c r="I58" s="99"/>
      <c r="J58" s="99"/>
      <c r="K58" s="99"/>
      <c r="L58" s="99"/>
      <c r="M58" s="99"/>
      <c r="N58" s="99"/>
      <c r="O58" s="157"/>
      <c r="P58" s="99"/>
      <c r="Q58" s="99"/>
      <c r="R58" s="99"/>
      <c r="S58" s="99"/>
      <c r="T58" s="464"/>
      <c r="U58" s="464"/>
      <c r="V58" s="89"/>
      <c r="W58" s="90"/>
      <c r="X58" s="90"/>
      <c r="Y58" s="86"/>
      <c r="Z58" s="86"/>
      <c r="AA58" s="86"/>
    </row>
    <row r="59" ht="20.25" customHeight="1">
      <c r="A59" s="97" t="s">
        <v>126</v>
      </c>
      <c r="B59" s="21"/>
      <c r="C59" s="21"/>
      <c r="D59" s="21"/>
      <c r="E59" s="21"/>
      <c r="F59" s="22"/>
      <c r="G59" s="100">
        <f>SUM($G$54,$G$58)</f>
        <v>0</v>
      </c>
      <c r="H59" s="100">
        <v>23.0</v>
      </c>
      <c r="I59" s="100">
        <f>SUM($I$54,$I$58)</f>
        <v>0</v>
      </c>
      <c r="J59" s="100">
        <f>SUM($J$54,$J$58)</f>
        <v>0</v>
      </c>
      <c r="K59" s="100">
        <f>SUM($K$54,$K$58)</f>
        <v>0</v>
      </c>
      <c r="L59" s="100">
        <f>SUM($L$54,$L$58)</f>
        <v>0</v>
      </c>
      <c r="M59" s="100">
        <f>SUM($M$54,$M$58)</f>
        <v>0</v>
      </c>
      <c r="N59" s="100">
        <f>SUM($N$54,$N$58)</f>
        <v>0</v>
      </c>
      <c r="O59" s="175">
        <f t="shared" ref="O59:P59" si="20">SUM($P$54,$P$58)</f>
        <v>0</v>
      </c>
      <c r="P59" s="100">
        <f t="shared" si="20"/>
        <v>0</v>
      </c>
      <c r="Q59" s="100">
        <f>SUM($Q$54,$Q$58)</f>
        <v>0</v>
      </c>
      <c r="R59" s="100">
        <f>SUM($R$54,$R$58)</f>
        <v>0</v>
      </c>
      <c r="S59" s="100">
        <f>SUM($S$54,$S$58)</f>
        <v>0</v>
      </c>
      <c r="T59" s="100">
        <f>SUM($T$54,$T$58)</f>
        <v>0</v>
      </c>
      <c r="U59" s="100">
        <f>SUM($U$54,$U$58)</f>
        <v>0</v>
      </c>
      <c r="V59" s="89"/>
      <c r="W59" s="90"/>
      <c r="X59" s="101">
        <f>SUM(G59:P59)</f>
        <v>23</v>
      </c>
      <c r="Y59" s="86"/>
      <c r="Z59" s="86"/>
      <c r="AA59" s="86"/>
    </row>
    <row r="60" ht="20.25" customHeight="1">
      <c r="A60" s="102"/>
      <c r="B60" s="103"/>
      <c r="C60" s="103"/>
      <c r="D60" s="103"/>
      <c r="E60" s="103"/>
      <c r="F60" s="104"/>
      <c r="G60" s="104"/>
      <c r="H60" s="104"/>
      <c r="I60" s="104"/>
      <c r="J60" s="104"/>
      <c r="K60" s="104"/>
      <c r="L60" s="104"/>
      <c r="M60" s="104"/>
      <c r="N60" s="104"/>
      <c r="O60" s="400"/>
      <c r="P60" s="104"/>
      <c r="Q60" s="104"/>
      <c r="R60" s="104"/>
      <c r="S60" s="104"/>
      <c r="T60" s="104"/>
      <c r="U60" s="104"/>
      <c r="V60" s="105"/>
      <c r="W60" s="105"/>
      <c r="X60" s="106"/>
      <c r="Y60" s="86"/>
      <c r="Z60" s="86"/>
      <c r="AA60" s="86"/>
    </row>
    <row r="61" ht="15.75" customHeight="1">
      <c r="A61" s="107"/>
      <c r="B61" s="107"/>
      <c r="C61" s="107"/>
      <c r="D61" s="107"/>
      <c r="E61" s="107"/>
      <c r="F61" s="108"/>
      <c r="G61" s="108"/>
      <c r="H61" s="108"/>
      <c r="I61" s="108"/>
      <c r="J61" s="108"/>
      <c r="K61" s="108"/>
      <c r="L61" s="108"/>
      <c r="M61" s="108"/>
      <c r="N61" s="108"/>
      <c r="O61" s="401"/>
      <c r="P61" s="108"/>
      <c r="Q61" s="108"/>
      <c r="R61" s="108"/>
      <c r="S61" s="108"/>
      <c r="T61" s="108"/>
      <c r="U61" s="108"/>
      <c r="V61" s="109"/>
      <c r="W61" s="109"/>
      <c r="X61" s="110"/>
      <c r="Y61" s="1"/>
      <c r="Z61" s="1"/>
      <c r="AA61" s="1"/>
    </row>
    <row r="62" ht="15.75" customHeight="1">
      <c r="A62" s="107"/>
      <c r="B62" s="111" t="s">
        <v>127</v>
      </c>
      <c r="C62" s="112">
        <f>AVERAGE(G57:P57)</f>
        <v>0</v>
      </c>
      <c r="D62" s="107"/>
      <c r="E62" s="107"/>
      <c r="F62" s="108"/>
      <c r="G62" s="108"/>
      <c r="H62" s="108"/>
      <c r="I62" s="108"/>
      <c r="J62" s="108"/>
      <c r="K62" s="108"/>
      <c r="L62" s="108"/>
      <c r="M62" s="108"/>
      <c r="N62" s="108"/>
      <c r="O62" s="401"/>
      <c r="P62" s="108"/>
      <c r="Q62" s="108"/>
      <c r="R62" s="108"/>
      <c r="S62" s="108"/>
      <c r="T62" s="108"/>
      <c r="U62" s="108"/>
      <c r="V62" s="109"/>
      <c r="W62" s="109"/>
      <c r="X62" s="110"/>
      <c r="Y62" s="1"/>
      <c r="Z62" s="1"/>
      <c r="AA62" s="1"/>
    </row>
    <row r="63" ht="15.75" customHeight="1">
      <c r="A63" s="107"/>
      <c r="B63" s="113" t="s">
        <v>128</v>
      </c>
      <c r="C63" s="99">
        <v>3.0</v>
      </c>
      <c r="D63" s="113" t="s">
        <v>128</v>
      </c>
      <c r="E63" s="99">
        <v>2.0</v>
      </c>
      <c r="F63" s="108"/>
      <c r="G63" s="108"/>
      <c r="H63" s="108"/>
      <c r="I63" s="108"/>
      <c r="J63" s="108"/>
      <c r="K63" s="108"/>
      <c r="L63" s="108"/>
      <c r="M63" s="108"/>
      <c r="N63" s="108"/>
      <c r="O63" s="401"/>
      <c r="P63" s="108"/>
      <c r="Q63" s="108"/>
      <c r="R63" s="108"/>
      <c r="S63" s="108"/>
      <c r="T63" s="108"/>
      <c r="U63" s="108"/>
      <c r="V63" s="109"/>
      <c r="W63" s="109"/>
      <c r="X63" s="110"/>
      <c r="Y63" s="1"/>
      <c r="Z63" s="1"/>
      <c r="AA63" s="1"/>
    </row>
    <row r="64" ht="15.75" customHeight="1">
      <c r="A64" s="107"/>
      <c r="B64" s="113" t="s">
        <v>129</v>
      </c>
      <c r="C64" s="99">
        <v>2.0</v>
      </c>
      <c r="D64" s="113" t="s">
        <v>129</v>
      </c>
      <c r="E64" s="99">
        <v>1.0</v>
      </c>
      <c r="F64" s="108"/>
      <c r="G64" s="108"/>
      <c r="H64" s="108"/>
      <c r="I64" s="108"/>
      <c r="J64" s="108"/>
      <c r="K64" s="108"/>
      <c r="L64" s="108"/>
      <c r="M64" s="108"/>
      <c r="N64" s="108"/>
      <c r="O64" s="401"/>
      <c r="P64" s="108"/>
      <c r="Q64" s="108"/>
      <c r="R64" s="108"/>
      <c r="S64" s="108"/>
      <c r="T64" s="108"/>
      <c r="U64" s="108"/>
      <c r="V64" s="109"/>
      <c r="W64" s="109"/>
      <c r="X64" s="110"/>
      <c r="Y64" s="1"/>
      <c r="Z64" s="1"/>
      <c r="AA64" s="1"/>
    </row>
    <row r="65" ht="15.75" customHeight="1">
      <c r="A65" s="107"/>
      <c r="B65" s="113" t="s">
        <v>130</v>
      </c>
      <c r="C65" s="99">
        <v>1.0</v>
      </c>
      <c r="D65" s="113" t="s">
        <v>130</v>
      </c>
      <c r="E65" s="99">
        <v>1.0</v>
      </c>
      <c r="F65" s="108"/>
      <c r="G65" s="108"/>
      <c r="H65" s="108"/>
      <c r="I65" s="108"/>
      <c r="J65" s="108"/>
      <c r="K65" s="108"/>
      <c r="L65" s="108"/>
      <c r="M65" s="108"/>
      <c r="N65" s="108"/>
      <c r="O65" s="401"/>
      <c r="P65" s="108"/>
      <c r="Q65" s="108"/>
      <c r="R65" s="108"/>
      <c r="S65" s="108"/>
      <c r="T65" s="108"/>
      <c r="U65" s="108"/>
      <c r="V65" s="109"/>
      <c r="W65" s="109"/>
      <c r="X65" s="110"/>
      <c r="Y65" s="1"/>
      <c r="Z65" s="1"/>
      <c r="AA65" s="1"/>
    </row>
    <row r="66" ht="15.75" customHeight="1">
      <c r="A66" s="107"/>
      <c r="B66" s="113" t="s">
        <v>131</v>
      </c>
      <c r="C66" s="99">
        <v>7.0</v>
      </c>
      <c r="D66" s="113" t="s">
        <v>131</v>
      </c>
      <c r="E66" s="99">
        <v>3.0</v>
      </c>
      <c r="F66" s="108"/>
      <c r="G66" s="108"/>
      <c r="H66" s="108"/>
      <c r="I66" s="108"/>
      <c r="J66" s="108"/>
      <c r="K66" s="108"/>
      <c r="L66" s="108"/>
      <c r="M66" s="108"/>
      <c r="N66" s="108"/>
      <c r="O66" s="401"/>
      <c r="P66" s="108"/>
      <c r="Q66" s="108"/>
      <c r="R66" s="108"/>
      <c r="S66" s="108"/>
      <c r="T66" s="108"/>
      <c r="U66" s="108"/>
      <c r="V66" s="109"/>
      <c r="W66" s="109"/>
      <c r="X66" s="110"/>
      <c r="Y66" s="1"/>
      <c r="Z66" s="1"/>
      <c r="AA66" s="1"/>
    </row>
    <row r="67" ht="15.75" customHeight="1">
      <c r="A67" s="107"/>
      <c r="B67" s="113" t="s">
        <v>132</v>
      </c>
      <c r="C67" s="99">
        <f>COUNTIF($G$7:$P$7,"=Ordinaria Semipresencial")</f>
        <v>0</v>
      </c>
      <c r="D67" s="113" t="s">
        <v>132</v>
      </c>
      <c r="E67" s="99">
        <v>0.0</v>
      </c>
      <c r="F67" s="108"/>
      <c r="G67" s="108"/>
      <c r="H67" s="108"/>
      <c r="I67" s="108"/>
      <c r="J67" s="108"/>
      <c r="K67" s="108"/>
      <c r="L67" s="108"/>
      <c r="M67" s="108"/>
      <c r="N67" s="108"/>
      <c r="O67" s="401"/>
      <c r="P67" s="108"/>
      <c r="Q67" s="108"/>
      <c r="R67" s="108"/>
      <c r="S67" s="108"/>
      <c r="T67" s="108"/>
      <c r="U67" s="108"/>
      <c r="V67" s="109"/>
      <c r="W67" s="109"/>
      <c r="X67" s="110"/>
      <c r="Y67" s="1"/>
      <c r="Z67" s="1"/>
      <c r="AA67" s="1"/>
    </row>
    <row r="68" ht="15.75" customHeight="1">
      <c r="A68" s="107"/>
      <c r="B68" s="113" t="s">
        <v>133</v>
      </c>
      <c r="C68" s="99">
        <f>COUNTIF($G$7:$P$7,"= Extraordinaria Semipresencial")</f>
        <v>0</v>
      </c>
      <c r="D68" s="113" t="s">
        <v>133</v>
      </c>
      <c r="E68" s="99">
        <f>COUNTIF($G$7:$P$7,"= Extraordinaria Semipresencial")</f>
        <v>0</v>
      </c>
      <c r="F68" s="108"/>
      <c r="G68" s="108"/>
      <c r="H68" s="108"/>
      <c r="I68" s="108"/>
      <c r="J68" s="108"/>
      <c r="K68" s="108"/>
      <c r="L68" s="108"/>
      <c r="M68" s="108"/>
      <c r="N68" s="108"/>
      <c r="O68" s="401"/>
      <c r="P68" s="108"/>
      <c r="Q68" s="108"/>
      <c r="R68" s="108"/>
      <c r="S68" s="108"/>
      <c r="T68" s="108"/>
      <c r="U68" s="108"/>
      <c r="V68" s="109"/>
      <c r="W68" s="109"/>
      <c r="X68" s="110"/>
      <c r="Y68" s="1"/>
      <c r="Z68" s="1"/>
      <c r="AA68" s="1"/>
    </row>
    <row r="69" ht="15.75" customHeight="1">
      <c r="A69" s="107"/>
      <c r="B69" s="114" t="s">
        <v>515</v>
      </c>
      <c r="C69" s="115">
        <f>SUM(C63:C68)</f>
        <v>13</v>
      </c>
      <c r="D69" s="114" t="s">
        <v>516</v>
      </c>
      <c r="E69" s="115">
        <f>SUM(E63:E68)</f>
        <v>7</v>
      </c>
      <c r="F69" s="108"/>
      <c r="G69" s="108"/>
      <c r="H69" s="108"/>
      <c r="I69" s="108"/>
      <c r="J69" s="108"/>
      <c r="K69" s="108"/>
      <c r="L69" s="108"/>
      <c r="M69" s="108"/>
      <c r="N69" s="108"/>
      <c r="O69" s="401"/>
      <c r="P69" s="108"/>
      <c r="Q69" s="108"/>
      <c r="R69" s="108"/>
      <c r="S69" s="108"/>
      <c r="T69" s="108"/>
      <c r="U69" s="108"/>
      <c r="V69" s="109"/>
      <c r="W69" s="109"/>
      <c r="X69" s="110"/>
      <c r="Y69" s="1"/>
      <c r="Z69" s="1"/>
      <c r="AA69" s="1"/>
    </row>
    <row r="70" ht="20.25" customHeight="1">
      <c r="A70" s="102"/>
      <c r="B70" s="103"/>
      <c r="C70" s="103"/>
      <c r="D70" s="103"/>
      <c r="E70" s="103"/>
      <c r="F70" s="104"/>
      <c r="G70" s="104"/>
      <c r="H70" s="104"/>
      <c r="I70" s="104"/>
      <c r="J70" s="104"/>
      <c r="K70" s="104"/>
      <c r="L70" s="104"/>
      <c r="M70" s="104"/>
      <c r="N70" s="104"/>
      <c r="O70" s="400"/>
      <c r="P70" s="104"/>
      <c r="Q70" s="104"/>
      <c r="R70" s="104"/>
      <c r="S70" s="104"/>
      <c r="T70" s="104"/>
      <c r="U70" s="104"/>
      <c r="V70" s="105"/>
      <c r="W70" s="105"/>
      <c r="X70" s="106"/>
      <c r="Y70" s="86"/>
      <c r="Z70" s="86"/>
      <c r="AA70" s="86"/>
    </row>
    <row r="71" ht="20.25" customHeight="1">
      <c r="A71" s="102"/>
      <c r="B71" s="97" t="s">
        <v>135</v>
      </c>
      <c r="C71" s="21"/>
      <c r="D71" s="21"/>
      <c r="E71" s="21"/>
      <c r="F71" s="21"/>
      <c r="G71" s="21"/>
      <c r="H71" s="22"/>
      <c r="I71" s="104"/>
      <c r="J71" s="104"/>
      <c r="K71" s="104"/>
      <c r="L71" s="104"/>
      <c r="M71" s="104"/>
      <c r="N71" s="104"/>
      <c r="O71" s="400"/>
      <c r="P71" s="104"/>
      <c r="Q71" s="104"/>
      <c r="R71" s="104"/>
      <c r="S71" s="104"/>
      <c r="T71" s="104"/>
      <c r="U71" s="104"/>
      <c r="V71" s="105"/>
      <c r="W71" s="105"/>
      <c r="X71" s="106"/>
      <c r="Y71" s="86"/>
      <c r="Z71" s="86"/>
      <c r="AA71" s="86"/>
    </row>
    <row r="72" ht="15.75" customHeight="1">
      <c r="A72" s="102"/>
      <c r="B72" s="116" t="s">
        <v>136</v>
      </c>
      <c r="C72" s="116" t="s">
        <v>137</v>
      </c>
      <c r="D72" s="117" t="s">
        <v>138</v>
      </c>
      <c r="E72" s="116" t="s">
        <v>139</v>
      </c>
      <c r="F72" s="118" t="s">
        <v>140</v>
      </c>
      <c r="G72" s="118" t="s">
        <v>141</v>
      </c>
      <c r="H72" s="119" t="s">
        <v>142</v>
      </c>
      <c r="I72" s="104"/>
      <c r="J72" s="104"/>
      <c r="K72" s="104"/>
      <c r="L72" s="104"/>
      <c r="M72" s="104"/>
      <c r="N72" s="104"/>
      <c r="O72" s="400"/>
      <c r="P72" s="104"/>
      <c r="Q72" s="104"/>
      <c r="R72" s="104"/>
      <c r="S72" s="104"/>
      <c r="T72" s="104"/>
      <c r="U72" s="104"/>
      <c r="V72" s="105"/>
      <c r="W72" s="105"/>
      <c r="X72" s="106"/>
      <c r="Y72" s="86"/>
      <c r="Z72" s="86"/>
      <c r="AA72" s="86"/>
    </row>
    <row r="73" ht="15.75" customHeight="1">
      <c r="A73" s="102"/>
      <c r="B73" s="403" t="s">
        <v>517</v>
      </c>
      <c r="C73" s="517" t="s">
        <v>14</v>
      </c>
      <c r="D73" s="408" t="s">
        <v>512</v>
      </c>
      <c r="E73" s="518">
        <v>45139.0</v>
      </c>
      <c r="F73" s="178"/>
      <c r="G73" s="178"/>
      <c r="H73" s="178"/>
      <c r="I73" s="104"/>
      <c r="J73" s="104"/>
      <c r="K73" s="104"/>
      <c r="L73" s="104"/>
      <c r="M73" s="104"/>
      <c r="N73" s="104"/>
      <c r="O73" s="400"/>
      <c r="P73" s="104"/>
      <c r="Q73" s="104"/>
      <c r="R73" s="104"/>
      <c r="S73" s="104"/>
      <c r="T73" s="104"/>
      <c r="U73" s="104"/>
      <c r="V73" s="105"/>
      <c r="W73" s="105"/>
      <c r="X73" s="106"/>
      <c r="Y73" s="86"/>
      <c r="Z73" s="86"/>
      <c r="AA73" s="86"/>
    </row>
    <row r="74" ht="23.25" customHeight="1">
      <c r="A74" s="102"/>
      <c r="B74" s="403" t="s">
        <v>518</v>
      </c>
      <c r="C74" s="519" t="s">
        <v>17</v>
      </c>
      <c r="D74" s="520" t="s">
        <v>519</v>
      </c>
      <c r="E74" s="521"/>
      <c r="F74" s="406" t="s">
        <v>486</v>
      </c>
      <c r="G74" s="406" t="s">
        <v>18</v>
      </c>
      <c r="H74" s="406" t="s">
        <v>520</v>
      </c>
      <c r="I74" s="104"/>
      <c r="J74" s="104"/>
      <c r="K74" s="104"/>
      <c r="L74" s="104"/>
      <c r="M74" s="104"/>
      <c r="N74" s="104"/>
      <c r="O74" s="400"/>
      <c r="P74" s="104"/>
      <c r="Q74" s="104"/>
      <c r="R74" s="104"/>
      <c r="S74" s="104"/>
      <c r="T74" s="104"/>
      <c r="U74" s="104"/>
      <c r="V74" s="105"/>
      <c r="W74" s="105"/>
      <c r="X74" s="106"/>
      <c r="Y74" s="86"/>
      <c r="Z74" s="86"/>
      <c r="AA74" s="86"/>
    </row>
    <row r="75" ht="20.25" customHeight="1">
      <c r="A75" s="102"/>
      <c r="B75" s="406" t="s">
        <v>517</v>
      </c>
      <c r="C75" s="519" t="s">
        <v>14</v>
      </c>
      <c r="D75" s="121" t="s">
        <v>511</v>
      </c>
      <c r="E75" s="518">
        <v>45200.0</v>
      </c>
      <c r="F75" s="178"/>
      <c r="G75" s="178"/>
      <c r="H75" s="178"/>
      <c r="I75" s="104"/>
      <c r="J75" s="104"/>
      <c r="K75" s="104"/>
      <c r="L75" s="104"/>
      <c r="M75" s="104"/>
      <c r="N75" s="104"/>
      <c r="O75" s="400"/>
      <c r="P75" s="104"/>
      <c r="Q75" s="104"/>
      <c r="R75" s="104"/>
      <c r="S75" s="104"/>
      <c r="T75" s="104"/>
      <c r="U75" s="104"/>
      <c r="V75" s="105"/>
      <c r="W75" s="105"/>
      <c r="X75" s="106"/>
      <c r="Y75" s="86"/>
      <c r="Z75" s="86"/>
      <c r="AA75" s="86"/>
    </row>
    <row r="76" ht="20.25" customHeight="1">
      <c r="A76" s="102"/>
      <c r="B76" s="406" t="s">
        <v>521</v>
      </c>
      <c r="C76" s="519" t="s">
        <v>14</v>
      </c>
      <c r="D76" s="121" t="s">
        <v>522</v>
      </c>
      <c r="E76" s="406"/>
      <c r="F76" s="406"/>
      <c r="G76" s="406"/>
      <c r="H76" s="406"/>
      <c r="I76" s="104"/>
      <c r="J76" s="104"/>
      <c r="K76" s="104"/>
      <c r="L76" s="104"/>
      <c r="M76" s="104"/>
      <c r="N76" s="104"/>
      <c r="O76" s="400"/>
      <c r="P76" s="104"/>
      <c r="Q76" s="104"/>
      <c r="R76" s="104"/>
      <c r="S76" s="104"/>
      <c r="T76" s="104"/>
      <c r="U76" s="104"/>
      <c r="V76" s="105"/>
      <c r="W76" s="105"/>
      <c r="X76" s="106"/>
      <c r="Y76" s="86"/>
      <c r="Z76" s="86"/>
      <c r="AA76" s="86"/>
    </row>
    <row r="77" ht="20.25" customHeight="1">
      <c r="A77" s="102"/>
      <c r="B77" s="1"/>
      <c r="C77" s="1"/>
      <c r="D77" s="1"/>
      <c r="E77" s="1"/>
      <c r="F77" s="1"/>
      <c r="G77" s="1"/>
      <c r="H77" s="1"/>
      <c r="I77" s="104"/>
      <c r="J77" s="104"/>
      <c r="K77" s="104"/>
      <c r="L77" s="104"/>
      <c r="M77" s="104"/>
      <c r="N77" s="104"/>
      <c r="O77" s="400"/>
      <c r="P77" s="105"/>
      <c r="Q77" s="105"/>
      <c r="R77" s="105"/>
      <c r="S77" s="105"/>
      <c r="T77" s="105"/>
      <c r="U77" s="105"/>
      <c r="V77" s="105"/>
      <c r="W77" s="106"/>
      <c r="X77" s="86"/>
      <c r="Y77" s="86"/>
      <c r="Z77" s="86"/>
    </row>
    <row r="78" ht="20.25" customHeight="1">
      <c r="A78" s="102"/>
      <c r="B78" s="122" t="s">
        <v>143</v>
      </c>
      <c r="C78" s="21"/>
      <c r="D78" s="21"/>
      <c r="E78" s="22"/>
      <c r="F78" s="103"/>
      <c r="G78" s="103"/>
      <c r="H78" s="103"/>
      <c r="I78" s="103"/>
      <c r="J78" s="104"/>
      <c r="K78" s="104"/>
      <c r="L78" s="104"/>
      <c r="M78" s="104"/>
      <c r="N78" s="104"/>
      <c r="O78" s="400"/>
      <c r="P78" s="104"/>
      <c r="Q78" s="104"/>
      <c r="R78" s="104"/>
      <c r="S78" s="104"/>
      <c r="T78" s="104"/>
      <c r="U78" s="104"/>
      <c r="V78" s="105"/>
      <c r="W78" s="105"/>
      <c r="X78" s="106"/>
      <c r="Y78" s="86"/>
      <c r="Z78" s="86"/>
      <c r="AA78" s="86"/>
    </row>
    <row r="79" ht="15.75" customHeight="1">
      <c r="A79" s="102"/>
      <c r="B79" s="123" t="s">
        <v>136</v>
      </c>
      <c r="C79" s="124" t="s">
        <v>144</v>
      </c>
      <c r="D79" s="125" t="s">
        <v>145</v>
      </c>
      <c r="E79" s="126" t="s">
        <v>146</v>
      </c>
      <c r="F79" s="1"/>
      <c r="G79" s="1"/>
      <c r="H79" s="1"/>
      <c r="I79" s="1"/>
      <c r="J79" s="104"/>
      <c r="K79" s="104"/>
      <c r="L79" s="104"/>
      <c r="M79" s="104"/>
      <c r="N79" s="104"/>
      <c r="O79" s="400"/>
      <c r="P79" s="104"/>
      <c r="Q79" s="104"/>
      <c r="R79" s="104"/>
      <c r="S79" s="104"/>
      <c r="T79" s="104"/>
      <c r="U79" s="104"/>
      <c r="V79" s="105"/>
      <c r="W79" s="105"/>
      <c r="X79" s="106"/>
      <c r="Y79" s="86"/>
      <c r="Z79" s="86"/>
      <c r="AA79" s="86"/>
    </row>
    <row r="80" ht="15.75" customHeight="1">
      <c r="A80" s="127"/>
      <c r="B80" s="128"/>
      <c r="C80" s="129"/>
      <c r="D80" s="129"/>
      <c r="E80" s="130"/>
      <c r="F80" s="1"/>
      <c r="G80" s="1"/>
      <c r="H80" s="1"/>
      <c r="I80" s="1"/>
      <c r="J80" s="1"/>
      <c r="K80" s="1"/>
      <c r="L80" s="1"/>
      <c r="O80" s="141"/>
    </row>
    <row r="81" ht="15.75" customHeight="1">
      <c r="A81" s="127"/>
      <c r="B81" s="128"/>
      <c r="C81" s="129"/>
      <c r="D81" s="129"/>
      <c r="E81" s="131"/>
      <c r="F81" s="1"/>
      <c r="G81" s="1"/>
      <c r="H81" s="1"/>
      <c r="I81" s="1"/>
      <c r="J81" s="1"/>
      <c r="K81" s="1"/>
      <c r="L81" s="1"/>
      <c r="O81" s="141"/>
    </row>
    <row r="82" ht="15.75" customHeight="1">
      <c r="A82" s="127"/>
      <c r="B82" s="128"/>
      <c r="C82" s="129"/>
      <c r="D82" s="129"/>
      <c r="E82" s="132"/>
      <c r="F82" s="1"/>
      <c r="G82" s="1"/>
      <c r="H82" s="1"/>
      <c r="I82" s="1"/>
      <c r="J82" s="1"/>
      <c r="K82" s="1"/>
      <c r="L82" s="1"/>
      <c r="O82" s="141"/>
    </row>
    <row r="83" ht="15.75" customHeight="1">
      <c r="A83" s="127"/>
      <c r="B83" s="133"/>
      <c r="C83" s="133"/>
      <c r="D83" s="133"/>
      <c r="E83" s="133"/>
      <c r="F83" s="1"/>
      <c r="G83" s="1"/>
      <c r="H83" s="1"/>
      <c r="I83" s="1"/>
      <c r="J83" s="1"/>
      <c r="K83" s="1"/>
      <c r="L83" s="1"/>
      <c r="O83" s="141"/>
    </row>
    <row r="84" ht="15.75" customHeight="1">
      <c r="A84" s="127"/>
      <c r="B84" s="122" t="s">
        <v>147</v>
      </c>
      <c r="C84" s="21"/>
      <c r="D84" s="21"/>
      <c r="E84" s="22"/>
      <c r="F84" s="1"/>
      <c r="G84" s="1"/>
      <c r="H84" s="1"/>
      <c r="I84" s="1"/>
      <c r="J84" s="1"/>
      <c r="K84" s="1"/>
      <c r="O84" s="141"/>
    </row>
    <row r="85" ht="15.75" customHeight="1">
      <c r="A85" s="127"/>
      <c r="B85" s="123" t="s">
        <v>136</v>
      </c>
      <c r="C85" s="124" t="s">
        <v>148</v>
      </c>
      <c r="D85" s="124" t="s">
        <v>149</v>
      </c>
      <c r="E85" s="134" t="s">
        <v>150</v>
      </c>
      <c r="F85" s="1"/>
      <c r="G85" s="1"/>
      <c r="H85" s="1"/>
      <c r="I85" s="1"/>
      <c r="J85" s="1"/>
      <c r="O85" s="141"/>
    </row>
    <row r="86" ht="25.5" customHeight="1">
      <c r="A86" s="127"/>
      <c r="B86" s="522" t="s">
        <v>523</v>
      </c>
      <c r="C86" s="523" t="s">
        <v>524</v>
      </c>
      <c r="D86" s="522" t="s">
        <v>152</v>
      </c>
      <c r="E86" s="411">
        <v>45139.0</v>
      </c>
      <c r="F86" s="1"/>
      <c r="G86" s="1"/>
      <c r="H86" s="1"/>
      <c r="I86" s="1"/>
      <c r="J86" s="1"/>
      <c r="O86" s="141"/>
    </row>
    <row r="87" ht="15.75" customHeight="1">
      <c r="A87" s="127"/>
      <c r="B87" s="303"/>
      <c r="C87" s="32"/>
      <c r="D87" s="304"/>
      <c r="E87" s="180"/>
      <c r="F87" s="1"/>
      <c r="G87" s="1"/>
      <c r="H87" s="1"/>
      <c r="I87" s="1"/>
      <c r="J87" s="1"/>
      <c r="O87" s="141"/>
    </row>
    <row r="88" ht="15.75" customHeight="1">
      <c r="A88" s="127"/>
      <c r="B88" s="128"/>
      <c r="C88" s="129"/>
      <c r="D88" s="129"/>
      <c r="E88" s="129"/>
      <c r="F88" s="1"/>
      <c r="G88" s="1"/>
      <c r="H88" s="1"/>
      <c r="I88" s="1"/>
      <c r="J88" s="1"/>
      <c r="O88" s="141"/>
    </row>
    <row r="89" ht="15.75" customHeight="1">
      <c r="A89" s="127"/>
      <c r="E89" s="1"/>
      <c r="F89" s="1"/>
      <c r="G89" s="1"/>
      <c r="H89" s="1"/>
      <c r="I89" s="1"/>
      <c r="J89" s="1"/>
      <c r="K89" s="1"/>
      <c r="O89" s="141"/>
    </row>
    <row r="90" ht="15.75" customHeight="1">
      <c r="A90" s="127"/>
      <c r="B90" s="122" t="s">
        <v>153</v>
      </c>
      <c r="C90" s="21"/>
      <c r="D90" s="22"/>
      <c r="E90" s="1"/>
      <c r="F90" s="1"/>
      <c r="G90" s="1"/>
      <c r="H90" s="1"/>
      <c r="I90" s="1"/>
      <c r="J90" s="1"/>
      <c r="K90" s="1"/>
      <c r="O90" s="141"/>
    </row>
    <row r="91" ht="15.75" customHeight="1">
      <c r="A91" s="127"/>
      <c r="B91" s="136" t="s">
        <v>136</v>
      </c>
      <c r="C91" s="137" t="s">
        <v>148</v>
      </c>
      <c r="D91" s="138" t="s">
        <v>154</v>
      </c>
      <c r="E91" s="1"/>
      <c r="F91" s="1"/>
      <c r="G91" s="1"/>
      <c r="H91" s="1"/>
      <c r="I91" s="1"/>
      <c r="J91" s="1"/>
      <c r="K91" s="1"/>
      <c r="O91" s="141"/>
    </row>
    <row r="92" ht="15.75" customHeight="1">
      <c r="A92" s="127"/>
      <c r="B92" s="524" t="s">
        <v>525</v>
      </c>
      <c r="C92" s="523" t="s">
        <v>482</v>
      </c>
      <c r="D92" s="525">
        <v>45200.0</v>
      </c>
      <c r="E92" s="1"/>
      <c r="F92" s="1"/>
      <c r="G92" s="1"/>
      <c r="H92" s="1"/>
      <c r="I92" s="1"/>
      <c r="J92" s="1"/>
      <c r="K92" s="1"/>
      <c r="O92" s="141"/>
    </row>
    <row r="93" ht="31.5" customHeight="1">
      <c r="A93" s="127"/>
      <c r="B93" s="526" t="s">
        <v>71</v>
      </c>
      <c r="C93" s="523" t="s">
        <v>526</v>
      </c>
      <c r="D93" s="523"/>
      <c r="E93" s="1"/>
      <c r="F93" s="1"/>
      <c r="G93" s="1"/>
      <c r="H93" s="1"/>
      <c r="I93" s="1"/>
      <c r="J93" s="1"/>
      <c r="K93" s="1"/>
      <c r="O93" s="141"/>
    </row>
    <row r="94" ht="27.0" customHeight="1">
      <c r="A94" s="127"/>
      <c r="B94" s="524" t="s">
        <v>525</v>
      </c>
      <c r="C94" s="523" t="s">
        <v>527</v>
      </c>
      <c r="D94" s="527">
        <v>45800.0</v>
      </c>
      <c r="E94" s="1"/>
      <c r="F94" s="1"/>
      <c r="G94" s="1"/>
      <c r="H94" s="1"/>
      <c r="I94" s="1"/>
      <c r="J94" s="1"/>
      <c r="K94" s="1"/>
      <c r="O94" s="141"/>
    </row>
    <row r="95" ht="15.75" customHeight="1">
      <c r="A95" s="127"/>
      <c r="E95" s="1"/>
      <c r="F95" s="1"/>
      <c r="G95" s="1"/>
      <c r="H95" s="1"/>
      <c r="I95" s="1"/>
      <c r="J95" s="1"/>
      <c r="K95" s="1"/>
      <c r="O95" s="141"/>
    </row>
    <row r="96" ht="15.75" customHeight="1">
      <c r="A96" s="127"/>
      <c r="E96" s="1"/>
      <c r="F96" s="1"/>
      <c r="G96" s="1"/>
      <c r="H96" s="1"/>
      <c r="I96" s="1"/>
      <c r="J96" s="1"/>
      <c r="K96" s="1"/>
      <c r="O96" s="141"/>
    </row>
    <row r="97" ht="15.75" customHeight="1">
      <c r="A97" s="127"/>
      <c r="E97" s="1"/>
      <c r="F97" s="1"/>
      <c r="G97" s="1"/>
      <c r="H97" s="1"/>
      <c r="I97" s="1"/>
      <c r="J97" s="1"/>
      <c r="K97" s="1"/>
      <c r="O97" s="141"/>
    </row>
    <row r="98" ht="15.75" customHeight="1">
      <c r="A98" s="127"/>
      <c r="E98" s="1"/>
      <c r="F98" s="1"/>
      <c r="G98" s="1"/>
      <c r="H98" s="1"/>
      <c r="I98" s="1"/>
      <c r="J98" s="1"/>
      <c r="K98" s="1"/>
      <c r="O98" s="141"/>
    </row>
    <row r="99" ht="15.75" customHeight="1">
      <c r="A99" s="127"/>
      <c r="E99" s="1"/>
      <c r="F99" s="1"/>
      <c r="G99" s="1"/>
      <c r="H99" s="1"/>
      <c r="I99" s="1"/>
      <c r="J99" s="1"/>
      <c r="K99" s="1"/>
      <c r="O99" s="141"/>
    </row>
    <row r="100" ht="15.75" customHeight="1">
      <c r="A100" s="127"/>
      <c r="E100" s="1"/>
      <c r="F100" s="1"/>
      <c r="G100" s="1"/>
      <c r="H100" s="1"/>
      <c r="I100" s="1"/>
      <c r="J100" s="1"/>
      <c r="K100" s="1"/>
      <c r="O100" s="141"/>
    </row>
    <row r="101" ht="15.75" customHeight="1">
      <c r="A101" s="127"/>
      <c r="E101" s="1"/>
      <c r="F101" s="1"/>
      <c r="G101" s="1"/>
      <c r="H101" s="1"/>
      <c r="I101" s="1"/>
      <c r="J101" s="1"/>
      <c r="K101" s="1"/>
      <c r="O101" s="141"/>
    </row>
    <row r="102" ht="15.75" customHeight="1">
      <c r="A102" s="127"/>
      <c r="E102" s="1"/>
      <c r="F102" s="1"/>
      <c r="G102" s="1"/>
      <c r="H102" s="1"/>
      <c r="I102" s="1"/>
      <c r="J102" s="1"/>
      <c r="K102" s="1"/>
      <c r="O102" s="141"/>
    </row>
    <row r="103" ht="15.75" customHeight="1">
      <c r="A103" s="127"/>
      <c r="E103" s="1"/>
      <c r="F103" s="1"/>
      <c r="G103" s="1"/>
      <c r="H103" s="1"/>
      <c r="I103" s="1"/>
      <c r="J103" s="1"/>
      <c r="K103" s="1"/>
      <c r="O103" s="141"/>
    </row>
    <row r="104" ht="15.75" customHeight="1">
      <c r="A104" s="127"/>
      <c r="E104" s="1"/>
      <c r="F104" s="1"/>
      <c r="G104" s="1"/>
      <c r="H104" s="1"/>
      <c r="I104" s="1"/>
      <c r="J104" s="1"/>
      <c r="K104" s="1"/>
      <c r="O104" s="141"/>
    </row>
    <row r="105" ht="15.75" customHeight="1">
      <c r="A105" s="127"/>
      <c r="E105" s="1"/>
      <c r="F105" s="1"/>
      <c r="G105" s="1"/>
      <c r="H105" s="1"/>
      <c r="I105" s="1"/>
      <c r="J105" s="1"/>
      <c r="K105" s="1"/>
      <c r="O105" s="141"/>
    </row>
    <row r="106" ht="15.75" customHeight="1">
      <c r="A106" s="127"/>
      <c r="E106" s="1"/>
      <c r="F106" s="1"/>
      <c r="G106" s="1"/>
      <c r="H106" s="1"/>
      <c r="I106" s="1"/>
      <c r="J106" s="1"/>
      <c r="K106" s="1"/>
      <c r="O106" s="141"/>
    </row>
    <row r="107" ht="15.75" customHeight="1">
      <c r="A107" s="127"/>
      <c r="E107" s="1"/>
      <c r="F107" s="1"/>
      <c r="G107" s="1"/>
      <c r="H107" s="1"/>
      <c r="I107" s="1"/>
      <c r="J107" s="1"/>
      <c r="K107" s="1"/>
      <c r="O107" s="141"/>
    </row>
    <row r="108" ht="15.75" customHeight="1">
      <c r="A108" s="127"/>
      <c r="E108" s="1"/>
      <c r="F108" s="1"/>
      <c r="G108" s="1"/>
      <c r="H108" s="1"/>
      <c r="I108" s="1"/>
      <c r="J108" s="1"/>
      <c r="K108" s="1"/>
      <c r="O108" s="141"/>
    </row>
    <row r="109" ht="15.75" customHeight="1">
      <c r="A109" s="127"/>
      <c r="E109" s="1"/>
      <c r="F109" s="1"/>
      <c r="G109" s="1"/>
      <c r="H109" s="1"/>
      <c r="I109" s="1"/>
      <c r="J109" s="1"/>
      <c r="K109" s="1"/>
      <c r="O109" s="141"/>
    </row>
    <row r="110" ht="15.75" customHeight="1">
      <c r="A110" s="127"/>
      <c r="E110" s="1"/>
      <c r="F110" s="1"/>
      <c r="G110" s="1"/>
      <c r="H110" s="1"/>
      <c r="I110" s="1"/>
      <c r="J110" s="1"/>
      <c r="K110" s="1"/>
      <c r="O110" s="141"/>
    </row>
    <row r="111" ht="15.75" customHeight="1">
      <c r="A111" s="127"/>
      <c r="F111" s="1"/>
      <c r="G111" s="1"/>
      <c r="H111" s="1"/>
      <c r="I111" s="1"/>
      <c r="J111" s="1"/>
      <c r="K111" s="1"/>
      <c r="L111" s="1"/>
      <c r="O111" s="141"/>
    </row>
    <row r="112" ht="15.75" customHeight="1">
      <c r="A112" s="127"/>
      <c r="F112" s="1"/>
      <c r="G112" s="1"/>
      <c r="H112" s="1"/>
      <c r="I112" s="1"/>
      <c r="J112" s="1"/>
      <c r="K112" s="1"/>
      <c r="L112" s="1"/>
      <c r="O112" s="141"/>
    </row>
    <row r="113" ht="15.75" customHeight="1">
      <c r="A113" s="127"/>
      <c r="F113" s="1"/>
      <c r="G113" s="1"/>
      <c r="H113" s="1"/>
      <c r="I113" s="1"/>
      <c r="J113" s="1"/>
      <c r="K113" s="1"/>
      <c r="L113" s="1"/>
      <c r="O113" s="141"/>
    </row>
    <row r="114" ht="15.75" customHeight="1">
      <c r="A114" s="127"/>
      <c r="F114" s="1"/>
      <c r="G114" s="1"/>
      <c r="H114" s="1"/>
      <c r="I114" s="1"/>
      <c r="J114" s="1"/>
      <c r="K114" s="1"/>
      <c r="L114" s="1"/>
      <c r="O114" s="141"/>
    </row>
    <row r="115" ht="15.75" customHeight="1">
      <c r="A115" s="127"/>
      <c r="F115" s="1"/>
      <c r="G115" s="1"/>
      <c r="H115" s="1"/>
      <c r="I115" s="1"/>
      <c r="J115" s="1"/>
      <c r="K115" s="1"/>
      <c r="L115" s="1"/>
      <c r="O115" s="141"/>
    </row>
    <row r="116" ht="15.75" customHeight="1">
      <c r="A116" s="127"/>
      <c r="F116" s="1"/>
      <c r="G116" s="1"/>
      <c r="H116" s="1"/>
      <c r="I116" s="1"/>
      <c r="J116" s="1"/>
      <c r="K116" s="1"/>
      <c r="L116" s="1"/>
      <c r="O116" s="141"/>
    </row>
    <row r="117" ht="15.75" customHeight="1">
      <c r="A117" s="127"/>
      <c r="F117" s="1"/>
      <c r="G117" s="1"/>
      <c r="H117" s="1"/>
      <c r="I117" s="1"/>
      <c r="J117" s="1"/>
      <c r="K117" s="1"/>
      <c r="L117" s="1"/>
      <c r="O117" s="141"/>
    </row>
    <row r="118" ht="15.75" customHeight="1">
      <c r="A118" s="127"/>
      <c r="F118" s="1"/>
      <c r="G118" s="1"/>
      <c r="H118" s="1"/>
      <c r="I118" s="1"/>
      <c r="J118" s="1"/>
      <c r="K118" s="1"/>
      <c r="L118" s="1"/>
      <c r="O118" s="141"/>
    </row>
    <row r="119" ht="15.75" customHeight="1">
      <c r="A119" s="127"/>
      <c r="F119" s="1"/>
      <c r="G119" s="1"/>
      <c r="H119" s="1"/>
      <c r="I119" s="1"/>
      <c r="J119" s="1"/>
      <c r="K119" s="1"/>
      <c r="L119" s="1"/>
      <c r="O119" s="141"/>
    </row>
    <row r="120" ht="15.75" customHeight="1">
      <c r="A120" s="127"/>
      <c r="F120" s="1"/>
      <c r="G120" s="1"/>
      <c r="H120" s="1"/>
      <c r="I120" s="1"/>
      <c r="J120" s="1"/>
      <c r="K120" s="1"/>
      <c r="L120" s="1"/>
      <c r="O120" s="141"/>
    </row>
    <row r="121" ht="15.75" customHeight="1">
      <c r="A121" s="127"/>
      <c r="F121" s="1"/>
      <c r="G121" s="1"/>
      <c r="H121" s="1"/>
      <c r="I121" s="1"/>
      <c r="J121" s="1"/>
      <c r="K121" s="1"/>
      <c r="L121" s="1"/>
      <c r="O121" s="141"/>
    </row>
    <row r="122" ht="15.75" customHeight="1">
      <c r="A122" s="127"/>
      <c r="F122" s="1"/>
      <c r="G122" s="1"/>
      <c r="H122" s="1"/>
      <c r="I122" s="1"/>
      <c r="J122" s="1"/>
      <c r="K122" s="1"/>
      <c r="L122" s="1"/>
      <c r="O122" s="141"/>
    </row>
    <row r="123" ht="15.75" customHeight="1">
      <c r="A123" s="127"/>
      <c r="F123" s="1"/>
      <c r="G123" s="1"/>
      <c r="H123" s="1"/>
      <c r="I123" s="1"/>
      <c r="J123" s="1"/>
      <c r="K123" s="1"/>
      <c r="L123" s="1"/>
      <c r="O123" s="141"/>
    </row>
    <row r="124" ht="15.75" customHeight="1">
      <c r="A124" s="127"/>
      <c r="F124" s="1"/>
      <c r="G124" s="1"/>
      <c r="H124" s="1"/>
      <c r="I124" s="1"/>
      <c r="J124" s="1"/>
      <c r="K124" s="1"/>
      <c r="L124" s="1"/>
      <c r="O124" s="141"/>
    </row>
    <row r="125" ht="15.75" customHeight="1">
      <c r="A125" s="127"/>
      <c r="F125" s="1"/>
      <c r="G125" s="1"/>
      <c r="H125" s="1"/>
      <c r="I125" s="1"/>
      <c r="J125" s="1"/>
      <c r="K125" s="1"/>
      <c r="L125" s="1"/>
      <c r="O125" s="141"/>
    </row>
    <row r="126" ht="15.75" customHeight="1">
      <c r="A126" s="127"/>
      <c r="F126" s="1"/>
      <c r="G126" s="1"/>
      <c r="H126" s="1"/>
      <c r="I126" s="1"/>
      <c r="J126" s="1"/>
      <c r="K126" s="1"/>
      <c r="L126" s="1"/>
      <c r="O126" s="141"/>
    </row>
    <row r="127" ht="15.75" customHeight="1">
      <c r="A127" s="127"/>
      <c r="F127" s="1"/>
      <c r="G127" s="1"/>
      <c r="H127" s="1"/>
      <c r="I127" s="1"/>
      <c r="J127" s="1"/>
      <c r="K127" s="1"/>
      <c r="L127" s="1"/>
      <c r="O127" s="141"/>
    </row>
    <row r="128" ht="15.75" customHeight="1">
      <c r="A128" s="127"/>
      <c r="F128" s="1"/>
      <c r="G128" s="1"/>
      <c r="H128" s="1"/>
      <c r="I128" s="1"/>
      <c r="J128" s="1"/>
      <c r="K128" s="1"/>
      <c r="L128" s="1"/>
      <c r="O128" s="141"/>
    </row>
    <row r="129" ht="15.75" customHeight="1">
      <c r="A129" s="127"/>
      <c r="F129" s="1"/>
      <c r="G129" s="1"/>
      <c r="H129" s="1"/>
      <c r="I129" s="1"/>
      <c r="J129" s="1"/>
      <c r="K129" s="1"/>
      <c r="L129" s="1"/>
      <c r="O129" s="141"/>
    </row>
    <row r="130" ht="15.75" customHeight="1">
      <c r="A130" s="127"/>
      <c r="F130" s="1"/>
      <c r="G130" s="1"/>
      <c r="H130" s="1"/>
      <c r="I130" s="1"/>
      <c r="J130" s="1"/>
      <c r="K130" s="1"/>
      <c r="L130" s="1"/>
      <c r="O130" s="141"/>
    </row>
    <row r="131" ht="15.75" customHeight="1">
      <c r="A131" s="127"/>
      <c r="F131" s="1"/>
      <c r="G131" s="1"/>
      <c r="H131" s="1"/>
      <c r="I131" s="1"/>
      <c r="J131" s="1"/>
      <c r="K131" s="1"/>
      <c r="L131" s="1"/>
      <c r="O131" s="141"/>
    </row>
    <row r="132" ht="15.75" customHeight="1">
      <c r="A132" s="127"/>
      <c r="F132" s="1"/>
      <c r="G132" s="1"/>
      <c r="H132" s="1"/>
      <c r="I132" s="1"/>
      <c r="J132" s="1"/>
      <c r="K132" s="1"/>
      <c r="L132" s="1"/>
      <c r="O132" s="141"/>
    </row>
    <row r="133" ht="15.75" customHeight="1">
      <c r="A133" s="127"/>
      <c r="F133" s="1"/>
      <c r="G133" s="1"/>
      <c r="H133" s="1"/>
      <c r="I133" s="1"/>
      <c r="J133" s="1"/>
      <c r="K133" s="1"/>
      <c r="L133" s="1"/>
      <c r="O133" s="141"/>
    </row>
    <row r="134" ht="15.75" customHeight="1">
      <c r="A134" s="127"/>
      <c r="F134" s="1"/>
      <c r="G134" s="1"/>
      <c r="H134" s="1"/>
      <c r="I134" s="1"/>
      <c r="J134" s="1"/>
      <c r="K134" s="1"/>
      <c r="L134" s="1"/>
      <c r="O134" s="141"/>
    </row>
    <row r="135" ht="15.75" customHeight="1">
      <c r="A135" s="127"/>
      <c r="F135" s="1"/>
      <c r="G135" s="1"/>
      <c r="H135" s="1"/>
      <c r="I135" s="1"/>
      <c r="J135" s="1"/>
      <c r="K135" s="1"/>
      <c r="L135" s="1"/>
      <c r="O135" s="141"/>
    </row>
    <row r="136" ht="15.75" customHeight="1">
      <c r="A136" s="127"/>
      <c r="F136" s="1"/>
      <c r="G136" s="1"/>
      <c r="H136" s="1"/>
      <c r="I136" s="1"/>
      <c r="J136" s="1"/>
      <c r="K136" s="1"/>
      <c r="L136" s="1"/>
      <c r="O136" s="141"/>
    </row>
    <row r="137" ht="15.75" customHeight="1">
      <c r="A137" s="127"/>
      <c r="F137" s="1"/>
      <c r="G137" s="1"/>
      <c r="H137" s="1"/>
      <c r="I137" s="1"/>
      <c r="J137" s="1"/>
      <c r="K137" s="1"/>
      <c r="L137" s="1"/>
      <c r="O137" s="141"/>
    </row>
    <row r="138" ht="15.75" customHeight="1">
      <c r="A138" s="127"/>
      <c r="F138" s="1"/>
      <c r="G138" s="1"/>
      <c r="H138" s="1"/>
      <c r="I138" s="1"/>
      <c r="J138" s="1"/>
      <c r="K138" s="1"/>
      <c r="L138" s="1"/>
      <c r="O138" s="141"/>
    </row>
    <row r="139" ht="15.75" customHeight="1">
      <c r="A139" s="127"/>
      <c r="F139" s="1"/>
      <c r="G139" s="1"/>
      <c r="H139" s="1"/>
      <c r="I139" s="1"/>
      <c r="J139" s="1"/>
      <c r="K139" s="1"/>
      <c r="L139" s="1"/>
      <c r="O139" s="141"/>
    </row>
    <row r="140" ht="15.75" customHeight="1">
      <c r="A140" s="127"/>
      <c r="F140" s="1"/>
      <c r="G140" s="1"/>
      <c r="H140" s="1"/>
      <c r="I140" s="1"/>
      <c r="J140" s="1"/>
      <c r="K140" s="1"/>
      <c r="L140" s="1"/>
      <c r="O140" s="141"/>
    </row>
    <row r="141" ht="15.75" customHeight="1">
      <c r="A141" s="127"/>
      <c r="F141" s="1"/>
      <c r="G141" s="1"/>
      <c r="H141" s="1"/>
      <c r="I141" s="1"/>
      <c r="J141" s="1"/>
      <c r="K141" s="1"/>
      <c r="L141" s="1"/>
      <c r="O141" s="141"/>
    </row>
    <row r="142" ht="15.75" customHeight="1">
      <c r="A142" s="127"/>
      <c r="F142" s="1"/>
      <c r="G142" s="1"/>
      <c r="H142" s="1"/>
      <c r="I142" s="1"/>
      <c r="J142" s="1"/>
      <c r="K142" s="1"/>
      <c r="L142" s="1"/>
      <c r="O142" s="141"/>
    </row>
    <row r="143" ht="15.75" customHeight="1">
      <c r="A143" s="127"/>
      <c r="F143" s="1"/>
      <c r="G143" s="1"/>
      <c r="H143" s="1"/>
      <c r="I143" s="1"/>
      <c r="J143" s="1"/>
      <c r="K143" s="1"/>
      <c r="L143" s="1"/>
      <c r="O143" s="141"/>
    </row>
    <row r="144" ht="15.75" customHeight="1">
      <c r="A144" s="127"/>
      <c r="F144" s="1"/>
      <c r="G144" s="1"/>
      <c r="H144" s="1"/>
      <c r="I144" s="1"/>
      <c r="J144" s="1"/>
      <c r="K144" s="1"/>
      <c r="L144" s="1"/>
      <c r="O144" s="141"/>
    </row>
    <row r="145" ht="15.75" customHeight="1">
      <c r="A145" s="127"/>
      <c r="F145" s="1"/>
      <c r="G145" s="1"/>
      <c r="H145" s="1"/>
      <c r="I145" s="1"/>
      <c r="J145" s="1"/>
      <c r="K145" s="1"/>
      <c r="L145" s="1"/>
      <c r="O145" s="141"/>
    </row>
    <row r="146" ht="15.75" customHeight="1">
      <c r="A146" s="127"/>
      <c r="F146" s="1"/>
      <c r="G146" s="1"/>
      <c r="H146" s="1"/>
      <c r="I146" s="1"/>
      <c r="J146" s="1"/>
      <c r="K146" s="1"/>
      <c r="L146" s="1"/>
      <c r="O146" s="141"/>
    </row>
    <row r="147" ht="15.75" customHeight="1">
      <c r="A147" s="127"/>
      <c r="F147" s="1"/>
      <c r="G147" s="1"/>
      <c r="H147" s="1"/>
      <c r="I147" s="1"/>
      <c r="J147" s="1"/>
      <c r="K147" s="1"/>
      <c r="L147" s="1"/>
      <c r="O147" s="141"/>
    </row>
    <row r="148" ht="15.75" customHeight="1">
      <c r="A148" s="127"/>
      <c r="F148" s="1"/>
      <c r="G148" s="1"/>
      <c r="H148" s="1"/>
      <c r="I148" s="1"/>
      <c r="J148" s="1"/>
      <c r="K148" s="1"/>
      <c r="L148" s="1"/>
      <c r="O148" s="141"/>
    </row>
    <row r="149" ht="15.75" customHeight="1">
      <c r="A149" s="127"/>
      <c r="F149" s="1"/>
      <c r="G149" s="1"/>
      <c r="H149" s="1"/>
      <c r="I149" s="1"/>
      <c r="J149" s="1"/>
      <c r="K149" s="1"/>
      <c r="L149" s="1"/>
      <c r="O149" s="141"/>
    </row>
    <row r="150" ht="15.75" customHeight="1">
      <c r="A150" s="127"/>
      <c r="F150" s="1"/>
      <c r="G150" s="1"/>
      <c r="H150" s="1"/>
      <c r="I150" s="1"/>
      <c r="J150" s="1"/>
      <c r="K150" s="1"/>
      <c r="L150" s="1"/>
      <c r="O150" s="141"/>
    </row>
    <row r="151" ht="15.75" customHeight="1">
      <c r="A151" s="127"/>
      <c r="F151" s="1"/>
      <c r="G151" s="1"/>
      <c r="H151" s="1"/>
      <c r="I151" s="1"/>
      <c r="J151" s="1"/>
      <c r="K151" s="1"/>
      <c r="L151" s="1"/>
      <c r="O151" s="141"/>
    </row>
    <row r="152" ht="15.75" customHeight="1">
      <c r="A152" s="127"/>
      <c r="F152" s="1"/>
      <c r="G152" s="1"/>
      <c r="H152" s="1"/>
      <c r="I152" s="1"/>
      <c r="J152" s="1"/>
      <c r="K152" s="1"/>
      <c r="L152" s="1"/>
      <c r="O152" s="141"/>
    </row>
    <row r="153" ht="15.75" customHeight="1">
      <c r="A153" s="127"/>
      <c r="F153" s="1"/>
      <c r="G153" s="1"/>
      <c r="H153" s="1"/>
      <c r="I153" s="1"/>
      <c r="J153" s="1"/>
      <c r="K153" s="1"/>
      <c r="L153" s="1"/>
      <c r="O153" s="141"/>
    </row>
    <row r="154" ht="15.75" customHeight="1">
      <c r="A154" s="127"/>
      <c r="F154" s="1"/>
      <c r="G154" s="1"/>
      <c r="H154" s="1"/>
      <c r="I154" s="1"/>
      <c r="J154" s="1"/>
      <c r="K154" s="1"/>
      <c r="L154" s="1"/>
      <c r="O154" s="141"/>
    </row>
    <row r="155" ht="15.75" customHeight="1">
      <c r="A155" s="127"/>
      <c r="F155" s="1"/>
      <c r="G155" s="1"/>
      <c r="H155" s="1"/>
      <c r="I155" s="1"/>
      <c r="J155" s="1"/>
      <c r="K155" s="1"/>
      <c r="L155" s="1"/>
      <c r="O155" s="141"/>
    </row>
    <row r="156" ht="15.75" customHeight="1">
      <c r="A156" s="127"/>
      <c r="F156" s="1"/>
      <c r="G156" s="1"/>
      <c r="H156" s="1"/>
      <c r="I156" s="1"/>
      <c r="J156" s="1"/>
      <c r="K156" s="1"/>
      <c r="L156" s="1"/>
      <c r="O156" s="141"/>
    </row>
    <row r="157" ht="15.75" customHeight="1">
      <c r="A157" s="127"/>
      <c r="F157" s="1"/>
      <c r="G157" s="1"/>
      <c r="H157" s="1"/>
      <c r="I157" s="1"/>
      <c r="J157" s="1"/>
      <c r="K157" s="1"/>
      <c r="L157" s="1"/>
      <c r="O157" s="141"/>
    </row>
    <row r="158" ht="15.75" customHeight="1">
      <c r="A158" s="127"/>
      <c r="F158" s="1"/>
      <c r="G158" s="1"/>
      <c r="H158" s="1"/>
      <c r="I158" s="1"/>
      <c r="J158" s="1"/>
      <c r="K158" s="1"/>
      <c r="L158" s="1"/>
      <c r="O158" s="141"/>
    </row>
    <row r="159" ht="15.75" customHeight="1">
      <c r="A159" s="127"/>
      <c r="F159" s="1"/>
      <c r="G159" s="1"/>
      <c r="H159" s="1"/>
      <c r="I159" s="1"/>
      <c r="J159" s="1"/>
      <c r="K159" s="1"/>
      <c r="L159" s="1"/>
      <c r="O159" s="141"/>
    </row>
    <row r="160" ht="15.75" customHeight="1">
      <c r="A160" s="127"/>
      <c r="F160" s="1"/>
      <c r="G160" s="1"/>
      <c r="H160" s="1"/>
      <c r="I160" s="1"/>
      <c r="J160" s="1"/>
      <c r="K160" s="1"/>
      <c r="L160" s="1"/>
      <c r="O160" s="141"/>
    </row>
    <row r="161" ht="15.75" customHeight="1">
      <c r="A161" s="127"/>
      <c r="F161" s="1"/>
      <c r="G161" s="1"/>
      <c r="H161" s="1"/>
      <c r="I161" s="1"/>
      <c r="J161" s="1"/>
      <c r="K161" s="1"/>
      <c r="L161" s="1"/>
      <c r="O161" s="141"/>
    </row>
    <row r="162" ht="15.75" customHeight="1">
      <c r="A162" s="127"/>
      <c r="F162" s="1"/>
      <c r="G162" s="1"/>
      <c r="H162" s="1"/>
      <c r="I162" s="1"/>
      <c r="J162" s="1"/>
      <c r="K162" s="1"/>
      <c r="L162" s="1"/>
      <c r="O162" s="141"/>
    </row>
    <row r="163" ht="15.75" customHeight="1">
      <c r="A163" s="127"/>
      <c r="F163" s="1"/>
      <c r="G163" s="1"/>
      <c r="H163" s="1"/>
      <c r="I163" s="1"/>
      <c r="J163" s="1"/>
      <c r="K163" s="1"/>
      <c r="L163" s="1"/>
      <c r="O163" s="141"/>
    </row>
    <row r="164" ht="15.75" customHeight="1">
      <c r="A164" s="127"/>
      <c r="F164" s="1"/>
      <c r="G164" s="1"/>
      <c r="H164" s="1"/>
      <c r="I164" s="1"/>
      <c r="J164" s="1"/>
      <c r="K164" s="1"/>
      <c r="L164" s="1"/>
      <c r="O164" s="141"/>
    </row>
    <row r="165" ht="15.75" customHeight="1">
      <c r="A165" s="127"/>
      <c r="F165" s="1"/>
      <c r="G165" s="1"/>
      <c r="H165" s="1"/>
      <c r="I165" s="1"/>
      <c r="J165" s="1"/>
      <c r="K165" s="1"/>
      <c r="L165" s="1"/>
      <c r="O165" s="141"/>
    </row>
    <row r="166" ht="15.75" customHeight="1">
      <c r="A166" s="127"/>
      <c r="F166" s="1"/>
      <c r="G166" s="1"/>
      <c r="H166" s="1"/>
      <c r="I166" s="1"/>
      <c r="J166" s="1"/>
      <c r="K166" s="1"/>
      <c r="L166" s="1"/>
      <c r="O166" s="141"/>
    </row>
    <row r="167" ht="15.75" customHeight="1">
      <c r="A167" s="127"/>
      <c r="F167" s="1"/>
      <c r="G167" s="1"/>
      <c r="H167" s="1"/>
      <c r="I167" s="1"/>
      <c r="J167" s="1"/>
      <c r="K167" s="1"/>
      <c r="L167" s="1"/>
      <c r="O167" s="141"/>
    </row>
    <row r="168" ht="15.75" customHeight="1">
      <c r="A168" s="127"/>
      <c r="F168" s="1"/>
      <c r="G168" s="1"/>
      <c r="H168" s="1"/>
      <c r="I168" s="1"/>
      <c r="J168" s="1"/>
      <c r="K168" s="1"/>
      <c r="L168" s="1"/>
      <c r="O168" s="141"/>
    </row>
    <row r="169" ht="15.75" customHeight="1">
      <c r="A169" s="127"/>
      <c r="F169" s="1"/>
      <c r="G169" s="1"/>
      <c r="H169" s="1"/>
      <c r="I169" s="1"/>
      <c r="J169" s="1"/>
      <c r="K169" s="1"/>
      <c r="L169" s="1"/>
      <c r="O169" s="141"/>
    </row>
    <row r="170" ht="15.75" customHeight="1">
      <c r="A170" s="127"/>
      <c r="F170" s="1"/>
      <c r="G170" s="1"/>
      <c r="H170" s="1"/>
      <c r="I170" s="1"/>
      <c r="J170" s="1"/>
      <c r="K170" s="1"/>
      <c r="L170" s="1"/>
      <c r="O170" s="141"/>
    </row>
    <row r="171" ht="15.75" customHeight="1">
      <c r="A171" s="127"/>
      <c r="F171" s="1"/>
      <c r="G171" s="1"/>
      <c r="H171" s="1"/>
      <c r="I171" s="1"/>
      <c r="J171" s="1"/>
      <c r="K171" s="1"/>
      <c r="L171" s="1"/>
      <c r="O171" s="141"/>
    </row>
    <row r="172" ht="15.75" customHeight="1">
      <c r="A172" s="127"/>
      <c r="F172" s="1"/>
      <c r="G172" s="1"/>
      <c r="H172" s="1"/>
      <c r="I172" s="1"/>
      <c r="J172" s="1"/>
      <c r="K172" s="1"/>
      <c r="L172" s="1"/>
      <c r="O172" s="141"/>
    </row>
    <row r="173" ht="15.75" customHeight="1">
      <c r="A173" s="127"/>
      <c r="F173" s="1"/>
      <c r="G173" s="1"/>
      <c r="H173" s="1"/>
      <c r="I173" s="1"/>
      <c r="J173" s="1"/>
      <c r="K173" s="1"/>
      <c r="L173" s="1"/>
      <c r="O173" s="141"/>
    </row>
    <row r="174" ht="15.75" customHeight="1">
      <c r="A174" s="127"/>
      <c r="F174" s="1"/>
      <c r="G174" s="1"/>
      <c r="H174" s="1"/>
      <c r="I174" s="1"/>
      <c r="J174" s="1"/>
      <c r="K174" s="1"/>
      <c r="L174" s="1"/>
      <c r="O174" s="141"/>
    </row>
    <row r="175" ht="15.75" customHeight="1">
      <c r="A175" s="127"/>
      <c r="F175" s="1"/>
      <c r="G175" s="1"/>
      <c r="H175" s="1"/>
      <c r="I175" s="1"/>
      <c r="J175" s="1"/>
      <c r="K175" s="1"/>
      <c r="L175" s="1"/>
      <c r="O175" s="141"/>
    </row>
    <row r="176" ht="15.75" customHeight="1">
      <c r="A176" s="127"/>
      <c r="F176" s="1"/>
      <c r="G176" s="1"/>
      <c r="H176" s="1"/>
      <c r="I176" s="1"/>
      <c r="J176" s="1"/>
      <c r="K176" s="1"/>
      <c r="L176" s="1"/>
      <c r="O176" s="141"/>
    </row>
    <row r="177" ht="15.75" customHeight="1">
      <c r="A177" s="127"/>
      <c r="F177" s="1"/>
      <c r="G177" s="1"/>
      <c r="H177" s="1"/>
      <c r="I177" s="1"/>
      <c r="J177" s="1"/>
      <c r="K177" s="1"/>
      <c r="L177" s="1"/>
      <c r="O177" s="141"/>
    </row>
    <row r="178" ht="15.75" customHeight="1">
      <c r="A178" s="127"/>
      <c r="F178" s="1"/>
      <c r="G178" s="1"/>
      <c r="H178" s="1"/>
      <c r="I178" s="1"/>
      <c r="J178" s="1"/>
      <c r="K178" s="1"/>
      <c r="L178" s="1"/>
      <c r="O178" s="141"/>
    </row>
    <row r="179" ht="15.75" customHeight="1">
      <c r="A179" s="127"/>
      <c r="F179" s="1"/>
      <c r="G179" s="1"/>
      <c r="H179" s="1"/>
      <c r="I179" s="1"/>
      <c r="J179" s="1"/>
      <c r="K179" s="1"/>
      <c r="L179" s="1"/>
      <c r="O179" s="141"/>
    </row>
    <row r="180" ht="15.75" customHeight="1">
      <c r="A180" s="127"/>
      <c r="F180" s="1"/>
      <c r="G180" s="1"/>
      <c r="H180" s="1"/>
      <c r="I180" s="1"/>
      <c r="J180" s="1"/>
      <c r="K180" s="1"/>
      <c r="L180" s="1"/>
      <c r="O180" s="141"/>
    </row>
    <row r="181" ht="15.75" customHeight="1">
      <c r="A181" s="127"/>
      <c r="F181" s="1"/>
      <c r="G181" s="1"/>
      <c r="H181" s="1"/>
      <c r="I181" s="1"/>
      <c r="J181" s="1"/>
      <c r="K181" s="1"/>
      <c r="L181" s="1"/>
      <c r="O181" s="141"/>
    </row>
    <row r="182" ht="15.75" customHeight="1">
      <c r="A182" s="127"/>
      <c r="F182" s="1"/>
      <c r="G182" s="1"/>
      <c r="H182" s="1"/>
      <c r="I182" s="1"/>
      <c r="J182" s="1"/>
      <c r="K182" s="1"/>
      <c r="L182" s="1"/>
      <c r="O182" s="141"/>
    </row>
    <row r="183" ht="15.75" customHeight="1">
      <c r="A183" s="127"/>
      <c r="F183" s="1"/>
      <c r="G183" s="1"/>
      <c r="H183" s="1"/>
      <c r="I183" s="1"/>
      <c r="J183" s="1"/>
      <c r="K183" s="1"/>
      <c r="L183" s="1"/>
      <c r="O183" s="141"/>
    </row>
    <row r="184" ht="15.75" customHeight="1">
      <c r="A184" s="127"/>
      <c r="F184" s="1"/>
      <c r="G184" s="1"/>
      <c r="H184" s="1"/>
      <c r="I184" s="1"/>
      <c r="J184" s="1"/>
      <c r="K184" s="1"/>
      <c r="L184" s="1"/>
      <c r="O184" s="141"/>
    </row>
    <row r="185" ht="15.75" customHeight="1">
      <c r="A185" s="127"/>
      <c r="F185" s="1"/>
      <c r="G185" s="1"/>
      <c r="H185" s="1"/>
      <c r="I185" s="1"/>
      <c r="J185" s="1"/>
      <c r="K185" s="1"/>
      <c r="L185" s="1"/>
      <c r="O185" s="141"/>
    </row>
    <row r="186" ht="15.75" customHeight="1">
      <c r="A186" s="127"/>
      <c r="F186" s="1"/>
      <c r="G186" s="1"/>
      <c r="H186" s="1"/>
      <c r="I186" s="1"/>
      <c r="J186" s="1"/>
      <c r="K186" s="1"/>
      <c r="L186" s="1"/>
      <c r="O186" s="141"/>
    </row>
    <row r="187" ht="15.75" customHeight="1">
      <c r="A187" s="127"/>
      <c r="F187" s="1"/>
      <c r="G187" s="1"/>
      <c r="H187" s="1"/>
      <c r="I187" s="1"/>
      <c r="J187" s="1"/>
      <c r="K187" s="1"/>
      <c r="L187" s="1"/>
      <c r="O187" s="141"/>
    </row>
    <row r="188" ht="15.75" customHeight="1">
      <c r="A188" s="127"/>
      <c r="F188" s="1"/>
      <c r="G188" s="1"/>
      <c r="H188" s="1"/>
      <c r="I188" s="1"/>
      <c r="J188" s="1"/>
      <c r="K188" s="1"/>
      <c r="L188" s="1"/>
      <c r="O188" s="141"/>
    </row>
    <row r="189" ht="15.75" customHeight="1">
      <c r="A189" s="127"/>
      <c r="F189" s="1"/>
      <c r="G189" s="1"/>
      <c r="H189" s="1"/>
      <c r="I189" s="1"/>
      <c r="J189" s="1"/>
      <c r="K189" s="1"/>
      <c r="L189" s="1"/>
      <c r="O189" s="141"/>
    </row>
    <row r="190" ht="15.75" customHeight="1">
      <c r="A190" s="127"/>
      <c r="F190" s="1"/>
      <c r="G190" s="1"/>
      <c r="H190" s="1"/>
      <c r="I190" s="1"/>
      <c r="J190" s="1"/>
      <c r="K190" s="1"/>
      <c r="L190" s="1"/>
      <c r="O190" s="141"/>
    </row>
    <row r="191" ht="15.75" customHeight="1">
      <c r="A191" s="127"/>
      <c r="F191" s="1"/>
      <c r="G191" s="1"/>
      <c r="H191" s="1"/>
      <c r="I191" s="1"/>
      <c r="J191" s="1"/>
      <c r="K191" s="1"/>
      <c r="L191" s="1"/>
      <c r="O191" s="141"/>
    </row>
    <row r="192" ht="15.75" customHeight="1">
      <c r="A192" s="127"/>
      <c r="F192" s="1"/>
      <c r="G192" s="1"/>
      <c r="H192" s="1"/>
      <c r="I192" s="1"/>
      <c r="J192" s="1"/>
      <c r="K192" s="1"/>
      <c r="L192" s="1"/>
      <c r="O192" s="141"/>
    </row>
    <row r="193" ht="15.75" customHeight="1">
      <c r="A193" s="127"/>
      <c r="F193" s="1"/>
      <c r="G193" s="1"/>
      <c r="H193" s="1"/>
      <c r="I193" s="1"/>
      <c r="J193" s="1"/>
      <c r="K193" s="1"/>
      <c r="L193" s="1"/>
      <c r="O193" s="141"/>
    </row>
    <row r="194" ht="15.75" customHeight="1">
      <c r="A194" s="127"/>
      <c r="F194" s="1"/>
      <c r="G194" s="1"/>
      <c r="H194" s="1"/>
      <c r="I194" s="1"/>
      <c r="J194" s="1"/>
      <c r="K194" s="1"/>
      <c r="L194" s="1"/>
      <c r="O194" s="141"/>
    </row>
    <row r="195" ht="15.75" customHeight="1">
      <c r="A195" s="127"/>
      <c r="F195" s="1"/>
      <c r="G195" s="1"/>
      <c r="H195" s="1"/>
      <c r="I195" s="1"/>
      <c r="J195" s="1"/>
      <c r="K195" s="1"/>
      <c r="L195" s="1"/>
      <c r="O195" s="141"/>
    </row>
    <row r="196" ht="15.75" customHeight="1">
      <c r="A196" s="127"/>
      <c r="F196" s="1"/>
      <c r="G196" s="1"/>
      <c r="H196" s="1"/>
      <c r="I196" s="1"/>
      <c r="J196" s="1"/>
      <c r="K196" s="1"/>
      <c r="L196" s="1"/>
      <c r="O196" s="141"/>
    </row>
    <row r="197" ht="15.75" customHeight="1">
      <c r="A197" s="127"/>
      <c r="F197" s="1"/>
      <c r="G197" s="1"/>
      <c r="H197" s="1"/>
      <c r="I197" s="1"/>
      <c r="J197" s="1"/>
      <c r="K197" s="1"/>
      <c r="L197" s="1"/>
      <c r="O197" s="141"/>
    </row>
    <row r="198" ht="15.75" customHeight="1">
      <c r="A198" s="127"/>
      <c r="F198" s="1"/>
      <c r="G198" s="1"/>
      <c r="H198" s="1"/>
      <c r="I198" s="1"/>
      <c r="J198" s="1"/>
      <c r="K198" s="1"/>
      <c r="L198" s="1"/>
      <c r="O198" s="141"/>
    </row>
    <row r="199" ht="15.75" customHeight="1">
      <c r="A199" s="127"/>
      <c r="F199" s="1"/>
      <c r="G199" s="1"/>
      <c r="H199" s="1"/>
      <c r="I199" s="1"/>
      <c r="J199" s="1"/>
      <c r="K199" s="1"/>
      <c r="L199" s="1"/>
      <c r="O199" s="141"/>
    </row>
    <row r="200" ht="15.75" customHeight="1">
      <c r="A200" s="127"/>
      <c r="F200" s="1"/>
      <c r="G200" s="1"/>
      <c r="H200" s="1"/>
      <c r="I200" s="1"/>
      <c r="J200" s="1"/>
      <c r="K200" s="1"/>
      <c r="L200" s="1"/>
      <c r="O200" s="141"/>
    </row>
    <row r="201" ht="15.75" customHeight="1">
      <c r="A201" s="127"/>
      <c r="F201" s="1"/>
      <c r="G201" s="1"/>
      <c r="H201" s="1"/>
      <c r="I201" s="1"/>
      <c r="J201" s="1"/>
      <c r="K201" s="1"/>
      <c r="L201" s="1"/>
      <c r="O201" s="141"/>
    </row>
    <row r="202" ht="15.75" customHeight="1">
      <c r="A202" s="127"/>
      <c r="F202" s="1"/>
      <c r="G202" s="1"/>
      <c r="H202" s="1"/>
      <c r="I202" s="1"/>
      <c r="J202" s="1"/>
      <c r="K202" s="1"/>
      <c r="L202" s="1"/>
      <c r="O202" s="141"/>
    </row>
    <row r="203" ht="15.75" customHeight="1">
      <c r="A203" s="127"/>
      <c r="F203" s="1"/>
      <c r="G203" s="1"/>
      <c r="H203" s="1"/>
      <c r="I203" s="1"/>
      <c r="J203" s="1"/>
      <c r="K203" s="1"/>
      <c r="L203" s="1"/>
      <c r="O203" s="141"/>
    </row>
    <row r="204" ht="15.75" customHeight="1">
      <c r="A204" s="127"/>
      <c r="F204" s="1"/>
      <c r="G204" s="1"/>
      <c r="H204" s="1"/>
      <c r="I204" s="1"/>
      <c r="J204" s="1"/>
      <c r="K204" s="1"/>
      <c r="L204" s="1"/>
      <c r="O204" s="141"/>
    </row>
    <row r="205" ht="15.75" customHeight="1">
      <c r="A205" s="127"/>
      <c r="F205" s="1"/>
      <c r="G205" s="1"/>
      <c r="H205" s="1"/>
      <c r="I205" s="1"/>
      <c r="J205" s="1"/>
      <c r="K205" s="1"/>
      <c r="L205" s="1"/>
      <c r="O205" s="141"/>
    </row>
    <row r="206" ht="15.75" customHeight="1">
      <c r="A206" s="127"/>
      <c r="F206" s="1"/>
      <c r="G206" s="1"/>
      <c r="H206" s="1"/>
      <c r="I206" s="1"/>
      <c r="J206" s="1"/>
      <c r="K206" s="1"/>
      <c r="L206" s="1"/>
      <c r="O206" s="141"/>
    </row>
    <row r="207" ht="15.75" customHeight="1">
      <c r="A207" s="127"/>
      <c r="F207" s="1"/>
      <c r="G207" s="1"/>
      <c r="H207" s="1"/>
      <c r="I207" s="1"/>
      <c r="J207" s="1"/>
      <c r="K207" s="1"/>
      <c r="L207" s="1"/>
      <c r="O207" s="141"/>
    </row>
    <row r="208" ht="15.75" customHeight="1">
      <c r="A208" s="127"/>
      <c r="F208" s="1"/>
      <c r="G208" s="1"/>
      <c r="H208" s="1"/>
      <c r="I208" s="1"/>
      <c r="J208" s="1"/>
      <c r="K208" s="1"/>
      <c r="L208" s="1"/>
      <c r="O208" s="141"/>
    </row>
    <row r="209" ht="15.75" customHeight="1">
      <c r="A209" s="127"/>
      <c r="F209" s="1"/>
      <c r="G209" s="1"/>
      <c r="H209" s="1"/>
      <c r="I209" s="1"/>
      <c r="J209" s="1"/>
      <c r="K209" s="1"/>
      <c r="L209" s="1"/>
      <c r="O209" s="141"/>
    </row>
    <row r="210" ht="15.75" customHeight="1">
      <c r="A210" s="127"/>
      <c r="F210" s="1"/>
      <c r="G210" s="1"/>
      <c r="H210" s="1"/>
      <c r="I210" s="1"/>
      <c r="J210" s="1"/>
      <c r="K210" s="1"/>
      <c r="L210" s="1"/>
      <c r="O210" s="141"/>
    </row>
    <row r="211" ht="15.75" customHeight="1">
      <c r="A211" s="127"/>
      <c r="F211" s="1"/>
      <c r="G211" s="1"/>
      <c r="H211" s="1"/>
      <c r="I211" s="1"/>
      <c r="J211" s="1"/>
      <c r="K211" s="1"/>
      <c r="L211" s="1"/>
      <c r="O211" s="141"/>
    </row>
    <row r="212" ht="15.75" customHeight="1">
      <c r="A212" s="127"/>
      <c r="F212" s="1"/>
      <c r="G212" s="1"/>
      <c r="H212" s="1"/>
      <c r="I212" s="1"/>
      <c r="J212" s="1"/>
      <c r="K212" s="1"/>
      <c r="L212" s="1"/>
      <c r="O212" s="141"/>
    </row>
    <row r="213" ht="15.75" customHeight="1">
      <c r="A213" s="127"/>
      <c r="F213" s="1"/>
      <c r="G213" s="1"/>
      <c r="H213" s="1"/>
      <c r="I213" s="1"/>
      <c r="J213" s="1"/>
      <c r="K213" s="1"/>
      <c r="L213" s="1"/>
      <c r="O213" s="141"/>
    </row>
    <row r="214" ht="15.75" customHeight="1">
      <c r="A214" s="127"/>
      <c r="F214" s="1"/>
      <c r="G214" s="1"/>
      <c r="H214" s="1"/>
      <c r="I214" s="1"/>
      <c r="J214" s="1"/>
      <c r="K214" s="1"/>
      <c r="L214" s="1"/>
      <c r="O214" s="141"/>
    </row>
    <row r="215" ht="15.75" customHeight="1">
      <c r="A215" s="127"/>
      <c r="F215" s="1"/>
      <c r="G215" s="1"/>
      <c r="H215" s="1"/>
      <c r="I215" s="1"/>
      <c r="J215" s="1"/>
      <c r="K215" s="1"/>
      <c r="L215" s="1"/>
      <c r="O215" s="141"/>
    </row>
    <row r="216" ht="15.75" customHeight="1">
      <c r="A216" s="127"/>
      <c r="F216" s="1"/>
      <c r="G216" s="1"/>
      <c r="H216" s="1"/>
      <c r="I216" s="1"/>
      <c r="J216" s="1"/>
      <c r="K216" s="1"/>
      <c r="L216" s="1"/>
      <c r="O216" s="141"/>
    </row>
    <row r="217" ht="15.75" customHeight="1">
      <c r="A217" s="127"/>
      <c r="F217" s="1"/>
      <c r="G217" s="1"/>
      <c r="H217" s="1"/>
      <c r="I217" s="1"/>
      <c r="J217" s="1"/>
      <c r="K217" s="1"/>
      <c r="L217" s="1"/>
      <c r="O217" s="141"/>
    </row>
    <row r="218" ht="15.75" customHeight="1">
      <c r="A218" s="127"/>
      <c r="F218" s="1"/>
      <c r="G218" s="1"/>
      <c r="H218" s="1"/>
      <c r="I218" s="1"/>
      <c r="J218" s="1"/>
      <c r="K218" s="1"/>
      <c r="L218" s="1"/>
      <c r="O218" s="141"/>
    </row>
    <row r="219" ht="15.75" customHeight="1">
      <c r="A219" s="127"/>
      <c r="F219" s="1"/>
      <c r="G219" s="1"/>
      <c r="H219" s="1"/>
      <c r="I219" s="1"/>
      <c r="J219" s="1"/>
      <c r="K219" s="1"/>
      <c r="L219" s="1"/>
      <c r="O219" s="141"/>
    </row>
    <row r="220" ht="15.75" customHeight="1">
      <c r="A220" s="127"/>
      <c r="F220" s="1"/>
      <c r="G220" s="1"/>
      <c r="H220" s="1"/>
      <c r="I220" s="1"/>
      <c r="J220" s="1"/>
      <c r="K220" s="1"/>
      <c r="L220" s="1"/>
      <c r="O220" s="141"/>
    </row>
    <row r="221" ht="15.75" customHeight="1">
      <c r="A221" s="127"/>
      <c r="F221" s="1"/>
      <c r="G221" s="1"/>
      <c r="H221" s="1"/>
      <c r="I221" s="1"/>
      <c r="J221" s="1"/>
      <c r="K221" s="1"/>
      <c r="L221" s="1"/>
      <c r="O221" s="141"/>
    </row>
    <row r="222" ht="15.75" customHeight="1">
      <c r="A222" s="127"/>
      <c r="F222" s="1"/>
      <c r="G222" s="1"/>
      <c r="H222" s="1"/>
      <c r="I222" s="1"/>
      <c r="J222" s="1"/>
      <c r="K222" s="1"/>
      <c r="L222" s="1"/>
      <c r="O222" s="141"/>
    </row>
    <row r="223" ht="15.75" customHeight="1">
      <c r="A223" s="127"/>
      <c r="F223" s="1"/>
      <c r="G223" s="1"/>
      <c r="H223" s="1"/>
      <c r="I223" s="1"/>
      <c r="J223" s="1"/>
      <c r="K223" s="1"/>
      <c r="L223" s="1"/>
      <c r="O223" s="141"/>
    </row>
    <row r="224" ht="15.75" customHeight="1">
      <c r="A224" s="127"/>
      <c r="F224" s="1"/>
      <c r="G224" s="1"/>
      <c r="H224" s="1"/>
      <c r="I224" s="1"/>
      <c r="J224" s="1"/>
      <c r="K224" s="1"/>
      <c r="L224" s="1"/>
      <c r="O224" s="141"/>
    </row>
    <row r="225" ht="15.75" customHeight="1">
      <c r="A225" s="127"/>
      <c r="F225" s="1"/>
      <c r="G225" s="1"/>
      <c r="H225" s="1"/>
      <c r="I225" s="1"/>
      <c r="J225" s="1"/>
      <c r="K225" s="1"/>
      <c r="L225" s="1"/>
      <c r="O225" s="141"/>
    </row>
    <row r="226" ht="15.75" customHeight="1">
      <c r="A226" s="127"/>
      <c r="F226" s="1"/>
      <c r="G226" s="1"/>
      <c r="H226" s="1"/>
      <c r="I226" s="1"/>
      <c r="J226" s="1"/>
      <c r="K226" s="1"/>
      <c r="L226" s="1"/>
      <c r="O226" s="141"/>
    </row>
    <row r="227" ht="15.75" customHeight="1">
      <c r="A227" s="127"/>
      <c r="F227" s="1"/>
      <c r="G227" s="1"/>
      <c r="H227" s="1"/>
      <c r="I227" s="1"/>
      <c r="J227" s="1"/>
      <c r="K227" s="1"/>
      <c r="L227" s="1"/>
      <c r="O227" s="141"/>
    </row>
    <row r="228" ht="15.75" customHeight="1">
      <c r="A228" s="127"/>
      <c r="F228" s="1"/>
      <c r="G228" s="1"/>
      <c r="H228" s="1"/>
      <c r="I228" s="1"/>
      <c r="J228" s="1"/>
      <c r="K228" s="1"/>
      <c r="L228" s="1"/>
      <c r="O228" s="141"/>
    </row>
    <row r="229" ht="15.75" customHeight="1">
      <c r="A229" s="127"/>
      <c r="F229" s="1"/>
      <c r="G229" s="1"/>
      <c r="H229" s="1"/>
      <c r="I229" s="1"/>
      <c r="J229" s="1"/>
      <c r="K229" s="1"/>
      <c r="L229" s="1"/>
      <c r="O229" s="141"/>
    </row>
    <row r="230" ht="15.75" customHeight="1">
      <c r="A230" s="127"/>
      <c r="F230" s="1"/>
      <c r="G230" s="1"/>
      <c r="H230" s="1"/>
      <c r="I230" s="1"/>
      <c r="J230" s="1"/>
      <c r="K230" s="1"/>
      <c r="L230" s="1"/>
      <c r="O230" s="141"/>
    </row>
    <row r="231" ht="15.75" customHeight="1">
      <c r="A231" s="127"/>
      <c r="F231" s="1"/>
      <c r="G231" s="1"/>
      <c r="H231" s="1"/>
      <c r="I231" s="1"/>
      <c r="J231" s="1"/>
      <c r="K231" s="1"/>
      <c r="L231" s="1"/>
      <c r="O231" s="141"/>
    </row>
    <row r="232" ht="15.75" customHeight="1">
      <c r="A232" s="127"/>
      <c r="F232" s="1"/>
      <c r="G232" s="1"/>
      <c r="H232" s="1"/>
      <c r="I232" s="1"/>
      <c r="J232" s="1"/>
      <c r="K232" s="1"/>
      <c r="L232" s="1"/>
      <c r="O232" s="141"/>
    </row>
    <row r="233" ht="15.75" customHeight="1">
      <c r="A233" s="127"/>
      <c r="F233" s="1"/>
      <c r="G233" s="1"/>
      <c r="H233" s="1"/>
      <c r="I233" s="1"/>
      <c r="J233" s="1"/>
      <c r="K233" s="1"/>
      <c r="L233" s="1"/>
      <c r="O233" s="141"/>
    </row>
    <row r="234" ht="15.75" customHeight="1">
      <c r="A234" s="127"/>
      <c r="F234" s="1"/>
      <c r="G234" s="1"/>
      <c r="H234" s="1"/>
      <c r="I234" s="1"/>
      <c r="J234" s="1"/>
      <c r="K234" s="1"/>
      <c r="L234" s="1"/>
      <c r="O234" s="141"/>
    </row>
    <row r="235" ht="15.75" customHeight="1">
      <c r="A235" s="127"/>
      <c r="F235" s="1"/>
      <c r="G235" s="1"/>
      <c r="H235" s="1"/>
      <c r="I235" s="1"/>
      <c r="J235" s="1"/>
      <c r="K235" s="1"/>
      <c r="L235" s="1"/>
      <c r="O235" s="141"/>
    </row>
    <row r="236" ht="15.75" customHeight="1">
      <c r="A236" s="127"/>
      <c r="F236" s="1"/>
      <c r="G236" s="1"/>
      <c r="H236" s="1"/>
      <c r="I236" s="1"/>
      <c r="J236" s="1"/>
      <c r="K236" s="1"/>
      <c r="L236" s="1"/>
      <c r="O236" s="141"/>
    </row>
    <row r="237" ht="15.75" customHeight="1">
      <c r="A237" s="127"/>
      <c r="F237" s="1"/>
      <c r="G237" s="1"/>
      <c r="H237" s="1"/>
      <c r="I237" s="1"/>
      <c r="J237" s="1"/>
      <c r="K237" s="1"/>
      <c r="L237" s="1"/>
      <c r="O237" s="141"/>
    </row>
    <row r="238" ht="15.75" customHeight="1">
      <c r="A238" s="127"/>
      <c r="F238" s="1"/>
      <c r="G238" s="1"/>
      <c r="H238" s="1"/>
      <c r="I238" s="1"/>
      <c r="J238" s="1"/>
      <c r="K238" s="1"/>
      <c r="L238" s="1"/>
      <c r="O238" s="141"/>
    </row>
    <row r="239" ht="15.75" customHeight="1">
      <c r="A239" s="127"/>
      <c r="F239" s="1"/>
      <c r="G239" s="1"/>
      <c r="H239" s="1"/>
      <c r="I239" s="1"/>
      <c r="J239" s="1"/>
      <c r="K239" s="1"/>
      <c r="L239" s="1"/>
      <c r="O239" s="141"/>
    </row>
    <row r="240" ht="15.75" customHeight="1">
      <c r="A240" s="127"/>
      <c r="F240" s="1"/>
      <c r="G240" s="1"/>
      <c r="H240" s="1"/>
      <c r="I240" s="1"/>
      <c r="J240" s="1"/>
      <c r="K240" s="1"/>
      <c r="L240" s="1"/>
      <c r="O240" s="141"/>
    </row>
    <row r="241" ht="15.75" customHeight="1">
      <c r="A241" s="127"/>
      <c r="F241" s="1"/>
      <c r="G241" s="1"/>
      <c r="H241" s="1"/>
      <c r="I241" s="1"/>
      <c r="J241" s="1"/>
      <c r="K241" s="1"/>
      <c r="L241" s="1"/>
      <c r="O241" s="141"/>
    </row>
    <row r="242" ht="15.75" customHeight="1">
      <c r="A242" s="127"/>
      <c r="F242" s="1"/>
      <c r="G242" s="1"/>
      <c r="H242" s="1"/>
      <c r="I242" s="1"/>
      <c r="J242" s="1"/>
      <c r="K242" s="1"/>
      <c r="L242" s="1"/>
      <c r="O242" s="141"/>
    </row>
    <row r="243" ht="15.75" customHeight="1">
      <c r="A243" s="127"/>
      <c r="F243" s="1"/>
      <c r="G243" s="1"/>
      <c r="H243" s="1"/>
      <c r="I243" s="1"/>
      <c r="J243" s="1"/>
      <c r="K243" s="1"/>
      <c r="L243" s="1"/>
      <c r="O243" s="141"/>
    </row>
    <row r="244" ht="15.75" customHeight="1">
      <c r="A244" s="127"/>
      <c r="F244" s="1"/>
      <c r="G244" s="1"/>
      <c r="H244" s="1"/>
      <c r="I244" s="1"/>
      <c r="J244" s="1"/>
      <c r="K244" s="1"/>
      <c r="L244" s="1"/>
      <c r="O244" s="141"/>
    </row>
    <row r="245" ht="15.75" customHeight="1">
      <c r="A245" s="127"/>
      <c r="F245" s="1"/>
      <c r="G245" s="1"/>
      <c r="H245" s="1"/>
      <c r="I245" s="1"/>
      <c r="J245" s="1"/>
      <c r="K245" s="1"/>
      <c r="L245" s="1"/>
      <c r="O245" s="141"/>
    </row>
    <row r="246" ht="15.75" customHeight="1">
      <c r="A246" s="127"/>
      <c r="F246" s="1"/>
      <c r="G246" s="1"/>
      <c r="H246" s="1"/>
      <c r="I246" s="1"/>
      <c r="J246" s="1"/>
      <c r="K246" s="1"/>
      <c r="L246" s="1"/>
      <c r="O246" s="141"/>
    </row>
    <row r="247" ht="15.75" customHeight="1">
      <c r="A247" s="127"/>
      <c r="F247" s="1"/>
      <c r="G247" s="1"/>
      <c r="H247" s="1"/>
      <c r="I247" s="1"/>
      <c r="J247" s="1"/>
      <c r="K247" s="1"/>
      <c r="L247" s="1"/>
      <c r="O247" s="141"/>
    </row>
    <row r="248" ht="15.75" customHeight="1">
      <c r="A248" s="127"/>
      <c r="F248" s="1"/>
      <c r="G248" s="1"/>
      <c r="H248" s="1"/>
      <c r="I248" s="1"/>
      <c r="J248" s="1"/>
      <c r="K248" s="1"/>
      <c r="L248" s="1"/>
      <c r="O248" s="141"/>
    </row>
    <row r="249" ht="15.75" customHeight="1">
      <c r="A249" s="127"/>
      <c r="F249" s="1"/>
      <c r="G249" s="1"/>
      <c r="H249" s="1"/>
      <c r="I249" s="1"/>
      <c r="J249" s="1"/>
      <c r="K249" s="1"/>
      <c r="L249" s="1"/>
      <c r="O249" s="141"/>
    </row>
    <row r="250" ht="15.75" customHeight="1">
      <c r="A250" s="127"/>
      <c r="F250" s="1"/>
      <c r="G250" s="1"/>
      <c r="H250" s="1"/>
      <c r="I250" s="1"/>
      <c r="J250" s="1"/>
      <c r="K250" s="1"/>
      <c r="L250" s="1"/>
      <c r="O250" s="141"/>
    </row>
    <row r="251" ht="15.75" customHeight="1">
      <c r="A251" s="127"/>
      <c r="F251" s="1"/>
      <c r="G251" s="1"/>
      <c r="H251" s="1"/>
      <c r="I251" s="1"/>
      <c r="J251" s="1"/>
      <c r="K251" s="1"/>
      <c r="L251" s="1"/>
      <c r="O251" s="141"/>
    </row>
    <row r="252" ht="15.75" customHeight="1">
      <c r="A252" s="127"/>
      <c r="F252" s="1"/>
      <c r="G252" s="1"/>
      <c r="H252" s="1"/>
      <c r="I252" s="1"/>
      <c r="J252" s="1"/>
      <c r="K252" s="1"/>
      <c r="L252" s="1"/>
      <c r="O252" s="141"/>
    </row>
    <row r="253" ht="15.75" customHeight="1">
      <c r="A253" s="127"/>
      <c r="F253" s="1"/>
      <c r="G253" s="1"/>
      <c r="H253" s="1"/>
      <c r="I253" s="1"/>
      <c r="J253" s="1"/>
      <c r="K253" s="1"/>
      <c r="L253" s="1"/>
      <c r="O253" s="141"/>
    </row>
    <row r="254" ht="15.75" customHeight="1">
      <c r="A254" s="127"/>
      <c r="F254" s="1"/>
      <c r="G254" s="1"/>
      <c r="H254" s="1"/>
      <c r="I254" s="1"/>
      <c r="J254" s="1"/>
      <c r="K254" s="1"/>
      <c r="L254" s="1"/>
      <c r="O254" s="141"/>
    </row>
    <row r="255" ht="15.75" customHeight="1">
      <c r="A255" s="127"/>
      <c r="F255" s="1"/>
      <c r="G255" s="1"/>
      <c r="H255" s="1"/>
      <c r="I255" s="1"/>
      <c r="J255" s="1"/>
      <c r="K255" s="1"/>
      <c r="L255" s="1"/>
      <c r="O255" s="141"/>
    </row>
    <row r="256" ht="15.75" customHeight="1">
      <c r="A256" s="127"/>
      <c r="F256" s="1"/>
      <c r="G256" s="1"/>
      <c r="H256" s="1"/>
      <c r="I256" s="1"/>
      <c r="J256" s="1"/>
      <c r="K256" s="1"/>
      <c r="L256" s="1"/>
      <c r="O256" s="141"/>
    </row>
    <row r="257" ht="15.75" customHeight="1">
      <c r="A257" s="127"/>
      <c r="F257" s="1"/>
      <c r="G257" s="1"/>
      <c r="H257" s="1"/>
      <c r="I257" s="1"/>
      <c r="J257" s="1"/>
      <c r="K257" s="1"/>
      <c r="L257" s="1"/>
      <c r="O257" s="141"/>
    </row>
    <row r="258" ht="15.75" customHeight="1">
      <c r="A258" s="127"/>
      <c r="F258" s="1"/>
      <c r="G258" s="1"/>
      <c r="H258" s="1"/>
      <c r="I258" s="1"/>
      <c r="J258" s="1"/>
      <c r="K258" s="1"/>
      <c r="L258" s="1"/>
      <c r="O258" s="141"/>
    </row>
    <row r="259" ht="15.75" customHeight="1">
      <c r="A259" s="127"/>
      <c r="F259" s="1"/>
      <c r="G259" s="1"/>
      <c r="H259" s="1"/>
      <c r="I259" s="1"/>
      <c r="J259" s="1"/>
      <c r="K259" s="1"/>
      <c r="L259" s="1"/>
      <c r="O259" s="141"/>
    </row>
    <row r="260" ht="15.75" customHeight="1">
      <c r="A260" s="127"/>
      <c r="F260" s="1"/>
      <c r="G260" s="1"/>
      <c r="H260" s="1"/>
      <c r="I260" s="1"/>
      <c r="J260" s="1"/>
      <c r="K260" s="1"/>
      <c r="L260" s="1"/>
      <c r="O260" s="141"/>
    </row>
    <row r="261" ht="15.75" customHeight="1">
      <c r="A261" s="127"/>
      <c r="F261" s="1"/>
      <c r="G261" s="1"/>
      <c r="H261" s="1"/>
      <c r="I261" s="1"/>
      <c r="J261" s="1"/>
      <c r="K261" s="1"/>
      <c r="L261" s="1"/>
      <c r="O261" s="141"/>
    </row>
    <row r="262" ht="15.75" customHeight="1">
      <c r="A262" s="127"/>
      <c r="F262" s="1"/>
      <c r="G262" s="1"/>
      <c r="H262" s="1"/>
      <c r="I262" s="1"/>
      <c r="J262" s="1"/>
      <c r="K262" s="1"/>
      <c r="L262" s="1"/>
      <c r="O262" s="141"/>
    </row>
    <row r="263" ht="15.75" customHeight="1">
      <c r="A263" s="127"/>
      <c r="F263" s="1"/>
      <c r="G263" s="1"/>
      <c r="H263" s="1"/>
      <c r="I263" s="1"/>
      <c r="J263" s="1"/>
      <c r="K263" s="1"/>
      <c r="L263" s="1"/>
      <c r="O263" s="141"/>
    </row>
    <row r="264" ht="15.75" customHeight="1">
      <c r="A264" s="127"/>
      <c r="F264" s="1"/>
      <c r="G264" s="1"/>
      <c r="H264" s="1"/>
      <c r="I264" s="1"/>
      <c r="J264" s="1"/>
      <c r="K264" s="1"/>
      <c r="L264" s="1"/>
      <c r="O264" s="141"/>
    </row>
    <row r="265" ht="15.75" customHeight="1">
      <c r="A265" s="127"/>
      <c r="F265" s="1"/>
      <c r="G265" s="1"/>
      <c r="H265" s="1"/>
      <c r="I265" s="1"/>
      <c r="J265" s="1"/>
      <c r="K265" s="1"/>
      <c r="L265" s="1"/>
      <c r="O265" s="141"/>
    </row>
    <row r="266" ht="15.75" customHeight="1">
      <c r="A266" s="127"/>
      <c r="F266" s="1"/>
      <c r="G266" s="1"/>
      <c r="H266" s="1"/>
      <c r="I266" s="1"/>
      <c r="J266" s="1"/>
      <c r="K266" s="1"/>
      <c r="L266" s="1"/>
      <c r="O266" s="141"/>
    </row>
    <row r="267" ht="15.75" customHeight="1">
      <c r="A267" s="127"/>
      <c r="F267" s="1"/>
      <c r="G267" s="1"/>
      <c r="H267" s="1"/>
      <c r="I267" s="1"/>
      <c r="J267" s="1"/>
      <c r="K267" s="1"/>
      <c r="L267" s="1"/>
      <c r="O267" s="141"/>
    </row>
    <row r="268" ht="15.75" customHeight="1">
      <c r="A268" s="127"/>
      <c r="F268" s="1"/>
      <c r="G268" s="1"/>
      <c r="H268" s="1"/>
      <c r="I268" s="1"/>
      <c r="J268" s="1"/>
      <c r="K268" s="1"/>
      <c r="L268" s="1"/>
      <c r="O268" s="141"/>
    </row>
    <row r="269" ht="15.75" customHeight="1">
      <c r="A269" s="127"/>
      <c r="F269" s="1"/>
      <c r="G269" s="1"/>
      <c r="H269" s="1"/>
      <c r="I269" s="1"/>
      <c r="J269" s="1"/>
      <c r="K269" s="1"/>
      <c r="L269" s="1"/>
      <c r="O269" s="141"/>
    </row>
    <row r="270" ht="15.75" customHeight="1">
      <c r="A270" s="127"/>
      <c r="F270" s="1"/>
      <c r="G270" s="1"/>
      <c r="H270" s="1"/>
      <c r="I270" s="1"/>
      <c r="J270" s="1"/>
      <c r="K270" s="1"/>
      <c r="L270" s="1"/>
      <c r="O270" s="141"/>
    </row>
    <row r="271" ht="15.75" customHeight="1">
      <c r="A271" s="127"/>
      <c r="F271" s="1"/>
      <c r="G271" s="1"/>
      <c r="H271" s="1"/>
      <c r="I271" s="1"/>
      <c r="J271" s="1"/>
      <c r="K271" s="1"/>
      <c r="L271" s="1"/>
      <c r="O271" s="141"/>
    </row>
    <row r="272" ht="15.75" customHeight="1">
      <c r="A272" s="127"/>
      <c r="F272" s="1"/>
      <c r="G272" s="1"/>
      <c r="H272" s="1"/>
      <c r="I272" s="1"/>
      <c r="J272" s="1"/>
      <c r="K272" s="1"/>
      <c r="L272" s="1"/>
      <c r="O272" s="141"/>
    </row>
    <row r="273" ht="15.75" customHeight="1">
      <c r="A273" s="127"/>
      <c r="F273" s="1"/>
      <c r="G273" s="1"/>
      <c r="H273" s="1"/>
      <c r="I273" s="1"/>
      <c r="J273" s="1"/>
      <c r="K273" s="1"/>
      <c r="L273" s="1"/>
      <c r="O273" s="141"/>
    </row>
    <row r="274" ht="15.75" customHeight="1">
      <c r="A274" s="127"/>
      <c r="F274" s="1"/>
      <c r="G274" s="1"/>
      <c r="H274" s="1"/>
      <c r="I274" s="1"/>
      <c r="J274" s="1"/>
      <c r="K274" s="1"/>
      <c r="L274" s="1"/>
      <c r="O274" s="141"/>
    </row>
    <row r="275" ht="15.75" customHeight="1">
      <c r="A275" s="127"/>
      <c r="F275" s="1"/>
      <c r="G275" s="1"/>
      <c r="H275" s="1"/>
      <c r="I275" s="1"/>
      <c r="J275" s="1"/>
      <c r="K275" s="1"/>
      <c r="L275" s="1"/>
      <c r="O275" s="141"/>
    </row>
    <row r="276" ht="15.75" customHeight="1">
      <c r="A276" s="127"/>
      <c r="F276" s="1"/>
      <c r="G276" s="1"/>
      <c r="H276" s="1"/>
      <c r="I276" s="1"/>
      <c r="J276" s="1"/>
      <c r="K276" s="1"/>
      <c r="L276" s="1"/>
      <c r="O276" s="141"/>
    </row>
    <row r="277" ht="15.75" customHeight="1">
      <c r="A277" s="127"/>
      <c r="F277" s="1"/>
      <c r="G277" s="1"/>
      <c r="H277" s="1"/>
      <c r="I277" s="1"/>
      <c r="J277" s="1"/>
      <c r="K277" s="1"/>
      <c r="L277" s="1"/>
      <c r="O277" s="141"/>
    </row>
    <row r="278" ht="15.75" customHeight="1">
      <c r="A278" s="127"/>
      <c r="F278" s="1"/>
      <c r="G278" s="1"/>
      <c r="H278" s="1"/>
      <c r="I278" s="1"/>
      <c r="J278" s="1"/>
      <c r="K278" s="1"/>
      <c r="L278" s="1"/>
      <c r="O278" s="141"/>
    </row>
    <row r="279" ht="15.75" customHeight="1">
      <c r="A279" s="127"/>
      <c r="F279" s="1"/>
      <c r="G279" s="1"/>
      <c r="H279" s="1"/>
      <c r="I279" s="1"/>
      <c r="J279" s="1"/>
      <c r="K279" s="1"/>
      <c r="L279" s="1"/>
      <c r="O279" s="141"/>
    </row>
    <row r="280" ht="15.75" customHeight="1">
      <c r="A280" s="127"/>
      <c r="F280" s="1"/>
      <c r="G280" s="1"/>
      <c r="H280" s="1"/>
      <c r="I280" s="1"/>
      <c r="J280" s="1"/>
      <c r="K280" s="1"/>
      <c r="L280" s="1"/>
      <c r="O280" s="141"/>
    </row>
    <row r="281" ht="15.75" customHeight="1">
      <c r="A281" s="127"/>
      <c r="F281" s="1"/>
      <c r="G281" s="1"/>
      <c r="H281" s="1"/>
      <c r="I281" s="1"/>
      <c r="J281" s="1"/>
      <c r="K281" s="1"/>
      <c r="L281" s="1"/>
      <c r="O281" s="141"/>
    </row>
    <row r="282" ht="15.75" customHeight="1">
      <c r="A282" s="127"/>
      <c r="F282" s="1"/>
      <c r="G282" s="1"/>
      <c r="H282" s="1"/>
      <c r="I282" s="1"/>
      <c r="J282" s="1"/>
      <c r="K282" s="1"/>
      <c r="L282" s="1"/>
      <c r="O282" s="141"/>
    </row>
    <row r="283" ht="15.75" customHeight="1">
      <c r="A283" s="127"/>
      <c r="F283" s="1"/>
      <c r="G283" s="1"/>
      <c r="H283" s="1"/>
      <c r="I283" s="1"/>
      <c r="J283" s="1"/>
      <c r="K283" s="1"/>
      <c r="L283" s="1"/>
      <c r="O283" s="141"/>
    </row>
    <row r="284" ht="15.75" customHeight="1">
      <c r="A284" s="127"/>
      <c r="F284" s="1"/>
      <c r="G284" s="1"/>
      <c r="H284" s="1"/>
      <c r="I284" s="1"/>
      <c r="J284" s="1"/>
      <c r="K284" s="1"/>
      <c r="L284" s="1"/>
      <c r="O284" s="141"/>
    </row>
    <row r="285" ht="15.75" customHeight="1">
      <c r="A285" s="127"/>
      <c r="F285" s="1"/>
      <c r="G285" s="1"/>
      <c r="H285" s="1"/>
      <c r="I285" s="1"/>
      <c r="J285" s="1"/>
      <c r="K285" s="1"/>
      <c r="L285" s="1"/>
      <c r="O285" s="141"/>
    </row>
    <row r="286" ht="15.75" customHeight="1">
      <c r="A286" s="127"/>
      <c r="F286" s="1"/>
      <c r="G286" s="1"/>
      <c r="H286" s="1"/>
      <c r="I286" s="1"/>
      <c r="J286" s="1"/>
      <c r="K286" s="1"/>
      <c r="L286" s="1"/>
      <c r="O286" s="141"/>
    </row>
    <row r="287" ht="15.75" customHeight="1">
      <c r="A287" s="127"/>
      <c r="F287" s="1"/>
      <c r="G287" s="1"/>
      <c r="H287" s="1"/>
      <c r="I287" s="1"/>
      <c r="J287" s="1"/>
      <c r="K287" s="1"/>
      <c r="L287" s="1"/>
      <c r="O287" s="141"/>
    </row>
    <row r="288" ht="15.75" customHeight="1">
      <c r="A288" s="127"/>
      <c r="F288" s="1"/>
      <c r="G288" s="1"/>
      <c r="H288" s="1"/>
      <c r="I288" s="1"/>
      <c r="J288" s="1"/>
      <c r="K288" s="1"/>
      <c r="L288" s="1"/>
      <c r="O288" s="141"/>
    </row>
    <row r="289" ht="15.75" customHeight="1">
      <c r="A289" s="127"/>
      <c r="F289" s="1"/>
      <c r="G289" s="1"/>
      <c r="H289" s="1"/>
      <c r="I289" s="1"/>
      <c r="J289" s="1"/>
      <c r="K289" s="1"/>
      <c r="L289" s="1"/>
      <c r="O289" s="141"/>
    </row>
    <row r="290" ht="15.75" customHeight="1">
      <c r="A290" s="127"/>
      <c r="F290" s="1"/>
      <c r="G290" s="1"/>
      <c r="H290" s="1"/>
      <c r="I290" s="1"/>
      <c r="J290" s="1"/>
      <c r="K290" s="1"/>
      <c r="L290" s="1"/>
      <c r="O290" s="141"/>
    </row>
    <row r="291" ht="15.75" customHeight="1">
      <c r="A291" s="127"/>
      <c r="F291" s="1"/>
      <c r="G291" s="1"/>
      <c r="H291" s="1"/>
      <c r="I291" s="1"/>
      <c r="J291" s="1"/>
      <c r="K291" s="1"/>
      <c r="L291" s="1"/>
      <c r="O291" s="141"/>
    </row>
    <row r="292" ht="15.75" customHeight="1">
      <c r="A292" s="127"/>
      <c r="F292" s="1"/>
      <c r="G292" s="1"/>
      <c r="H292" s="1"/>
      <c r="I292" s="1"/>
      <c r="J292" s="1"/>
      <c r="K292" s="1"/>
      <c r="L292" s="1"/>
      <c r="O292" s="141"/>
    </row>
    <row r="293" ht="15.75" customHeight="1">
      <c r="O293" s="141"/>
    </row>
    <row r="294" ht="15.75" customHeight="1">
      <c r="O294" s="141"/>
    </row>
    <row r="295" ht="15.75" customHeight="1">
      <c r="O295" s="141"/>
    </row>
    <row r="296" ht="15.75" customHeight="1">
      <c r="O296" s="141"/>
    </row>
    <row r="297" ht="15.75" customHeight="1">
      <c r="O297" s="141"/>
    </row>
    <row r="298" ht="15.75" customHeight="1">
      <c r="O298" s="141"/>
    </row>
    <row r="299" ht="15.75" customHeight="1">
      <c r="O299" s="141"/>
    </row>
    <row r="300" ht="15.75" customHeight="1">
      <c r="O300" s="141"/>
    </row>
    <row r="301" ht="15.75" customHeight="1">
      <c r="O301" s="141"/>
    </row>
    <row r="302" ht="15.75" customHeight="1">
      <c r="O302" s="141"/>
    </row>
    <row r="303" ht="15.75" customHeight="1">
      <c r="O303" s="141"/>
    </row>
    <row r="304" ht="15.75" customHeight="1">
      <c r="O304" s="141"/>
    </row>
    <row r="305" ht="15.75" customHeight="1">
      <c r="O305" s="141"/>
    </row>
    <row r="306" ht="15.75" customHeight="1">
      <c r="O306" s="141"/>
    </row>
    <row r="307" ht="15.75" customHeight="1">
      <c r="O307" s="141"/>
    </row>
    <row r="308" ht="15.75" customHeight="1">
      <c r="O308" s="141"/>
    </row>
    <row r="309" ht="15.75" customHeight="1">
      <c r="O309" s="141"/>
    </row>
    <row r="310" ht="15.75" customHeight="1">
      <c r="O310" s="141"/>
    </row>
    <row r="311" ht="15.75" customHeight="1">
      <c r="O311" s="141"/>
    </row>
    <row r="312" ht="15.75" customHeight="1">
      <c r="O312" s="141"/>
    </row>
    <row r="313" ht="15.75" customHeight="1">
      <c r="O313" s="141"/>
    </row>
    <row r="314" ht="15.75" customHeight="1">
      <c r="O314" s="141"/>
    </row>
    <row r="315" ht="15.75" customHeight="1">
      <c r="O315" s="141"/>
    </row>
    <row r="316" ht="15.75" customHeight="1">
      <c r="O316" s="141"/>
    </row>
    <row r="317" ht="15.75" customHeight="1">
      <c r="O317" s="141"/>
    </row>
    <row r="318" ht="15.75" customHeight="1">
      <c r="O318" s="141"/>
    </row>
    <row r="319" ht="15.75" customHeight="1">
      <c r="O319" s="141"/>
    </row>
    <row r="320" ht="15.75" customHeight="1">
      <c r="O320" s="141"/>
    </row>
    <row r="321" ht="15.75" customHeight="1">
      <c r="O321" s="141"/>
    </row>
    <row r="322" ht="15.75" customHeight="1">
      <c r="O322" s="141"/>
    </row>
    <row r="323" ht="15.75" customHeight="1">
      <c r="O323" s="141"/>
    </row>
    <row r="324" ht="15.75" customHeight="1">
      <c r="O324" s="141"/>
    </row>
    <row r="325" ht="15.75" customHeight="1">
      <c r="O325" s="141"/>
    </row>
    <row r="326" ht="15.75" customHeight="1">
      <c r="O326" s="141"/>
    </row>
    <row r="327" ht="15.75" customHeight="1">
      <c r="O327" s="141"/>
    </row>
    <row r="328" ht="15.75" customHeight="1">
      <c r="O328" s="141"/>
    </row>
    <row r="329" ht="15.75" customHeight="1">
      <c r="O329" s="141"/>
    </row>
    <row r="330" ht="15.75" customHeight="1">
      <c r="O330" s="141"/>
    </row>
    <row r="331" ht="15.75" customHeight="1">
      <c r="O331" s="141"/>
    </row>
    <row r="332" ht="15.75" customHeight="1">
      <c r="O332" s="141"/>
    </row>
    <row r="333" ht="15.75" customHeight="1">
      <c r="O333" s="141"/>
    </row>
    <row r="334" ht="15.75" customHeight="1">
      <c r="O334" s="141"/>
    </row>
    <row r="335" ht="15.75" customHeight="1">
      <c r="O335" s="141"/>
    </row>
    <row r="336" ht="15.75" customHeight="1">
      <c r="O336" s="141"/>
    </row>
    <row r="337" ht="15.75" customHeight="1">
      <c r="O337" s="141"/>
    </row>
    <row r="338" ht="15.75" customHeight="1">
      <c r="O338" s="141"/>
    </row>
    <row r="339" ht="15.75" customHeight="1">
      <c r="O339" s="141"/>
    </row>
    <row r="340" ht="15.75" customHeight="1">
      <c r="O340" s="141"/>
    </row>
    <row r="341" ht="15.75" customHeight="1">
      <c r="O341" s="141"/>
    </row>
    <row r="342" ht="15.75" customHeight="1">
      <c r="O342" s="141"/>
    </row>
    <row r="343" ht="15.75" customHeight="1">
      <c r="O343" s="141"/>
    </row>
    <row r="344" ht="15.75" customHeight="1">
      <c r="O344" s="141"/>
    </row>
    <row r="345" ht="15.75" customHeight="1">
      <c r="O345" s="141"/>
    </row>
    <row r="346" ht="15.75" customHeight="1">
      <c r="O346" s="141"/>
    </row>
    <row r="347" ht="15.75" customHeight="1">
      <c r="O347" s="141"/>
    </row>
    <row r="348" ht="15.75" customHeight="1">
      <c r="O348" s="141"/>
    </row>
    <row r="349" ht="15.75" customHeight="1">
      <c r="O349" s="141"/>
    </row>
    <row r="350" ht="15.75" customHeight="1">
      <c r="O350" s="141"/>
    </row>
    <row r="351" ht="15.75" customHeight="1">
      <c r="O351" s="141"/>
    </row>
    <row r="352" ht="15.75" customHeight="1">
      <c r="O352" s="141"/>
    </row>
    <row r="353" ht="15.75" customHeight="1">
      <c r="O353" s="141"/>
    </row>
    <row r="354" ht="15.75" customHeight="1">
      <c r="O354" s="141"/>
    </row>
    <row r="355" ht="15.75" customHeight="1">
      <c r="O355" s="141"/>
    </row>
    <row r="356" ht="15.75" customHeight="1">
      <c r="O356" s="141"/>
    </row>
    <row r="357" ht="15.75" customHeight="1">
      <c r="O357" s="141"/>
    </row>
    <row r="358" ht="15.75" customHeight="1">
      <c r="O358" s="141"/>
    </row>
    <row r="359" ht="15.75" customHeight="1">
      <c r="O359" s="141"/>
    </row>
    <row r="360" ht="15.75" customHeight="1">
      <c r="O360" s="141"/>
    </row>
    <row r="361" ht="15.75" customHeight="1">
      <c r="O361" s="141"/>
    </row>
    <row r="362" ht="15.75" customHeight="1">
      <c r="O362" s="141"/>
    </row>
    <row r="363" ht="15.75" customHeight="1">
      <c r="O363" s="141"/>
    </row>
    <row r="364" ht="15.75" customHeight="1">
      <c r="O364" s="141"/>
    </row>
    <row r="365" ht="15.75" customHeight="1">
      <c r="O365" s="141"/>
    </row>
    <row r="366" ht="15.75" customHeight="1">
      <c r="O366" s="141"/>
    </row>
    <row r="367" ht="15.75" customHeight="1">
      <c r="O367" s="141"/>
    </row>
    <row r="368" ht="15.75" customHeight="1">
      <c r="O368" s="141"/>
    </row>
    <row r="369" ht="15.75" customHeight="1">
      <c r="O369" s="141"/>
    </row>
    <row r="370" ht="15.75" customHeight="1">
      <c r="O370" s="141"/>
    </row>
    <row r="371" ht="15.75" customHeight="1">
      <c r="O371" s="141"/>
    </row>
    <row r="372" ht="15.75" customHeight="1">
      <c r="O372" s="141"/>
    </row>
    <row r="373" ht="15.75" customHeight="1">
      <c r="O373" s="141"/>
    </row>
    <row r="374" ht="15.75" customHeight="1">
      <c r="O374" s="141"/>
    </row>
    <row r="375" ht="15.75" customHeight="1">
      <c r="O375" s="141"/>
    </row>
    <row r="376" ht="15.75" customHeight="1">
      <c r="O376" s="141"/>
    </row>
    <row r="377" ht="15.75" customHeight="1">
      <c r="O377" s="141"/>
    </row>
    <row r="378" ht="15.75" customHeight="1">
      <c r="O378" s="141"/>
    </row>
    <row r="379" ht="15.75" customHeight="1">
      <c r="O379" s="141"/>
    </row>
    <row r="380" ht="15.75" customHeight="1">
      <c r="O380" s="141"/>
    </row>
    <row r="381" ht="15.75" customHeight="1">
      <c r="O381" s="141"/>
    </row>
    <row r="382" ht="15.75" customHeight="1">
      <c r="O382" s="141"/>
    </row>
    <row r="383" ht="15.75" customHeight="1">
      <c r="O383" s="141"/>
    </row>
    <row r="384" ht="15.75" customHeight="1">
      <c r="O384" s="141"/>
    </row>
    <row r="385" ht="15.75" customHeight="1">
      <c r="O385" s="141"/>
    </row>
    <row r="386" ht="15.75" customHeight="1">
      <c r="O386" s="141"/>
    </row>
    <row r="387" ht="15.75" customHeight="1">
      <c r="O387" s="141"/>
    </row>
    <row r="388" ht="15.75" customHeight="1">
      <c r="O388" s="141"/>
    </row>
    <row r="389" ht="15.75" customHeight="1">
      <c r="O389" s="141"/>
    </row>
    <row r="390" ht="15.75" customHeight="1">
      <c r="O390" s="141"/>
    </row>
    <row r="391" ht="15.75" customHeight="1">
      <c r="O391" s="141"/>
    </row>
    <row r="392" ht="15.75" customHeight="1">
      <c r="O392" s="141"/>
    </row>
    <row r="393" ht="15.75" customHeight="1">
      <c r="O393" s="141"/>
    </row>
    <row r="394" ht="15.75" customHeight="1">
      <c r="O394" s="141"/>
    </row>
    <row r="395" ht="15.75" customHeight="1">
      <c r="O395" s="141"/>
    </row>
    <row r="396" ht="15.75" customHeight="1">
      <c r="O396" s="141"/>
    </row>
    <row r="397" ht="15.75" customHeight="1">
      <c r="O397" s="141"/>
    </row>
    <row r="398" ht="15.75" customHeight="1">
      <c r="O398" s="141"/>
    </row>
    <row r="399" ht="15.75" customHeight="1">
      <c r="O399" s="141"/>
    </row>
    <row r="400" ht="15.75" customHeight="1">
      <c r="O400" s="141"/>
    </row>
    <row r="401" ht="15.75" customHeight="1">
      <c r="O401" s="141"/>
    </row>
    <row r="402" ht="15.75" customHeight="1">
      <c r="O402" s="141"/>
    </row>
    <row r="403" ht="15.75" customHeight="1">
      <c r="O403" s="141"/>
    </row>
    <row r="404" ht="15.75" customHeight="1">
      <c r="O404" s="141"/>
    </row>
    <row r="405" ht="15.75" customHeight="1">
      <c r="O405" s="141"/>
    </row>
    <row r="406" ht="15.75" customHeight="1">
      <c r="O406" s="141"/>
    </row>
    <row r="407" ht="15.75" customHeight="1">
      <c r="O407" s="141"/>
    </row>
    <row r="408" ht="15.75" customHeight="1">
      <c r="O408" s="141"/>
    </row>
    <row r="409" ht="15.75" customHeight="1">
      <c r="O409" s="141"/>
    </row>
    <row r="410" ht="15.75" customHeight="1">
      <c r="O410" s="141"/>
    </row>
    <row r="411" ht="15.75" customHeight="1">
      <c r="O411" s="141"/>
    </row>
    <row r="412" ht="15.75" customHeight="1">
      <c r="O412" s="141"/>
    </row>
    <row r="413" ht="15.75" customHeight="1">
      <c r="O413" s="141"/>
    </row>
    <row r="414" ht="15.75" customHeight="1">
      <c r="O414" s="141"/>
    </row>
    <row r="415" ht="15.75" customHeight="1">
      <c r="O415" s="141"/>
    </row>
    <row r="416" ht="15.75" customHeight="1">
      <c r="O416" s="141"/>
    </row>
    <row r="417" ht="15.75" customHeight="1">
      <c r="O417" s="141"/>
    </row>
    <row r="418" ht="15.75" customHeight="1">
      <c r="O418" s="141"/>
    </row>
    <row r="419" ht="15.75" customHeight="1">
      <c r="O419" s="141"/>
    </row>
    <row r="420" ht="15.75" customHeight="1">
      <c r="O420" s="141"/>
    </row>
    <row r="421" ht="15.75" customHeight="1">
      <c r="O421" s="141"/>
    </row>
    <row r="422" ht="15.75" customHeight="1">
      <c r="O422" s="141"/>
    </row>
    <row r="423" ht="15.75" customHeight="1">
      <c r="O423" s="141"/>
    </row>
    <row r="424" ht="15.75" customHeight="1">
      <c r="O424" s="141"/>
    </row>
    <row r="425" ht="15.75" customHeight="1">
      <c r="O425" s="141"/>
    </row>
    <row r="426" ht="15.75" customHeight="1">
      <c r="O426" s="141"/>
    </row>
    <row r="427" ht="15.75" customHeight="1">
      <c r="O427" s="141"/>
    </row>
    <row r="428" ht="15.75" customHeight="1">
      <c r="O428" s="141"/>
    </row>
    <row r="429" ht="15.75" customHeight="1">
      <c r="O429" s="141"/>
    </row>
    <row r="430" ht="15.75" customHeight="1">
      <c r="O430" s="141"/>
    </row>
    <row r="431" ht="15.75" customHeight="1">
      <c r="O431" s="141"/>
    </row>
    <row r="432" ht="15.75" customHeight="1">
      <c r="O432" s="141"/>
    </row>
    <row r="433" ht="15.75" customHeight="1">
      <c r="O433" s="141"/>
    </row>
    <row r="434" ht="15.75" customHeight="1">
      <c r="O434" s="141"/>
    </row>
    <row r="435" ht="15.75" customHeight="1">
      <c r="O435" s="141"/>
    </row>
    <row r="436" ht="15.75" customHeight="1">
      <c r="O436" s="141"/>
    </row>
    <row r="437" ht="15.75" customHeight="1">
      <c r="O437" s="141"/>
    </row>
    <row r="438" ht="15.75" customHeight="1">
      <c r="O438" s="141"/>
    </row>
    <row r="439" ht="15.75" customHeight="1">
      <c r="O439" s="141"/>
    </row>
    <row r="440" ht="15.75" customHeight="1">
      <c r="O440" s="141"/>
    </row>
    <row r="441" ht="15.75" customHeight="1">
      <c r="O441" s="141"/>
    </row>
    <row r="442" ht="15.75" customHeight="1">
      <c r="O442" s="141"/>
    </row>
    <row r="443" ht="15.75" customHeight="1">
      <c r="O443" s="141"/>
    </row>
    <row r="444" ht="15.75" customHeight="1">
      <c r="O444" s="141"/>
    </row>
    <row r="445" ht="15.75" customHeight="1">
      <c r="O445" s="141"/>
    </row>
    <row r="446" ht="15.75" customHeight="1">
      <c r="O446" s="141"/>
    </row>
    <row r="447" ht="15.75" customHeight="1">
      <c r="O447" s="141"/>
    </row>
    <row r="448" ht="15.75" customHeight="1">
      <c r="O448" s="141"/>
    </row>
    <row r="449" ht="15.75" customHeight="1">
      <c r="O449" s="141"/>
    </row>
    <row r="450" ht="15.75" customHeight="1">
      <c r="O450" s="141"/>
    </row>
    <row r="451" ht="15.75" customHeight="1">
      <c r="O451" s="141"/>
    </row>
    <row r="452" ht="15.75" customHeight="1">
      <c r="O452" s="141"/>
    </row>
    <row r="453" ht="15.75" customHeight="1">
      <c r="O453" s="141"/>
    </row>
    <row r="454" ht="15.75" customHeight="1">
      <c r="O454" s="141"/>
    </row>
    <row r="455" ht="15.75" customHeight="1">
      <c r="O455" s="141"/>
    </row>
    <row r="456" ht="15.75" customHeight="1">
      <c r="O456" s="141"/>
    </row>
    <row r="457" ht="15.75" customHeight="1">
      <c r="O457" s="141"/>
    </row>
    <row r="458" ht="15.75" customHeight="1">
      <c r="O458" s="141"/>
    </row>
    <row r="459" ht="15.75" customHeight="1">
      <c r="O459" s="141"/>
    </row>
    <row r="460" ht="15.75" customHeight="1">
      <c r="O460" s="141"/>
    </row>
    <row r="461" ht="15.75" customHeight="1">
      <c r="O461" s="141"/>
    </row>
    <row r="462" ht="15.75" customHeight="1">
      <c r="O462" s="141"/>
    </row>
    <row r="463" ht="15.75" customHeight="1">
      <c r="O463" s="141"/>
    </row>
    <row r="464" ht="15.75" customHeight="1">
      <c r="O464" s="141"/>
    </row>
    <row r="465" ht="15.75" customHeight="1">
      <c r="O465" s="141"/>
    </row>
    <row r="466" ht="15.75" customHeight="1">
      <c r="O466" s="141"/>
    </row>
    <row r="467" ht="15.75" customHeight="1">
      <c r="O467" s="141"/>
    </row>
    <row r="468" ht="15.75" customHeight="1">
      <c r="O468" s="141"/>
    </row>
    <row r="469" ht="15.75" customHeight="1">
      <c r="O469" s="141"/>
    </row>
    <row r="470" ht="15.75" customHeight="1">
      <c r="O470" s="141"/>
    </row>
    <row r="471" ht="15.75" customHeight="1">
      <c r="O471" s="141"/>
    </row>
    <row r="472" ht="15.75" customHeight="1">
      <c r="O472" s="141"/>
    </row>
    <row r="473" ht="15.75" customHeight="1">
      <c r="O473" s="141"/>
    </row>
    <row r="474" ht="15.75" customHeight="1">
      <c r="O474" s="141"/>
    </row>
    <row r="475" ht="15.75" customHeight="1">
      <c r="O475" s="141"/>
    </row>
    <row r="476" ht="15.75" customHeight="1">
      <c r="O476" s="141"/>
    </row>
    <row r="477" ht="15.75" customHeight="1">
      <c r="O477" s="141"/>
    </row>
    <row r="478" ht="15.75" customHeight="1">
      <c r="O478" s="141"/>
    </row>
    <row r="479" ht="15.75" customHeight="1">
      <c r="O479" s="141"/>
    </row>
    <row r="480" ht="15.75" customHeight="1">
      <c r="O480" s="141"/>
    </row>
    <row r="481" ht="15.75" customHeight="1">
      <c r="O481" s="141"/>
    </row>
    <row r="482" ht="15.75" customHeight="1">
      <c r="O482" s="141"/>
    </row>
    <row r="483" ht="15.75" customHeight="1">
      <c r="O483" s="141"/>
    </row>
    <row r="484" ht="15.75" customHeight="1">
      <c r="O484" s="141"/>
    </row>
    <row r="485" ht="15.75" customHeight="1">
      <c r="O485" s="141"/>
    </row>
    <row r="486" ht="15.75" customHeight="1">
      <c r="O486" s="141"/>
    </row>
    <row r="487" ht="15.75" customHeight="1">
      <c r="O487" s="141"/>
    </row>
    <row r="488" ht="15.75" customHeight="1">
      <c r="O488" s="141"/>
    </row>
    <row r="489" ht="15.75" customHeight="1">
      <c r="O489" s="141"/>
    </row>
    <row r="490" ht="15.75" customHeight="1">
      <c r="O490" s="141"/>
    </row>
    <row r="491" ht="15.75" customHeight="1">
      <c r="O491" s="141"/>
    </row>
    <row r="492" ht="15.75" customHeight="1">
      <c r="O492" s="141"/>
    </row>
    <row r="493" ht="15.75" customHeight="1">
      <c r="O493" s="141"/>
    </row>
    <row r="494" ht="15.75" customHeight="1">
      <c r="O494" s="141"/>
    </row>
    <row r="495" ht="15.75" customHeight="1">
      <c r="O495" s="141"/>
    </row>
    <row r="496" ht="15.75" customHeight="1">
      <c r="O496" s="141"/>
    </row>
    <row r="497" ht="15.75" customHeight="1">
      <c r="O497" s="141"/>
    </row>
    <row r="498" ht="15.75" customHeight="1">
      <c r="O498" s="141"/>
    </row>
    <row r="499" ht="15.75" customHeight="1">
      <c r="O499" s="141"/>
    </row>
    <row r="500" ht="15.75" customHeight="1">
      <c r="O500" s="141"/>
    </row>
    <row r="501" ht="15.75" customHeight="1">
      <c r="O501" s="141"/>
    </row>
    <row r="502" ht="15.75" customHeight="1">
      <c r="O502" s="141"/>
    </row>
    <row r="503" ht="15.75" customHeight="1">
      <c r="O503" s="141"/>
    </row>
    <row r="504" ht="15.75" customHeight="1">
      <c r="O504" s="141"/>
    </row>
    <row r="505" ht="15.75" customHeight="1">
      <c r="O505" s="141"/>
    </row>
    <row r="506" ht="15.75" customHeight="1">
      <c r="O506" s="141"/>
    </row>
    <row r="507" ht="15.75" customHeight="1">
      <c r="O507" s="141"/>
    </row>
    <row r="508" ht="15.75" customHeight="1">
      <c r="O508" s="141"/>
    </row>
    <row r="509" ht="15.75" customHeight="1">
      <c r="O509" s="141"/>
    </row>
    <row r="510" ht="15.75" customHeight="1">
      <c r="O510" s="141"/>
    </row>
    <row r="511" ht="15.75" customHeight="1">
      <c r="O511" s="141"/>
    </row>
    <row r="512" ht="15.75" customHeight="1">
      <c r="O512" s="141"/>
    </row>
    <row r="513" ht="15.75" customHeight="1">
      <c r="O513" s="141"/>
    </row>
    <row r="514" ht="15.75" customHeight="1">
      <c r="O514" s="141"/>
    </row>
    <row r="515" ht="15.75" customHeight="1">
      <c r="O515" s="141"/>
    </row>
    <row r="516" ht="15.75" customHeight="1">
      <c r="O516" s="141"/>
    </row>
    <row r="517" ht="15.75" customHeight="1">
      <c r="O517" s="141"/>
    </row>
    <row r="518" ht="15.75" customHeight="1">
      <c r="O518" s="141"/>
    </row>
    <row r="519" ht="15.75" customHeight="1">
      <c r="O519" s="141"/>
    </row>
    <row r="520" ht="15.75" customHeight="1">
      <c r="O520" s="141"/>
    </row>
    <row r="521" ht="15.75" customHeight="1">
      <c r="O521" s="141"/>
    </row>
    <row r="522" ht="15.75" customHeight="1">
      <c r="O522" s="141"/>
    </row>
    <row r="523" ht="15.75" customHeight="1">
      <c r="O523" s="141"/>
    </row>
    <row r="524" ht="15.75" customHeight="1">
      <c r="O524" s="141"/>
    </row>
    <row r="525" ht="15.75" customHeight="1">
      <c r="O525" s="141"/>
    </row>
    <row r="526" ht="15.75" customHeight="1">
      <c r="O526" s="141"/>
    </row>
    <row r="527" ht="15.75" customHeight="1">
      <c r="O527" s="141"/>
    </row>
    <row r="528" ht="15.75" customHeight="1">
      <c r="O528" s="141"/>
    </row>
    <row r="529" ht="15.75" customHeight="1">
      <c r="O529" s="141"/>
    </row>
    <row r="530" ht="15.75" customHeight="1">
      <c r="O530" s="141"/>
    </row>
    <row r="531" ht="15.75" customHeight="1">
      <c r="O531" s="141"/>
    </row>
    <row r="532" ht="15.75" customHeight="1">
      <c r="O532" s="141"/>
    </row>
    <row r="533" ht="15.75" customHeight="1">
      <c r="O533" s="141"/>
    </row>
    <row r="534" ht="15.75" customHeight="1">
      <c r="O534" s="141"/>
    </row>
    <row r="535" ht="15.75" customHeight="1">
      <c r="O535" s="141"/>
    </row>
    <row r="536" ht="15.75" customHeight="1">
      <c r="O536" s="141"/>
    </row>
    <row r="537" ht="15.75" customHeight="1">
      <c r="O537" s="141"/>
    </row>
    <row r="538" ht="15.75" customHeight="1">
      <c r="O538" s="141"/>
    </row>
    <row r="539" ht="15.75" customHeight="1">
      <c r="O539" s="141"/>
    </row>
    <row r="540" ht="15.75" customHeight="1">
      <c r="O540" s="141"/>
    </row>
    <row r="541" ht="15.75" customHeight="1">
      <c r="O541" s="141"/>
    </row>
    <row r="542" ht="15.75" customHeight="1">
      <c r="O542" s="141"/>
    </row>
    <row r="543" ht="15.75" customHeight="1">
      <c r="O543" s="141"/>
    </row>
    <row r="544" ht="15.75" customHeight="1">
      <c r="O544" s="141"/>
    </row>
    <row r="545" ht="15.75" customHeight="1">
      <c r="O545" s="141"/>
    </row>
    <row r="546" ht="15.75" customHeight="1">
      <c r="O546" s="141"/>
    </row>
    <row r="547" ht="15.75" customHeight="1">
      <c r="O547" s="141"/>
    </row>
    <row r="548" ht="15.75" customHeight="1">
      <c r="O548" s="141"/>
    </row>
    <row r="549" ht="15.75" customHeight="1">
      <c r="O549" s="141"/>
    </row>
    <row r="550" ht="15.75" customHeight="1">
      <c r="O550" s="141"/>
    </row>
    <row r="551" ht="15.75" customHeight="1">
      <c r="O551" s="141"/>
    </row>
    <row r="552" ht="15.75" customHeight="1">
      <c r="O552" s="141"/>
    </row>
    <row r="553" ht="15.75" customHeight="1">
      <c r="O553" s="141"/>
    </row>
    <row r="554" ht="15.75" customHeight="1">
      <c r="O554" s="141"/>
    </row>
    <row r="555" ht="15.75" customHeight="1">
      <c r="O555" s="141"/>
    </row>
    <row r="556" ht="15.75" customHeight="1">
      <c r="O556" s="141"/>
    </row>
    <row r="557" ht="15.75" customHeight="1">
      <c r="O557" s="141"/>
    </row>
    <row r="558" ht="15.75" customHeight="1">
      <c r="O558" s="141"/>
    </row>
    <row r="559" ht="15.75" customHeight="1">
      <c r="O559" s="141"/>
    </row>
    <row r="560" ht="15.75" customHeight="1">
      <c r="O560" s="141"/>
    </row>
    <row r="561" ht="15.75" customHeight="1">
      <c r="O561" s="141"/>
    </row>
    <row r="562" ht="15.75" customHeight="1">
      <c r="O562" s="141"/>
    </row>
    <row r="563" ht="15.75" customHeight="1">
      <c r="O563" s="141"/>
    </row>
    <row r="564" ht="15.75" customHeight="1">
      <c r="O564" s="141"/>
    </row>
    <row r="565" ht="15.75" customHeight="1">
      <c r="O565" s="141"/>
    </row>
    <row r="566" ht="15.75" customHeight="1">
      <c r="O566" s="141"/>
    </row>
    <row r="567" ht="15.75" customHeight="1">
      <c r="O567" s="141"/>
    </row>
    <row r="568" ht="15.75" customHeight="1">
      <c r="O568" s="141"/>
    </row>
    <row r="569" ht="15.75" customHeight="1">
      <c r="O569" s="141"/>
    </row>
    <row r="570" ht="15.75" customHeight="1">
      <c r="O570" s="141"/>
    </row>
    <row r="571" ht="15.75" customHeight="1">
      <c r="O571" s="141"/>
    </row>
    <row r="572" ht="15.75" customHeight="1">
      <c r="O572" s="141"/>
    </row>
    <row r="573" ht="15.75" customHeight="1">
      <c r="O573" s="141"/>
    </row>
    <row r="574" ht="15.75" customHeight="1">
      <c r="O574" s="141"/>
    </row>
    <row r="575" ht="15.75" customHeight="1">
      <c r="O575" s="141"/>
    </row>
    <row r="576" ht="15.75" customHeight="1">
      <c r="O576" s="141"/>
    </row>
    <row r="577" ht="15.75" customHeight="1">
      <c r="O577" s="141"/>
    </row>
    <row r="578" ht="15.75" customHeight="1">
      <c r="O578" s="141"/>
    </row>
    <row r="579" ht="15.75" customHeight="1">
      <c r="O579" s="141"/>
    </row>
    <row r="580" ht="15.75" customHeight="1">
      <c r="O580" s="141"/>
    </row>
    <row r="581" ht="15.75" customHeight="1">
      <c r="O581" s="141"/>
    </row>
    <row r="582" ht="15.75" customHeight="1">
      <c r="O582" s="141"/>
    </row>
    <row r="583" ht="15.75" customHeight="1">
      <c r="O583" s="141"/>
    </row>
    <row r="584" ht="15.75" customHeight="1">
      <c r="O584" s="141"/>
    </row>
    <row r="585" ht="15.75" customHeight="1">
      <c r="O585" s="141"/>
    </row>
    <row r="586" ht="15.75" customHeight="1">
      <c r="O586" s="141"/>
    </row>
    <row r="587" ht="15.75" customHeight="1">
      <c r="O587" s="141"/>
    </row>
    <row r="588" ht="15.75" customHeight="1">
      <c r="O588" s="141"/>
    </row>
    <row r="589" ht="15.75" customHeight="1">
      <c r="O589" s="141"/>
    </row>
    <row r="590" ht="15.75" customHeight="1">
      <c r="O590" s="141"/>
    </row>
    <row r="591" ht="15.75" customHeight="1">
      <c r="O591" s="141"/>
    </row>
    <row r="592" ht="15.75" customHeight="1">
      <c r="O592" s="141"/>
    </row>
    <row r="593" ht="15.75" customHeight="1">
      <c r="O593" s="141"/>
    </row>
    <row r="594" ht="15.75" customHeight="1">
      <c r="O594" s="141"/>
    </row>
    <row r="595" ht="15.75" customHeight="1">
      <c r="O595" s="141"/>
    </row>
    <row r="596" ht="15.75" customHeight="1">
      <c r="O596" s="141"/>
    </row>
    <row r="597" ht="15.75" customHeight="1">
      <c r="O597" s="141"/>
    </row>
    <row r="598" ht="15.75" customHeight="1">
      <c r="O598" s="141"/>
    </row>
    <row r="599" ht="15.75" customHeight="1">
      <c r="O599" s="141"/>
    </row>
    <row r="600" ht="15.75" customHeight="1">
      <c r="O600" s="141"/>
    </row>
    <row r="601" ht="15.75" customHeight="1">
      <c r="O601" s="141"/>
    </row>
    <row r="602" ht="15.75" customHeight="1">
      <c r="O602" s="141"/>
    </row>
    <row r="603" ht="15.75" customHeight="1">
      <c r="O603" s="141"/>
    </row>
    <row r="604" ht="15.75" customHeight="1">
      <c r="O604" s="141"/>
    </row>
    <row r="605" ht="15.75" customHeight="1">
      <c r="O605" s="141"/>
    </row>
    <row r="606" ht="15.75" customHeight="1">
      <c r="O606" s="141"/>
    </row>
    <row r="607" ht="15.75" customHeight="1">
      <c r="O607" s="141"/>
    </row>
    <row r="608" ht="15.75" customHeight="1">
      <c r="O608" s="141"/>
    </row>
    <row r="609" ht="15.75" customHeight="1">
      <c r="O609" s="141"/>
    </row>
    <row r="610" ht="15.75" customHeight="1">
      <c r="O610" s="141"/>
    </row>
    <row r="611" ht="15.75" customHeight="1">
      <c r="O611" s="141"/>
    </row>
    <row r="612" ht="15.75" customHeight="1">
      <c r="O612" s="141"/>
    </row>
    <row r="613" ht="15.75" customHeight="1">
      <c r="O613" s="141"/>
    </row>
    <row r="614" ht="15.75" customHeight="1">
      <c r="O614" s="141"/>
    </row>
    <row r="615" ht="15.75" customHeight="1">
      <c r="O615" s="141"/>
    </row>
    <row r="616" ht="15.75" customHeight="1">
      <c r="O616" s="141"/>
    </row>
    <row r="617" ht="15.75" customHeight="1">
      <c r="O617" s="141"/>
    </row>
    <row r="618" ht="15.75" customHeight="1">
      <c r="O618" s="141"/>
    </row>
    <row r="619" ht="15.75" customHeight="1">
      <c r="O619" s="141"/>
    </row>
    <row r="620" ht="15.75" customHeight="1">
      <c r="O620" s="141"/>
    </row>
    <row r="621" ht="15.75" customHeight="1">
      <c r="O621" s="141"/>
    </row>
    <row r="622" ht="15.75" customHeight="1">
      <c r="O622" s="141"/>
    </row>
    <row r="623" ht="15.75" customHeight="1">
      <c r="O623" s="141"/>
    </row>
    <row r="624" ht="15.75" customHeight="1">
      <c r="O624" s="141"/>
    </row>
    <row r="625" ht="15.75" customHeight="1">
      <c r="O625" s="141"/>
    </row>
    <row r="626" ht="15.75" customHeight="1">
      <c r="O626" s="141"/>
    </row>
    <row r="627" ht="15.75" customHeight="1">
      <c r="O627" s="141"/>
    </row>
    <row r="628" ht="15.75" customHeight="1">
      <c r="O628" s="141"/>
    </row>
    <row r="629" ht="15.75" customHeight="1">
      <c r="O629" s="141"/>
    </row>
    <row r="630" ht="15.75" customHeight="1">
      <c r="O630" s="141"/>
    </row>
    <row r="631" ht="15.75" customHeight="1">
      <c r="O631" s="141"/>
    </row>
    <row r="632" ht="15.75" customHeight="1">
      <c r="O632" s="141"/>
    </row>
    <row r="633" ht="15.75" customHeight="1">
      <c r="O633" s="141"/>
    </row>
    <row r="634" ht="15.75" customHeight="1">
      <c r="O634" s="141"/>
    </row>
    <row r="635" ht="15.75" customHeight="1">
      <c r="O635" s="141"/>
    </row>
    <row r="636" ht="15.75" customHeight="1">
      <c r="O636" s="141"/>
    </row>
    <row r="637" ht="15.75" customHeight="1">
      <c r="O637" s="141"/>
    </row>
    <row r="638" ht="15.75" customHeight="1">
      <c r="O638" s="141"/>
    </row>
    <row r="639" ht="15.75" customHeight="1">
      <c r="O639" s="141"/>
    </row>
    <row r="640" ht="15.75" customHeight="1">
      <c r="O640" s="141"/>
    </row>
    <row r="641" ht="15.75" customHeight="1">
      <c r="O641" s="141"/>
    </row>
    <row r="642" ht="15.75" customHeight="1">
      <c r="O642" s="141"/>
    </row>
    <row r="643" ht="15.75" customHeight="1">
      <c r="O643" s="141"/>
    </row>
    <row r="644" ht="15.75" customHeight="1">
      <c r="O644" s="141"/>
    </row>
    <row r="645" ht="15.75" customHeight="1">
      <c r="O645" s="141"/>
    </row>
    <row r="646" ht="15.75" customHeight="1">
      <c r="O646" s="141"/>
    </row>
    <row r="647" ht="15.75" customHeight="1">
      <c r="O647" s="141"/>
    </row>
    <row r="648" ht="15.75" customHeight="1">
      <c r="O648" s="141"/>
    </row>
    <row r="649" ht="15.75" customHeight="1">
      <c r="O649" s="141"/>
    </row>
    <row r="650" ht="15.75" customHeight="1">
      <c r="O650" s="141"/>
    </row>
    <row r="651" ht="15.75" customHeight="1">
      <c r="O651" s="141"/>
    </row>
    <row r="652" ht="15.75" customHeight="1">
      <c r="O652" s="141"/>
    </row>
    <row r="653" ht="15.75" customHeight="1">
      <c r="O653" s="141"/>
    </row>
    <row r="654" ht="15.75" customHeight="1">
      <c r="O654" s="141"/>
    </row>
    <row r="655" ht="15.75" customHeight="1">
      <c r="O655" s="141"/>
    </row>
    <row r="656" ht="15.75" customHeight="1">
      <c r="O656" s="141"/>
    </row>
    <row r="657" ht="15.75" customHeight="1">
      <c r="O657" s="141"/>
    </row>
    <row r="658" ht="15.75" customHeight="1">
      <c r="O658" s="141"/>
    </row>
    <row r="659" ht="15.75" customHeight="1">
      <c r="O659" s="141"/>
    </row>
    <row r="660" ht="15.75" customHeight="1">
      <c r="O660" s="141"/>
    </row>
    <row r="661" ht="15.75" customHeight="1">
      <c r="O661" s="141"/>
    </row>
    <row r="662" ht="15.75" customHeight="1">
      <c r="O662" s="141"/>
    </row>
    <row r="663" ht="15.75" customHeight="1">
      <c r="O663" s="141"/>
    </row>
    <row r="664" ht="15.75" customHeight="1">
      <c r="O664" s="141"/>
    </row>
    <row r="665" ht="15.75" customHeight="1">
      <c r="O665" s="141"/>
    </row>
    <row r="666" ht="15.75" customHeight="1">
      <c r="O666" s="141"/>
    </row>
    <row r="667" ht="15.75" customHeight="1">
      <c r="O667" s="141"/>
    </row>
    <row r="668" ht="15.75" customHeight="1">
      <c r="O668" s="141"/>
    </row>
    <row r="669" ht="15.75" customHeight="1">
      <c r="O669" s="141"/>
    </row>
    <row r="670" ht="15.75" customHeight="1">
      <c r="O670" s="141"/>
    </row>
    <row r="671" ht="15.75" customHeight="1">
      <c r="O671" s="141"/>
    </row>
    <row r="672" ht="15.75" customHeight="1">
      <c r="O672" s="141"/>
    </row>
    <row r="673" ht="15.75" customHeight="1">
      <c r="O673" s="141"/>
    </row>
    <row r="674" ht="15.75" customHeight="1">
      <c r="O674" s="141"/>
    </row>
    <row r="675" ht="15.75" customHeight="1">
      <c r="O675" s="141"/>
    </row>
    <row r="676" ht="15.75" customHeight="1">
      <c r="O676" s="141"/>
    </row>
    <row r="677" ht="15.75" customHeight="1">
      <c r="O677" s="141"/>
    </row>
    <row r="678" ht="15.75" customHeight="1">
      <c r="O678" s="141"/>
    </row>
    <row r="679" ht="15.75" customHeight="1">
      <c r="O679" s="141"/>
    </row>
    <row r="680" ht="15.75" customHeight="1">
      <c r="O680" s="141"/>
    </row>
    <row r="681" ht="15.75" customHeight="1">
      <c r="O681" s="141"/>
    </row>
    <row r="682" ht="15.75" customHeight="1">
      <c r="O682" s="141"/>
    </row>
    <row r="683" ht="15.75" customHeight="1">
      <c r="O683" s="141"/>
    </row>
    <row r="684" ht="15.75" customHeight="1">
      <c r="O684" s="141"/>
    </row>
    <row r="685" ht="15.75" customHeight="1">
      <c r="O685" s="141"/>
    </row>
    <row r="686" ht="15.75" customHeight="1">
      <c r="O686" s="141"/>
    </row>
    <row r="687" ht="15.75" customHeight="1">
      <c r="O687" s="141"/>
    </row>
    <row r="688" ht="15.75" customHeight="1">
      <c r="O688" s="141"/>
    </row>
    <row r="689" ht="15.75" customHeight="1">
      <c r="O689" s="141"/>
    </row>
    <row r="690" ht="15.75" customHeight="1">
      <c r="O690" s="141"/>
    </row>
    <row r="691" ht="15.75" customHeight="1">
      <c r="O691" s="141"/>
    </row>
    <row r="692" ht="15.75" customHeight="1">
      <c r="O692" s="141"/>
    </row>
    <row r="693" ht="15.75" customHeight="1">
      <c r="O693" s="141"/>
    </row>
    <row r="694" ht="15.75" customHeight="1">
      <c r="O694" s="141"/>
    </row>
    <row r="695" ht="15.75" customHeight="1">
      <c r="O695" s="141"/>
    </row>
    <row r="696" ht="15.75" customHeight="1">
      <c r="O696" s="141"/>
    </row>
    <row r="697" ht="15.75" customHeight="1">
      <c r="O697" s="141"/>
    </row>
    <row r="698" ht="15.75" customHeight="1">
      <c r="O698" s="141"/>
    </row>
    <row r="699" ht="15.75" customHeight="1">
      <c r="O699" s="141"/>
    </row>
    <row r="700" ht="15.75" customHeight="1">
      <c r="O700" s="141"/>
    </row>
    <row r="701" ht="15.75" customHeight="1">
      <c r="O701" s="141"/>
    </row>
    <row r="702" ht="15.75" customHeight="1">
      <c r="O702" s="141"/>
    </row>
    <row r="703" ht="15.75" customHeight="1">
      <c r="O703" s="141"/>
    </row>
    <row r="704" ht="15.75" customHeight="1">
      <c r="O704" s="141"/>
    </row>
    <row r="705" ht="15.75" customHeight="1">
      <c r="O705" s="141"/>
    </row>
    <row r="706" ht="15.75" customHeight="1">
      <c r="O706" s="141"/>
    </row>
    <row r="707" ht="15.75" customHeight="1">
      <c r="O707" s="141"/>
    </row>
    <row r="708" ht="15.75" customHeight="1">
      <c r="O708" s="141"/>
    </row>
    <row r="709" ht="15.75" customHeight="1">
      <c r="O709" s="141"/>
    </row>
    <row r="710" ht="15.75" customHeight="1">
      <c r="O710" s="141"/>
    </row>
    <row r="711" ht="15.75" customHeight="1">
      <c r="O711" s="141"/>
    </row>
    <row r="712" ht="15.75" customHeight="1">
      <c r="O712" s="141"/>
    </row>
    <row r="713" ht="15.75" customHeight="1">
      <c r="O713" s="141"/>
    </row>
    <row r="714" ht="15.75" customHeight="1">
      <c r="O714" s="141"/>
    </row>
    <row r="715" ht="15.75" customHeight="1">
      <c r="O715" s="141"/>
    </row>
    <row r="716" ht="15.75" customHeight="1">
      <c r="O716" s="141"/>
    </row>
    <row r="717" ht="15.75" customHeight="1">
      <c r="O717" s="141"/>
    </row>
    <row r="718" ht="15.75" customHeight="1">
      <c r="O718" s="141"/>
    </row>
    <row r="719" ht="15.75" customHeight="1">
      <c r="O719" s="141"/>
    </row>
    <row r="720" ht="15.75" customHeight="1">
      <c r="O720" s="141"/>
    </row>
    <row r="721" ht="15.75" customHeight="1">
      <c r="O721" s="141"/>
    </row>
    <row r="722" ht="15.75" customHeight="1">
      <c r="O722" s="141"/>
    </row>
    <row r="723" ht="15.75" customHeight="1">
      <c r="O723" s="141"/>
    </row>
    <row r="724" ht="15.75" customHeight="1">
      <c r="O724" s="141"/>
    </row>
    <row r="725" ht="15.75" customHeight="1">
      <c r="O725" s="141"/>
    </row>
    <row r="726" ht="15.75" customHeight="1">
      <c r="O726" s="141"/>
    </row>
    <row r="727" ht="15.75" customHeight="1">
      <c r="O727" s="141"/>
    </row>
    <row r="728" ht="15.75" customHeight="1">
      <c r="O728" s="141"/>
    </row>
    <row r="729" ht="15.75" customHeight="1">
      <c r="O729" s="141"/>
    </row>
    <row r="730" ht="15.75" customHeight="1">
      <c r="O730" s="141"/>
    </row>
    <row r="731" ht="15.75" customHeight="1">
      <c r="O731" s="141"/>
    </row>
    <row r="732" ht="15.75" customHeight="1">
      <c r="O732" s="141"/>
    </row>
    <row r="733" ht="15.75" customHeight="1">
      <c r="O733" s="141"/>
    </row>
    <row r="734" ht="15.75" customHeight="1">
      <c r="O734" s="141"/>
    </row>
    <row r="735" ht="15.75" customHeight="1">
      <c r="O735" s="141"/>
    </row>
    <row r="736" ht="15.75" customHeight="1">
      <c r="O736" s="141"/>
    </row>
    <row r="737" ht="15.75" customHeight="1">
      <c r="O737" s="141"/>
    </row>
    <row r="738" ht="15.75" customHeight="1">
      <c r="O738" s="141"/>
    </row>
    <row r="739" ht="15.75" customHeight="1">
      <c r="O739" s="141"/>
    </row>
    <row r="740" ht="15.75" customHeight="1">
      <c r="O740" s="141"/>
    </row>
    <row r="741" ht="15.75" customHeight="1">
      <c r="O741" s="141"/>
    </row>
    <row r="742" ht="15.75" customHeight="1">
      <c r="O742" s="141"/>
    </row>
    <row r="743" ht="15.75" customHeight="1">
      <c r="O743" s="141"/>
    </row>
    <row r="744" ht="15.75" customHeight="1">
      <c r="O744" s="141"/>
    </row>
    <row r="745" ht="15.75" customHeight="1">
      <c r="O745" s="141"/>
    </row>
    <row r="746" ht="15.75" customHeight="1">
      <c r="O746" s="141"/>
    </row>
    <row r="747" ht="15.75" customHeight="1">
      <c r="O747" s="141"/>
    </row>
    <row r="748" ht="15.75" customHeight="1">
      <c r="O748" s="141"/>
    </row>
    <row r="749" ht="15.75" customHeight="1">
      <c r="O749" s="141"/>
    </row>
    <row r="750" ht="15.75" customHeight="1">
      <c r="O750" s="141"/>
    </row>
    <row r="751" ht="15.75" customHeight="1">
      <c r="O751" s="141"/>
    </row>
    <row r="752" ht="15.75" customHeight="1">
      <c r="O752" s="141"/>
    </row>
    <row r="753" ht="15.75" customHeight="1">
      <c r="O753" s="141"/>
    </row>
    <row r="754" ht="15.75" customHeight="1">
      <c r="O754" s="141"/>
    </row>
    <row r="755" ht="15.75" customHeight="1">
      <c r="O755" s="141"/>
    </row>
    <row r="756" ht="15.75" customHeight="1">
      <c r="O756" s="141"/>
    </row>
    <row r="757" ht="15.75" customHeight="1">
      <c r="O757" s="141"/>
    </row>
    <row r="758" ht="15.75" customHeight="1">
      <c r="O758" s="141"/>
    </row>
    <row r="759" ht="15.75" customHeight="1">
      <c r="O759" s="141"/>
    </row>
    <row r="760" ht="15.75" customHeight="1">
      <c r="O760" s="141"/>
    </row>
    <row r="761" ht="15.75" customHeight="1">
      <c r="O761" s="141"/>
    </row>
    <row r="762" ht="15.75" customHeight="1">
      <c r="O762" s="141"/>
    </row>
    <row r="763" ht="15.75" customHeight="1">
      <c r="O763" s="141"/>
    </row>
    <row r="764" ht="15.75" customHeight="1">
      <c r="O764" s="141"/>
    </row>
    <row r="765" ht="15.75" customHeight="1">
      <c r="O765" s="141"/>
    </row>
    <row r="766" ht="15.75" customHeight="1">
      <c r="O766" s="141"/>
    </row>
    <row r="767" ht="15.75" customHeight="1">
      <c r="O767" s="141"/>
    </row>
    <row r="768" ht="15.75" customHeight="1">
      <c r="O768" s="141"/>
    </row>
    <row r="769" ht="15.75" customHeight="1">
      <c r="O769" s="141"/>
    </row>
    <row r="770" ht="15.75" customHeight="1">
      <c r="O770" s="141"/>
    </row>
    <row r="771" ht="15.75" customHeight="1">
      <c r="O771" s="141"/>
    </row>
    <row r="772" ht="15.75" customHeight="1">
      <c r="O772" s="141"/>
    </row>
    <row r="773" ht="15.75" customHeight="1">
      <c r="O773" s="141"/>
    </row>
    <row r="774" ht="15.75" customHeight="1">
      <c r="O774" s="141"/>
    </row>
    <row r="775" ht="15.75" customHeight="1">
      <c r="O775" s="141"/>
    </row>
    <row r="776" ht="15.75" customHeight="1">
      <c r="O776" s="141"/>
    </row>
    <row r="777" ht="15.75" customHeight="1">
      <c r="O777" s="141"/>
    </row>
    <row r="778" ht="15.75" customHeight="1">
      <c r="O778" s="141"/>
    </row>
    <row r="779" ht="15.75" customHeight="1">
      <c r="O779" s="141"/>
    </row>
    <row r="780" ht="15.75" customHeight="1">
      <c r="O780" s="141"/>
    </row>
    <row r="781" ht="15.75" customHeight="1">
      <c r="O781" s="141"/>
    </row>
    <row r="782" ht="15.75" customHeight="1">
      <c r="O782" s="141"/>
    </row>
    <row r="783" ht="15.75" customHeight="1">
      <c r="O783" s="141"/>
    </row>
    <row r="784" ht="15.75" customHeight="1">
      <c r="O784" s="141"/>
    </row>
    <row r="785" ht="15.75" customHeight="1">
      <c r="O785" s="141"/>
    </row>
    <row r="786" ht="15.75" customHeight="1">
      <c r="O786" s="141"/>
    </row>
    <row r="787" ht="15.75" customHeight="1">
      <c r="O787" s="141"/>
    </row>
    <row r="788" ht="15.75" customHeight="1">
      <c r="O788" s="141"/>
    </row>
    <row r="789" ht="15.75" customHeight="1">
      <c r="O789" s="141"/>
    </row>
    <row r="790" ht="15.75" customHeight="1">
      <c r="O790" s="141"/>
    </row>
    <row r="791" ht="15.75" customHeight="1">
      <c r="O791" s="141"/>
    </row>
    <row r="792" ht="15.75" customHeight="1">
      <c r="O792" s="141"/>
    </row>
    <row r="793" ht="15.75" customHeight="1">
      <c r="O793" s="141"/>
    </row>
    <row r="794" ht="15.75" customHeight="1">
      <c r="O794" s="141"/>
    </row>
    <row r="795" ht="15.75" customHeight="1">
      <c r="O795" s="141"/>
    </row>
    <row r="796" ht="15.75" customHeight="1">
      <c r="O796" s="141"/>
    </row>
    <row r="797" ht="15.75" customHeight="1">
      <c r="O797" s="141"/>
    </row>
    <row r="798" ht="15.75" customHeight="1">
      <c r="O798" s="141"/>
    </row>
    <row r="799" ht="15.75" customHeight="1">
      <c r="O799" s="141"/>
    </row>
    <row r="800" ht="15.75" customHeight="1">
      <c r="O800" s="141"/>
    </row>
    <row r="801" ht="15.75" customHeight="1">
      <c r="O801" s="141"/>
    </row>
    <row r="802" ht="15.75" customHeight="1">
      <c r="O802" s="141"/>
    </row>
    <row r="803" ht="15.75" customHeight="1">
      <c r="O803" s="141"/>
    </row>
    <row r="804" ht="15.75" customHeight="1">
      <c r="O804" s="141"/>
    </row>
    <row r="805" ht="15.75" customHeight="1">
      <c r="O805" s="141"/>
    </row>
    <row r="806" ht="15.75" customHeight="1">
      <c r="O806" s="141"/>
    </row>
    <row r="807" ht="15.75" customHeight="1">
      <c r="O807" s="141"/>
    </row>
    <row r="808" ht="15.75" customHeight="1">
      <c r="O808" s="141"/>
    </row>
    <row r="809" ht="15.75" customHeight="1">
      <c r="O809" s="141"/>
    </row>
    <row r="810" ht="15.75" customHeight="1">
      <c r="O810" s="141"/>
    </row>
    <row r="811" ht="15.75" customHeight="1">
      <c r="O811" s="141"/>
    </row>
    <row r="812" ht="15.75" customHeight="1">
      <c r="O812" s="141"/>
    </row>
    <row r="813" ht="15.75" customHeight="1">
      <c r="O813" s="141"/>
    </row>
    <row r="814" ht="15.75" customHeight="1">
      <c r="O814" s="141"/>
    </row>
    <row r="815" ht="15.75" customHeight="1">
      <c r="O815" s="141"/>
    </row>
    <row r="816" ht="15.75" customHeight="1">
      <c r="O816" s="141"/>
    </row>
    <row r="817" ht="15.75" customHeight="1">
      <c r="O817" s="141"/>
    </row>
    <row r="818" ht="15.75" customHeight="1">
      <c r="O818" s="141"/>
    </row>
    <row r="819" ht="15.75" customHeight="1">
      <c r="O819" s="141"/>
    </row>
    <row r="820" ht="15.75" customHeight="1">
      <c r="O820" s="141"/>
    </row>
    <row r="821" ht="15.75" customHeight="1">
      <c r="O821" s="141"/>
    </row>
    <row r="822" ht="15.75" customHeight="1">
      <c r="O822" s="141"/>
    </row>
    <row r="823" ht="15.75" customHeight="1">
      <c r="O823" s="141"/>
    </row>
    <row r="824" ht="15.75" customHeight="1">
      <c r="O824" s="141"/>
    </row>
    <row r="825" ht="15.75" customHeight="1">
      <c r="O825" s="141"/>
    </row>
    <row r="826" ht="15.75" customHeight="1">
      <c r="O826" s="141"/>
    </row>
    <row r="827" ht="15.75" customHeight="1">
      <c r="O827" s="141"/>
    </row>
    <row r="828" ht="15.75" customHeight="1">
      <c r="O828" s="141"/>
    </row>
    <row r="829" ht="15.75" customHeight="1">
      <c r="O829" s="141"/>
    </row>
    <row r="830" ht="15.75" customHeight="1">
      <c r="O830" s="141"/>
    </row>
    <row r="831" ht="15.75" customHeight="1">
      <c r="O831" s="141"/>
    </row>
    <row r="832" ht="15.75" customHeight="1">
      <c r="O832" s="141"/>
    </row>
    <row r="833" ht="15.75" customHeight="1">
      <c r="O833" s="141"/>
    </row>
    <row r="834" ht="15.75" customHeight="1">
      <c r="O834" s="141"/>
    </row>
    <row r="835" ht="15.75" customHeight="1">
      <c r="O835" s="141"/>
    </row>
    <row r="836" ht="15.75" customHeight="1">
      <c r="O836" s="141"/>
    </row>
    <row r="837" ht="15.75" customHeight="1">
      <c r="O837" s="141"/>
    </row>
    <row r="838" ht="15.75" customHeight="1">
      <c r="O838" s="141"/>
    </row>
    <row r="839" ht="15.75" customHeight="1">
      <c r="O839" s="141"/>
    </row>
    <row r="840" ht="15.75" customHeight="1">
      <c r="O840" s="141"/>
    </row>
    <row r="841" ht="15.75" customHeight="1">
      <c r="O841" s="141"/>
    </row>
    <row r="842" ht="15.75" customHeight="1">
      <c r="O842" s="141"/>
    </row>
    <row r="843" ht="15.75" customHeight="1">
      <c r="O843" s="141"/>
    </row>
    <row r="844" ht="15.75" customHeight="1">
      <c r="O844" s="141"/>
    </row>
    <row r="845" ht="15.75" customHeight="1">
      <c r="O845" s="141"/>
    </row>
    <row r="846" ht="15.75" customHeight="1">
      <c r="O846" s="141"/>
    </row>
    <row r="847" ht="15.75" customHeight="1">
      <c r="O847" s="141"/>
    </row>
    <row r="848" ht="15.75" customHeight="1">
      <c r="O848" s="141"/>
    </row>
    <row r="849" ht="15.75" customHeight="1">
      <c r="O849" s="141"/>
    </row>
    <row r="850" ht="15.75" customHeight="1">
      <c r="O850" s="141"/>
    </row>
    <row r="851" ht="15.75" customHeight="1">
      <c r="O851" s="141"/>
    </row>
    <row r="852" ht="15.75" customHeight="1">
      <c r="O852" s="141"/>
    </row>
    <row r="853" ht="15.75" customHeight="1">
      <c r="O853" s="141"/>
    </row>
    <row r="854" ht="15.75" customHeight="1">
      <c r="O854" s="141"/>
    </row>
    <row r="855" ht="15.75" customHeight="1">
      <c r="O855" s="141"/>
    </row>
    <row r="856" ht="15.75" customHeight="1">
      <c r="O856" s="141"/>
    </row>
    <row r="857" ht="15.75" customHeight="1">
      <c r="O857" s="141"/>
    </row>
    <row r="858" ht="15.75" customHeight="1">
      <c r="O858" s="141"/>
    </row>
    <row r="859" ht="15.75" customHeight="1">
      <c r="O859" s="141"/>
    </row>
    <row r="860" ht="15.75" customHeight="1">
      <c r="O860" s="141"/>
    </row>
    <row r="861" ht="15.75" customHeight="1">
      <c r="O861" s="141"/>
    </row>
    <row r="862" ht="15.75" customHeight="1">
      <c r="O862" s="141"/>
    </row>
    <row r="863" ht="15.75" customHeight="1">
      <c r="O863" s="141"/>
    </row>
    <row r="864" ht="15.75" customHeight="1">
      <c r="O864" s="141"/>
    </row>
    <row r="865" ht="15.75" customHeight="1">
      <c r="O865" s="141"/>
    </row>
    <row r="866" ht="15.75" customHeight="1">
      <c r="O866" s="141"/>
    </row>
    <row r="867" ht="15.75" customHeight="1">
      <c r="O867" s="141"/>
    </row>
    <row r="868" ht="15.75" customHeight="1">
      <c r="O868" s="141"/>
    </row>
    <row r="869" ht="15.75" customHeight="1">
      <c r="O869" s="141"/>
    </row>
    <row r="870" ht="15.75" customHeight="1">
      <c r="O870" s="141"/>
    </row>
    <row r="871" ht="15.75" customHeight="1">
      <c r="O871" s="141"/>
    </row>
    <row r="872" ht="15.75" customHeight="1">
      <c r="O872" s="141"/>
    </row>
    <row r="873" ht="15.75" customHeight="1">
      <c r="O873" s="141"/>
    </row>
    <row r="874" ht="15.75" customHeight="1">
      <c r="O874" s="141"/>
    </row>
    <row r="875" ht="15.75" customHeight="1">
      <c r="O875" s="141"/>
    </row>
    <row r="876" ht="15.75" customHeight="1">
      <c r="O876" s="141"/>
    </row>
    <row r="877" ht="15.75" customHeight="1">
      <c r="O877" s="141"/>
    </row>
    <row r="878" ht="15.75" customHeight="1">
      <c r="O878" s="141"/>
    </row>
    <row r="879" ht="15.75" customHeight="1">
      <c r="O879" s="141"/>
    </row>
    <row r="880" ht="15.75" customHeight="1">
      <c r="O880" s="141"/>
    </row>
    <row r="881" ht="15.75" customHeight="1">
      <c r="O881" s="141"/>
    </row>
    <row r="882" ht="15.75" customHeight="1">
      <c r="O882" s="141"/>
    </row>
    <row r="883" ht="15.75" customHeight="1">
      <c r="O883" s="141"/>
    </row>
    <row r="884" ht="15.75" customHeight="1">
      <c r="O884" s="141"/>
    </row>
    <row r="885" ht="15.75" customHeight="1">
      <c r="O885" s="141"/>
    </row>
    <row r="886" ht="15.75" customHeight="1">
      <c r="O886" s="141"/>
    </row>
    <row r="887" ht="15.75" customHeight="1">
      <c r="O887" s="141"/>
    </row>
    <row r="888" ht="15.75" customHeight="1">
      <c r="O888" s="141"/>
    </row>
    <row r="889" ht="15.75" customHeight="1">
      <c r="O889" s="141"/>
    </row>
    <row r="890" ht="15.75" customHeight="1">
      <c r="O890" s="141"/>
    </row>
    <row r="891" ht="15.75" customHeight="1">
      <c r="O891" s="141"/>
    </row>
    <row r="892" ht="15.75" customHeight="1">
      <c r="O892" s="141"/>
    </row>
    <row r="893" ht="15.75" customHeight="1">
      <c r="O893" s="141"/>
    </row>
    <row r="894" ht="15.75" customHeight="1">
      <c r="O894" s="141"/>
    </row>
    <row r="895" ht="15.75" customHeight="1">
      <c r="O895" s="141"/>
    </row>
    <row r="896" ht="15.75" customHeight="1">
      <c r="O896" s="141"/>
    </row>
    <row r="897" ht="15.75" customHeight="1">
      <c r="O897" s="141"/>
    </row>
    <row r="898" ht="15.75" customHeight="1">
      <c r="O898" s="141"/>
    </row>
    <row r="899" ht="15.75" customHeight="1">
      <c r="O899" s="141"/>
    </row>
    <row r="900" ht="15.75" customHeight="1">
      <c r="O900" s="141"/>
    </row>
    <row r="901" ht="15.75" customHeight="1">
      <c r="O901" s="141"/>
    </row>
    <row r="902" ht="15.75" customHeight="1">
      <c r="O902" s="141"/>
    </row>
    <row r="903" ht="15.75" customHeight="1">
      <c r="O903" s="141"/>
    </row>
    <row r="904" ht="15.75" customHeight="1">
      <c r="O904" s="141"/>
    </row>
    <row r="905" ht="15.75" customHeight="1">
      <c r="O905" s="141"/>
    </row>
    <row r="906" ht="15.75" customHeight="1">
      <c r="O906" s="141"/>
    </row>
    <row r="907" ht="15.75" customHeight="1">
      <c r="O907" s="141"/>
    </row>
    <row r="908" ht="15.75" customHeight="1">
      <c r="O908" s="141"/>
    </row>
    <row r="909" ht="15.75" customHeight="1">
      <c r="O909" s="141"/>
    </row>
    <row r="910" ht="15.75" customHeight="1">
      <c r="O910" s="141"/>
    </row>
    <row r="911" ht="15.75" customHeight="1">
      <c r="O911" s="141"/>
    </row>
    <row r="912" ht="15.75" customHeight="1">
      <c r="O912" s="141"/>
    </row>
    <row r="913" ht="15.75" customHeight="1">
      <c r="O913" s="141"/>
    </row>
    <row r="914" ht="15.75" customHeight="1">
      <c r="O914" s="141"/>
    </row>
    <row r="915" ht="15.75" customHeight="1">
      <c r="O915" s="141"/>
    </row>
    <row r="916" ht="15.75" customHeight="1">
      <c r="O916" s="141"/>
    </row>
    <row r="917" ht="15.75" customHeight="1">
      <c r="O917" s="141"/>
    </row>
    <row r="918" ht="15.75" customHeight="1">
      <c r="O918" s="141"/>
    </row>
    <row r="919" ht="15.75" customHeight="1">
      <c r="O919" s="141"/>
    </row>
    <row r="920" ht="15.75" customHeight="1">
      <c r="O920" s="141"/>
    </row>
    <row r="921" ht="15.75" customHeight="1">
      <c r="O921" s="141"/>
    </row>
    <row r="922" ht="15.75" customHeight="1">
      <c r="O922" s="141"/>
    </row>
    <row r="923" ht="15.75" customHeight="1">
      <c r="O923" s="141"/>
    </row>
    <row r="924" ht="15.75" customHeight="1">
      <c r="O924" s="141"/>
    </row>
    <row r="925" ht="15.75" customHeight="1">
      <c r="O925" s="141"/>
    </row>
    <row r="926" ht="15.75" customHeight="1">
      <c r="O926" s="141"/>
    </row>
    <row r="927" ht="15.75" customHeight="1">
      <c r="O927" s="141"/>
    </row>
    <row r="928" ht="15.75" customHeight="1">
      <c r="O928" s="141"/>
    </row>
    <row r="929" ht="15.75" customHeight="1">
      <c r="O929" s="141"/>
    </row>
    <row r="930" ht="15.75" customHeight="1">
      <c r="O930" s="141"/>
    </row>
    <row r="931" ht="15.75" customHeight="1">
      <c r="O931" s="141"/>
    </row>
    <row r="932" ht="15.75" customHeight="1">
      <c r="O932" s="141"/>
    </row>
    <row r="933" ht="15.75" customHeight="1">
      <c r="O933" s="141"/>
    </row>
    <row r="934" ht="15.75" customHeight="1">
      <c r="O934" s="141"/>
    </row>
    <row r="935" ht="15.75" customHeight="1">
      <c r="O935" s="141"/>
    </row>
    <row r="936" ht="15.75" customHeight="1">
      <c r="O936" s="141"/>
    </row>
    <row r="937" ht="15.75" customHeight="1">
      <c r="O937" s="141"/>
    </row>
    <row r="938" ht="15.75" customHeight="1">
      <c r="O938" s="141"/>
    </row>
    <row r="939" ht="15.75" customHeight="1">
      <c r="O939" s="141"/>
    </row>
    <row r="940" ht="15.75" customHeight="1">
      <c r="O940" s="141"/>
    </row>
    <row r="941" ht="15.75" customHeight="1">
      <c r="O941" s="141"/>
    </row>
    <row r="942" ht="15.75" customHeight="1">
      <c r="O942" s="141"/>
    </row>
    <row r="943" ht="15.75" customHeight="1">
      <c r="O943" s="141"/>
    </row>
    <row r="944" ht="15.75" customHeight="1">
      <c r="O944" s="141"/>
    </row>
    <row r="945" ht="15.75" customHeight="1">
      <c r="O945" s="141"/>
    </row>
    <row r="946" ht="15.75" customHeight="1">
      <c r="O946" s="141"/>
    </row>
    <row r="947" ht="15.75" customHeight="1">
      <c r="O947" s="141"/>
    </row>
    <row r="948" ht="15.75" customHeight="1">
      <c r="O948" s="141"/>
    </row>
    <row r="949" ht="15.75" customHeight="1">
      <c r="O949" s="141"/>
    </row>
    <row r="950" ht="15.75" customHeight="1">
      <c r="O950" s="141"/>
    </row>
    <row r="951" ht="15.75" customHeight="1">
      <c r="O951" s="141"/>
    </row>
    <row r="952" ht="15.75" customHeight="1">
      <c r="O952" s="141"/>
    </row>
    <row r="953" ht="15.75" customHeight="1">
      <c r="O953" s="141"/>
    </row>
    <row r="954" ht="15.75" customHeight="1">
      <c r="O954" s="141"/>
    </row>
    <row r="955" ht="15.75" customHeight="1">
      <c r="O955" s="141"/>
    </row>
    <row r="956" ht="15.75" customHeight="1">
      <c r="O956" s="141"/>
    </row>
    <row r="957" ht="15.75" customHeight="1">
      <c r="O957" s="141"/>
    </row>
    <row r="958" ht="15.75" customHeight="1">
      <c r="O958" s="141"/>
    </row>
    <row r="959" ht="15.75" customHeight="1">
      <c r="O959" s="141"/>
    </row>
    <row r="960" ht="15.75" customHeight="1">
      <c r="O960" s="141"/>
    </row>
    <row r="961" ht="15.75" customHeight="1">
      <c r="O961" s="141"/>
    </row>
    <row r="962" ht="15.75" customHeight="1">
      <c r="O962" s="141"/>
    </row>
    <row r="963" ht="15.75" customHeight="1">
      <c r="O963" s="141"/>
    </row>
    <row r="964" ht="15.75" customHeight="1">
      <c r="O964" s="141"/>
    </row>
    <row r="965" ht="15.75" customHeight="1">
      <c r="O965" s="141"/>
    </row>
    <row r="966" ht="15.75" customHeight="1">
      <c r="O966" s="141"/>
    </row>
    <row r="967" ht="15.75" customHeight="1">
      <c r="O967" s="141"/>
    </row>
    <row r="968" ht="15.75" customHeight="1">
      <c r="O968" s="141"/>
    </row>
    <row r="969" ht="15.75" customHeight="1">
      <c r="O969" s="141"/>
    </row>
    <row r="970" ht="15.75" customHeight="1">
      <c r="O970" s="141"/>
    </row>
    <row r="971" ht="15.75" customHeight="1">
      <c r="O971" s="141"/>
    </row>
    <row r="972" ht="15.75" customHeight="1">
      <c r="O972" s="141"/>
    </row>
    <row r="973" ht="15.75" customHeight="1">
      <c r="O973" s="141"/>
    </row>
    <row r="974" ht="15.75" customHeight="1">
      <c r="O974" s="141"/>
    </row>
    <row r="975" ht="15.75" customHeight="1">
      <c r="O975" s="141"/>
    </row>
    <row r="976" ht="15.75" customHeight="1">
      <c r="O976" s="141"/>
    </row>
    <row r="977" ht="15.75" customHeight="1">
      <c r="O977" s="141"/>
    </row>
    <row r="978" ht="15.75" customHeight="1">
      <c r="O978" s="141"/>
    </row>
    <row r="979" ht="15.75" customHeight="1">
      <c r="O979" s="141"/>
    </row>
    <row r="980" ht="15.75" customHeight="1">
      <c r="O980" s="141"/>
    </row>
    <row r="981" ht="15.75" customHeight="1">
      <c r="O981" s="141"/>
    </row>
    <row r="982" ht="15.75" customHeight="1">
      <c r="O982" s="141"/>
    </row>
    <row r="983" ht="15.75" customHeight="1">
      <c r="O983" s="141"/>
    </row>
    <row r="984" ht="15.75" customHeight="1">
      <c r="O984" s="141"/>
    </row>
    <row r="985" ht="15.75" customHeight="1">
      <c r="O985" s="141"/>
    </row>
    <row r="986" ht="15.75" customHeight="1">
      <c r="O986" s="141"/>
    </row>
    <row r="987" ht="15.75" customHeight="1">
      <c r="O987" s="141"/>
    </row>
    <row r="988" ht="15.75" customHeight="1">
      <c r="O988" s="141"/>
    </row>
    <row r="989" ht="15.75" customHeight="1">
      <c r="O989" s="141"/>
    </row>
    <row r="990" ht="15.75" customHeight="1">
      <c r="O990" s="141"/>
    </row>
    <row r="991" ht="15.75" customHeight="1">
      <c r="O991" s="141"/>
    </row>
    <row r="992" ht="15.75" customHeight="1">
      <c r="O992" s="141"/>
    </row>
    <row r="993" ht="15.75" customHeight="1">
      <c r="O993" s="141"/>
    </row>
    <row r="994" ht="15.75" customHeight="1">
      <c r="O994" s="141"/>
    </row>
    <row r="995" ht="15.75" customHeight="1">
      <c r="O995" s="141"/>
    </row>
    <row r="996" ht="15.75" customHeight="1">
      <c r="O996" s="141"/>
    </row>
    <row r="997" ht="15.75" customHeight="1">
      <c r="O997" s="141"/>
    </row>
    <row r="998" ht="15.75" customHeight="1">
      <c r="O998" s="141"/>
    </row>
    <row r="999" ht="15.75" customHeight="1">
      <c r="O999" s="141"/>
    </row>
    <row r="1000" ht="15.75" customHeight="1">
      <c r="O1000" s="141"/>
    </row>
    <row r="1001" ht="15.75" customHeight="1">
      <c r="O1001" s="141"/>
    </row>
    <row r="1002" ht="15.75" customHeight="1">
      <c r="O1002" s="141"/>
    </row>
    <row r="1003" ht="15.75" customHeight="1">
      <c r="O1003" s="141"/>
    </row>
    <row r="1004" ht="15.75" customHeight="1">
      <c r="O1004" s="141"/>
    </row>
    <row r="1005" ht="15.75" customHeight="1">
      <c r="O1005" s="141"/>
    </row>
    <row r="1006" ht="15.75" customHeight="1">
      <c r="O1006" s="141"/>
    </row>
    <row r="1007" ht="15.75" customHeight="1">
      <c r="O1007" s="141"/>
    </row>
    <row r="1008" ht="15.75" customHeight="1">
      <c r="O1008" s="141"/>
    </row>
    <row r="1009" ht="15.75" customHeight="1">
      <c r="O1009" s="141"/>
    </row>
  </sheetData>
  <mergeCells count="48">
    <mergeCell ref="A50:B50"/>
    <mergeCell ref="D50:E50"/>
    <mergeCell ref="G50:S53"/>
    <mergeCell ref="A51:B51"/>
    <mergeCell ref="D51:E51"/>
    <mergeCell ref="A52:B52"/>
    <mergeCell ref="C52:F52"/>
    <mergeCell ref="A59:F59"/>
    <mergeCell ref="B71:H71"/>
    <mergeCell ref="B78:E78"/>
    <mergeCell ref="B84:E84"/>
    <mergeCell ref="B90:D90"/>
    <mergeCell ref="A53:B53"/>
    <mergeCell ref="C53:F53"/>
    <mergeCell ref="A54:F54"/>
    <mergeCell ref="A55:F55"/>
    <mergeCell ref="A56:F56"/>
    <mergeCell ref="A57:F57"/>
    <mergeCell ref="A58:F58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15"/>
    <mergeCell ref="W4:W15"/>
    <mergeCell ref="X4:X15"/>
    <mergeCell ref="Y4:Y15"/>
    <mergeCell ref="V46:X46"/>
    <mergeCell ref="A1:B3"/>
    <mergeCell ref="C1:V2"/>
    <mergeCell ref="C3:V3"/>
    <mergeCell ref="A4:F7"/>
    <mergeCell ref="G4:G5"/>
    <mergeCell ref="H4:H5"/>
    <mergeCell ref="I4:I5"/>
    <mergeCell ref="J4:J5"/>
    <mergeCell ref="K4:K5"/>
    <mergeCell ref="A8:F13"/>
    <mergeCell ref="A14:F14"/>
    <mergeCell ref="A15:B15"/>
    <mergeCell ref="A46:B46"/>
    <mergeCell ref="G46:P46"/>
  </mergeCells>
  <conditionalFormatting sqref="G16:U45 G47:U49">
    <cfRule type="containsText" dxfId="0" priority="1" operator="containsText" text="N/A">
      <formula>NOT(ISERROR(SEARCH(("N/A"),(G16))))</formula>
    </cfRule>
  </conditionalFormatting>
  <conditionalFormatting sqref="G16:U45 G47:U49">
    <cfRule type="containsText" dxfId="1" priority="2" operator="containsText" text="N/A">
      <formula>NOT(ISERROR(SEARCH(("N/A"),(G16))))</formula>
    </cfRule>
  </conditionalFormatting>
  <conditionalFormatting sqref="G16:U45 G47:U49">
    <cfRule type="containsText" dxfId="2" priority="3" operator="containsText" text="Asistió">
      <formula>NOT(ISERROR(SEARCH(("Asistió"),(G16))))</formula>
    </cfRule>
  </conditionalFormatting>
  <conditionalFormatting sqref="G16:U45 G47:U49">
    <cfRule type="containsText" dxfId="3" priority="4" operator="containsText" text="Ausente">
      <formula>NOT(ISERROR(SEARCH(("Ausente"),(G16))))</formula>
    </cfRule>
  </conditionalFormatting>
  <conditionalFormatting sqref="G16:U45 G47:U49">
    <cfRule type="containsText" dxfId="4" priority="5" operator="containsText" text="Justificación">
      <formula>NOT(ISERROR(SEARCH(("Justificación"),(G16))))</formula>
    </cfRule>
  </conditionalFormatting>
  <conditionalFormatting sqref="G16:U45 G47:U49">
    <cfRule type="containsText" dxfId="5" priority="6" operator="containsText" text="Justificación">
      <formula>NOT(ISERROR(SEARCH(("Justificación"),(G16))))</formula>
    </cfRule>
  </conditionalFormatting>
  <conditionalFormatting sqref="G16:U45 G47:U49">
    <cfRule type="containsText" dxfId="6" priority="7" operator="containsText" text="Justificación">
      <formula>NOT(ISERROR(SEARCH(("Justificación"),(G16))))</formula>
    </cfRule>
  </conditionalFormatting>
  <conditionalFormatting sqref="G16:U45 G47:U49">
    <cfRule type="containsText" dxfId="6" priority="8" operator="containsText" text="Justificaciín">
      <formula>NOT(ISERROR(SEARCH(("Justificaciín"),(G16))))</formula>
    </cfRule>
  </conditionalFormatting>
  <conditionalFormatting sqref="G16:U45 G47:U49">
    <cfRule type="containsText" dxfId="7" priority="9" operator="containsText" text="Ausente">
      <formula>NOT(ISERROR(SEARCH(("Ausente"),(G16))))</formula>
    </cfRule>
  </conditionalFormatting>
  <conditionalFormatting sqref="G16:U45 G47:U49">
    <cfRule type="containsText" dxfId="6" priority="10" operator="containsText" text="Ausente">
      <formula>NOT(ISERROR(SEARCH(("Ausente"),(G16))))</formula>
    </cfRule>
  </conditionalFormatting>
  <conditionalFormatting sqref="G16:U45 G47:U49">
    <cfRule type="containsText" dxfId="8" priority="11" operator="containsText" text="Asistió">
      <formula>NOT(ISERROR(SEARCH(("Asistió"),(G16))))</formula>
    </cfRule>
  </conditionalFormatting>
  <conditionalFormatting sqref="E16:F45">
    <cfRule type="containsText" dxfId="9" priority="12" operator="containsText" text="3">
      <formula>NOT(ISERROR(SEARCH(("3"),(E16))))</formula>
    </cfRule>
  </conditionalFormatting>
  <conditionalFormatting sqref="E16:F45">
    <cfRule type="containsText" dxfId="10" priority="13" operator="containsText" text="4">
      <formula>NOT(ISERROR(SEARCH(("4"),(E16))))</formula>
    </cfRule>
  </conditionalFormatting>
  <conditionalFormatting sqref="E16:F45">
    <cfRule type="containsText" dxfId="11" priority="14" operator="containsText" text="2">
      <formula>NOT(ISERROR(SEARCH(("2"),(E16))))</formula>
    </cfRule>
  </conditionalFormatting>
  <conditionalFormatting sqref="E16:F45">
    <cfRule type="containsText" dxfId="12" priority="15" operator="containsText" text="3">
      <formula>NOT(ISERROR(SEARCH(("3"),(E16))))</formula>
    </cfRule>
  </conditionalFormatting>
  <conditionalFormatting sqref="E16:F45">
    <cfRule type="containsText" dxfId="13" priority="16" operator="containsText" text="3">
      <formula>NOT(ISERROR(SEARCH(("3"),(E16))))</formula>
    </cfRule>
  </conditionalFormatting>
  <conditionalFormatting sqref="E16:F45">
    <cfRule type="containsText" dxfId="13" priority="17" operator="containsText" text="4">
      <formula>NOT(ISERROR(SEARCH(("4"),(E16))))</formula>
    </cfRule>
  </conditionalFormatting>
  <conditionalFormatting sqref="E16:F45">
    <cfRule type="containsText" dxfId="13" priority="18" operator="containsText" text="2">
      <formula>NOT(ISERROR(SEARCH(("2"),(E16))))</formula>
    </cfRule>
  </conditionalFormatting>
  <conditionalFormatting sqref="E16:F45">
    <cfRule type="containsText" dxfId="13" priority="19" operator="containsText" text="3">
      <formula>NOT(ISERROR(SEARCH(("3"),(E16))))</formula>
    </cfRule>
  </conditionalFormatting>
  <conditionalFormatting sqref="E16:F45">
    <cfRule type="containsText" dxfId="13" priority="20" operator="containsText" text="4">
      <formula>NOT(ISERROR(SEARCH(("4"),(E16))))</formula>
    </cfRule>
  </conditionalFormatting>
  <conditionalFormatting sqref="E16:F45">
    <cfRule type="containsText" dxfId="3" priority="21" operator="containsText" text="4">
      <formula>NOT(ISERROR(SEARCH(("4"),(E16))))</formula>
    </cfRule>
  </conditionalFormatting>
  <conditionalFormatting sqref="E16:F45">
    <cfRule type="containsText" dxfId="13" priority="22" operator="containsText" text="3">
      <formula>NOT(ISERROR(SEARCH(("3"),(E16))))</formula>
    </cfRule>
  </conditionalFormatting>
  <conditionalFormatting sqref="E16:F45">
    <cfRule type="containsText" dxfId="13" priority="23" operator="containsText" text="4">
      <formula>NOT(ISERROR(SEARCH(("4"),(E16))))</formula>
    </cfRule>
  </conditionalFormatting>
  <conditionalFormatting sqref="E16:F45">
    <cfRule type="containsText" dxfId="13" priority="24" operator="containsText" text="2">
      <formula>NOT(ISERROR(SEARCH(("2"),(E16))))</formula>
    </cfRule>
  </conditionalFormatting>
  <conditionalFormatting sqref="E16:F45">
    <cfRule type="containsText" dxfId="13" priority="25" operator="containsText" text="2">
      <formula>NOT(ISERROR(SEARCH(("2"),(E16))))</formula>
    </cfRule>
  </conditionalFormatting>
  <conditionalFormatting sqref="E16:F45">
    <cfRule type="containsText" dxfId="14" priority="26" operator="containsText" text="2">
      <formula>NOT(ISERROR(SEARCH(("2"),(E16))))</formula>
    </cfRule>
  </conditionalFormatting>
  <conditionalFormatting sqref="E16:F45">
    <cfRule type="containsText" dxfId="13" priority="27" operator="containsText" text="2">
      <formula>NOT(ISERROR(SEARCH(("2"),(E16))))</formula>
    </cfRule>
  </conditionalFormatting>
  <conditionalFormatting sqref="E16:F45">
    <cfRule type="containsText" dxfId="15" priority="28" operator="containsText" text="2">
      <formula>NOT(ISERROR(SEARCH(("2"),(E16))))</formula>
    </cfRule>
  </conditionalFormatting>
  <conditionalFormatting sqref="E16:F45">
    <cfRule type="containsText" dxfId="16" priority="29" operator="containsText" text="3">
      <formula>NOT(ISERROR(SEARCH(("3"),(E16))))</formula>
    </cfRule>
  </conditionalFormatting>
  <conditionalFormatting sqref="E16:F45">
    <cfRule type="containsText" dxfId="17" priority="30" operator="containsText" text="4">
      <formula>NOT(ISERROR(SEARCH(("4"),(E16))))</formula>
    </cfRule>
  </conditionalFormatting>
  <conditionalFormatting sqref="E16:F45">
    <cfRule type="containsText" dxfId="18" priority="31" operator="containsText" text="2">
      <formula>NOT(ISERROR(SEARCH(("2"),(E16))))</formula>
    </cfRule>
  </conditionalFormatting>
  <conditionalFormatting sqref="E16:F45">
    <cfRule type="containsText" dxfId="3" priority="32" operator="containsText" text="3">
      <formula>NOT(ISERROR(SEARCH(("3"),(E16))))</formula>
    </cfRule>
  </conditionalFormatting>
  <conditionalFormatting sqref="E47:F49">
    <cfRule type="containsText" dxfId="10" priority="33" operator="containsText" text="5">
      <formula>NOT(ISERROR(SEARCH(("5"),(E47))))</formula>
    </cfRule>
  </conditionalFormatting>
  <conditionalFormatting sqref="E47:F49">
    <cfRule type="containsText" dxfId="10" priority="34" operator="containsText" text="4">
      <formula>NOT(ISERROR(SEARCH(("4"),(E47))))</formula>
    </cfRule>
  </conditionalFormatting>
  <conditionalFormatting sqref="E16:F49">
    <cfRule type="containsText" dxfId="11" priority="35" operator="containsText" text="2">
      <formula>NOT(ISERROR(SEARCH(("2"),(E16))))</formula>
    </cfRule>
  </conditionalFormatting>
  <conditionalFormatting sqref="W16:W43 W47:W49 Y16:Y20 Y22 Y24:Y28 Y30 Y32 Y35:Y36 Y38:Y41 Y43 Y47:Y49">
    <cfRule type="containsText" dxfId="11" priority="36" operator="containsText" text="2">
      <formula>NOT(ISERROR(SEARCH(("2"),(W16))))</formula>
    </cfRule>
  </conditionalFormatting>
  <conditionalFormatting sqref="W16:W43 W47:W49 Y16:Y20 Y22 Y24:Y28 Y30 Y32 Y35:Y36 Y38:Y41 Y43 Y47:Y49">
    <cfRule type="containsText" dxfId="9" priority="37" operator="containsText" text="3">
      <formula>NOT(ISERROR(SEARCH(("3"),(W16))))</formula>
    </cfRule>
  </conditionalFormatting>
  <conditionalFormatting sqref="W16:W43 W47:W49 Y16:Y20 Y22 Y24:Y28 Y30 Y32 Y35:Y36 Y38:Y41 Y43 Y47:Y49">
    <cfRule type="containsText" dxfId="3" priority="38" operator="containsText" text="4">
      <formula>NOT(ISERROR(SEARCH(("4"),(W16))))</formula>
    </cfRule>
  </conditionalFormatting>
  <conditionalFormatting sqref="W16:W43 W47:W49 Y16:Y20 Y22 Y24:Y28 Y30 Y32 Y35:Y36 Y38:Y41 Y43 Y47:Y49">
    <cfRule type="containsText" dxfId="7" priority="39" operator="containsText" text="5">
      <formula>NOT(ISERROR(SEARCH(("5"),(W16))))</formula>
    </cfRule>
  </conditionalFormatting>
  <conditionalFormatting sqref="W16:W43 W47:W49 Y16:Y20 Y22 Y24:Y28 Y30 Y32 Y35:Y36 Y38:Y41 Y43 Y47:Y49">
    <cfRule type="containsText" dxfId="7" priority="40" operator="containsText" text="6">
      <formula>NOT(ISERROR(SEARCH(("6"),(W16))))</formula>
    </cfRule>
  </conditionalFormatting>
  <conditionalFormatting sqref="W16:W43 W47:W49 Y16:Y20 Y22 Y24:Y28 Y30 Y32 Y35:Y36 Y38:Y41 Y43 Y47:Y49">
    <cfRule type="containsText" dxfId="7" priority="41" operator="containsText" text="7">
      <formula>NOT(ISERROR(SEARCH(("7"),(W16))))</formula>
    </cfRule>
  </conditionalFormatting>
  <conditionalFormatting sqref="E16:F43">
    <cfRule type="containsText" dxfId="7" priority="42" operator="containsText" text="5">
      <formula>NOT(ISERROR(SEARCH(("5"),(E16))))</formula>
    </cfRule>
  </conditionalFormatting>
  <dataValidations>
    <dataValidation type="list" allowBlank="1" showErrorMessage="1" sqref="G73:G76">
      <formula1>Hoja2!$C$17:$C$18</formula1>
    </dataValidation>
    <dataValidation type="list" allowBlank="1" showErrorMessage="1" sqref="G7:U7">
      <formula1>Hoja2!$G$2:$G$7</formula1>
    </dataValidation>
    <dataValidation type="list" allowBlank="1" showErrorMessage="1" sqref="C73:C76">
      <formula1>Hoja2!$C$12:$C$16</formula1>
    </dataValidation>
    <dataValidation type="list" allowBlank="1" showErrorMessage="1" sqref="G16:U45 G47:U49">
      <formula1>Hoja2!$H$8:$H$11</formula1>
    </dataValidation>
    <dataValidation type="list" allowBlank="1" showErrorMessage="1" sqref="C16:C45 C47:C49">
      <formula1>Hoja2!$C$8:$C$10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51.0"/>
    <col customWidth="1" min="3" max="3" width="16.57"/>
    <col customWidth="1" min="4" max="4" width="34.57"/>
    <col customWidth="1" min="5" max="5" width="17.0"/>
    <col customWidth="1" min="6" max="6" width="18.29"/>
    <col customWidth="1" min="7" max="7" width="16.43"/>
    <col customWidth="1" min="8" max="11" width="15.43"/>
    <col customWidth="1" min="12" max="12" width="15.71"/>
    <col customWidth="1" min="13" max="18" width="15.43"/>
    <col customWidth="1" min="19" max="20" width="15.29"/>
    <col customWidth="1" min="21" max="21" width="17.71"/>
    <col customWidth="1" min="22" max="23" width="10.71"/>
  </cols>
  <sheetData>
    <row r="1" ht="20.25" customHeight="1">
      <c r="A1" s="182"/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0"/>
      <c r="S1" s="184" t="s">
        <v>21</v>
      </c>
      <c r="T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8"/>
      <c r="S2" s="184" t="s">
        <v>23</v>
      </c>
      <c r="T2" s="185">
        <v>2.0</v>
      </c>
    </row>
    <row r="3" ht="51.75" customHeight="1">
      <c r="A3" s="16"/>
      <c r="B3" s="18"/>
      <c r="C3" s="186" t="s">
        <v>24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S3" s="184" t="s">
        <v>25</v>
      </c>
      <c r="T3" s="187">
        <v>45257.0</v>
      </c>
    </row>
    <row r="4" ht="12.75" customHeight="1">
      <c r="A4" s="24" t="s">
        <v>528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5">
        <v>9.0</v>
      </c>
      <c r="P4" s="25">
        <v>10.0</v>
      </c>
      <c r="Q4" s="25">
        <v>11.0</v>
      </c>
      <c r="R4" s="26" t="s">
        <v>27</v>
      </c>
      <c r="S4" s="26" t="s">
        <v>28</v>
      </c>
      <c r="T4" s="26" t="s">
        <v>29</v>
      </c>
      <c r="U4" s="27" t="s">
        <v>30</v>
      </c>
      <c r="V4" s="28"/>
      <c r="W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30"/>
      <c r="S5" s="30"/>
      <c r="T5" s="30"/>
      <c r="U5" s="30"/>
      <c r="V5" s="28"/>
      <c r="W5" s="28"/>
    </row>
    <row r="6" ht="15.0" customHeight="1">
      <c r="A6" s="14"/>
      <c r="F6" s="15"/>
      <c r="G6" s="31" t="s">
        <v>31</v>
      </c>
      <c r="H6" s="31" t="s">
        <v>31</v>
      </c>
      <c r="I6" s="31" t="s">
        <v>31</v>
      </c>
      <c r="J6" s="31" t="s">
        <v>31</v>
      </c>
      <c r="K6" s="31" t="s">
        <v>31</v>
      </c>
      <c r="L6" s="31" t="s">
        <v>31</v>
      </c>
      <c r="M6" s="31" t="s">
        <v>31</v>
      </c>
      <c r="N6" s="31" t="s">
        <v>31</v>
      </c>
      <c r="O6" s="31" t="s">
        <v>31</v>
      </c>
      <c r="P6" s="31" t="s">
        <v>31</v>
      </c>
      <c r="Q6" s="31" t="s">
        <v>31</v>
      </c>
      <c r="R6" s="30"/>
      <c r="S6" s="30"/>
      <c r="T6" s="30"/>
      <c r="U6" s="30"/>
    </row>
    <row r="7">
      <c r="A7" s="16"/>
      <c r="B7" s="17"/>
      <c r="C7" s="17"/>
      <c r="D7" s="17"/>
      <c r="E7" s="17"/>
      <c r="F7" s="18"/>
      <c r="G7" s="306"/>
      <c r="H7" s="528"/>
      <c r="I7" s="528"/>
      <c r="J7" s="529"/>
      <c r="K7" s="32"/>
      <c r="L7" s="32"/>
      <c r="M7" s="32"/>
      <c r="N7" s="32"/>
      <c r="O7" s="32"/>
      <c r="P7" s="32"/>
      <c r="Q7" s="32"/>
      <c r="R7" s="30"/>
      <c r="S7" s="30"/>
      <c r="T7" s="30"/>
      <c r="U7" s="30"/>
    </row>
    <row r="8" ht="15.0" customHeight="1">
      <c r="A8" s="33" t="s">
        <v>32</v>
      </c>
      <c r="B8" s="12"/>
      <c r="C8" s="12"/>
      <c r="D8" s="12"/>
      <c r="E8" s="12"/>
      <c r="F8" s="10"/>
      <c r="G8" s="451" t="s">
        <v>25</v>
      </c>
      <c r="H8" s="477" t="s">
        <v>25</v>
      </c>
      <c r="I8" s="477" t="s">
        <v>25</v>
      </c>
      <c r="J8" s="477" t="s">
        <v>25</v>
      </c>
      <c r="K8" s="34" t="s">
        <v>25</v>
      </c>
      <c r="L8" s="34" t="s">
        <v>25</v>
      </c>
      <c r="M8" s="34" t="s">
        <v>25</v>
      </c>
      <c r="N8" s="34" t="s">
        <v>25</v>
      </c>
      <c r="O8" s="34" t="s">
        <v>25</v>
      </c>
      <c r="P8" s="34" t="s">
        <v>25</v>
      </c>
      <c r="Q8" s="34" t="s">
        <v>25</v>
      </c>
      <c r="R8" s="30"/>
      <c r="S8" s="30"/>
      <c r="T8" s="30"/>
      <c r="U8" s="30"/>
    </row>
    <row r="9" ht="15.0" customHeight="1">
      <c r="A9" s="14"/>
      <c r="F9" s="15"/>
      <c r="G9" s="530"/>
      <c r="H9" s="531"/>
      <c r="I9" s="479"/>
      <c r="J9" s="479"/>
      <c r="K9" s="35"/>
      <c r="L9" s="35"/>
      <c r="M9" s="35"/>
      <c r="N9" s="35"/>
      <c r="O9" s="35"/>
      <c r="P9" s="35"/>
      <c r="Q9" s="35"/>
      <c r="R9" s="30"/>
      <c r="S9" s="30"/>
      <c r="T9" s="30"/>
      <c r="U9" s="30"/>
    </row>
    <row r="10" ht="15.0" customHeight="1">
      <c r="A10" s="14"/>
      <c r="F10" s="15"/>
      <c r="G10" s="451" t="s">
        <v>33</v>
      </c>
      <c r="H10" s="477" t="s">
        <v>33</v>
      </c>
      <c r="I10" s="477" t="s">
        <v>33</v>
      </c>
      <c r="J10" s="477" t="s">
        <v>33</v>
      </c>
      <c r="K10" s="34" t="s">
        <v>33</v>
      </c>
      <c r="L10" s="34" t="s">
        <v>33</v>
      </c>
      <c r="M10" s="34" t="s">
        <v>33</v>
      </c>
      <c r="N10" s="34" t="s">
        <v>33</v>
      </c>
      <c r="O10" s="34" t="s">
        <v>33</v>
      </c>
      <c r="P10" s="34" t="s">
        <v>33</v>
      </c>
      <c r="Q10" s="34" t="s">
        <v>33</v>
      </c>
      <c r="R10" s="30"/>
      <c r="S10" s="30"/>
      <c r="T10" s="30"/>
      <c r="U10" s="30"/>
    </row>
    <row r="11" ht="15.0" customHeight="1">
      <c r="A11" s="14"/>
      <c r="F11" s="15"/>
      <c r="G11" s="484"/>
      <c r="H11" s="532"/>
      <c r="I11" s="480"/>
      <c r="J11" s="480"/>
      <c r="K11" s="36"/>
      <c r="L11" s="36"/>
      <c r="M11" s="36"/>
      <c r="N11" s="533"/>
      <c r="O11" s="36"/>
      <c r="P11" s="36"/>
      <c r="Q11" s="36"/>
      <c r="R11" s="30"/>
      <c r="S11" s="30"/>
      <c r="T11" s="30"/>
      <c r="U11" s="30"/>
    </row>
    <row r="12" ht="15.0" customHeight="1">
      <c r="A12" s="14"/>
      <c r="F12" s="15"/>
      <c r="G12" s="534" t="s">
        <v>34</v>
      </c>
      <c r="H12" s="535" t="s">
        <v>34</v>
      </c>
      <c r="I12" s="37" t="s">
        <v>34</v>
      </c>
      <c r="J12" s="37" t="s">
        <v>34</v>
      </c>
      <c r="K12" s="37" t="s">
        <v>34</v>
      </c>
      <c r="L12" s="37" t="s">
        <v>34</v>
      </c>
      <c r="M12" s="37" t="s">
        <v>34</v>
      </c>
      <c r="N12" s="37" t="s">
        <v>34</v>
      </c>
      <c r="O12" s="37" t="s">
        <v>34</v>
      </c>
      <c r="P12" s="37" t="s">
        <v>34</v>
      </c>
      <c r="Q12" s="37" t="s">
        <v>34</v>
      </c>
      <c r="R12" s="30"/>
      <c r="S12" s="30"/>
      <c r="T12" s="30"/>
      <c r="U12" s="30"/>
    </row>
    <row r="13" ht="15.0" customHeight="1">
      <c r="A13" s="16"/>
      <c r="B13" s="17"/>
      <c r="C13" s="17"/>
      <c r="D13" s="17"/>
      <c r="E13" s="17"/>
      <c r="F13" s="18"/>
      <c r="G13" s="484"/>
      <c r="H13" s="532"/>
      <c r="I13" s="486"/>
      <c r="J13" s="149"/>
      <c r="K13" s="149"/>
      <c r="L13" s="149"/>
      <c r="M13" s="147"/>
      <c r="N13" s="536"/>
      <c r="O13" s="147"/>
      <c r="P13" s="147"/>
      <c r="Q13" s="147"/>
      <c r="R13" s="30"/>
      <c r="S13" s="30"/>
      <c r="T13" s="30"/>
      <c r="U13" s="30"/>
    </row>
    <row r="14" ht="29.25" customHeight="1">
      <c r="A14" s="39" t="s">
        <v>35</v>
      </c>
      <c r="B14" s="21"/>
      <c r="C14" s="21"/>
      <c r="D14" s="21"/>
      <c r="E14" s="21"/>
      <c r="F14" s="22"/>
      <c r="G14" s="451" t="s">
        <v>36</v>
      </c>
      <c r="H14" s="477" t="s">
        <v>36</v>
      </c>
      <c r="I14" s="477" t="s">
        <v>36</v>
      </c>
      <c r="J14" s="477" t="s">
        <v>36</v>
      </c>
      <c r="K14" s="34" t="s">
        <v>36</v>
      </c>
      <c r="L14" s="34" t="s">
        <v>36</v>
      </c>
      <c r="M14" s="34" t="s">
        <v>36</v>
      </c>
      <c r="N14" s="34" t="s">
        <v>36</v>
      </c>
      <c r="O14" s="34" t="s">
        <v>36</v>
      </c>
      <c r="P14" s="34" t="s">
        <v>36</v>
      </c>
      <c r="Q14" s="34" t="s">
        <v>36</v>
      </c>
      <c r="R14" s="30"/>
      <c r="S14" s="30"/>
      <c r="T14" s="30"/>
      <c r="U14" s="30"/>
      <c r="V14" s="40"/>
      <c r="W14" s="40"/>
    </row>
    <row r="15" ht="61.5" customHeight="1">
      <c r="A15" s="41" t="s">
        <v>37</v>
      </c>
      <c r="B15" s="22"/>
      <c r="C15" s="42" t="s">
        <v>38</v>
      </c>
      <c r="D15" s="43" t="s">
        <v>39</v>
      </c>
      <c r="E15" s="44" t="s">
        <v>40</v>
      </c>
      <c r="F15" s="45" t="s">
        <v>41</v>
      </c>
      <c r="G15" s="537"/>
      <c r="H15" s="538"/>
      <c r="I15" s="538"/>
      <c r="J15" s="496"/>
      <c r="K15" s="539"/>
      <c r="L15" s="121"/>
      <c r="M15" s="150"/>
      <c r="N15" s="121"/>
      <c r="O15" s="540"/>
      <c r="P15" s="121"/>
      <c r="Q15" s="121"/>
      <c r="R15" s="29"/>
      <c r="S15" s="29"/>
      <c r="T15" s="29"/>
      <c r="U15" s="29"/>
      <c r="V15" s="369"/>
      <c r="W15" s="369"/>
      <c r="X15" s="369"/>
      <c r="Y15" s="369"/>
      <c r="Z15" s="369"/>
      <c r="AA15" s="369"/>
    </row>
    <row r="16">
      <c r="A16" s="184" t="s">
        <v>42</v>
      </c>
      <c r="B16" s="151" t="s">
        <v>43</v>
      </c>
      <c r="C16" s="152" t="s">
        <v>6</v>
      </c>
      <c r="D16" s="151" t="s">
        <v>529</v>
      </c>
      <c r="E16" s="153">
        <v>0.0</v>
      </c>
      <c r="F16" s="160">
        <v>2.0</v>
      </c>
      <c r="G16" s="495"/>
      <c r="H16" s="493"/>
      <c r="I16" s="493"/>
      <c r="J16" s="493"/>
      <c r="K16" s="121"/>
      <c r="L16" s="121"/>
      <c r="M16" s="121"/>
      <c r="N16" s="541"/>
      <c r="O16" s="121"/>
      <c r="P16" s="121"/>
      <c r="Q16" s="121"/>
      <c r="R16" s="156">
        <f t="shared" ref="R16:R19" si="1">COUNTIF(G16:P16,"Asistió")</f>
        <v>0</v>
      </c>
      <c r="S16" s="156">
        <f t="shared" ref="S16:S19" si="2">COUNTIF(G16:P16,"Ausente")+E16</f>
        <v>0</v>
      </c>
      <c r="T16" s="161" t="str">
        <f t="shared" ref="T16:T19" si="3">R16/$C$64</f>
        <v>#DIV/0!</v>
      </c>
      <c r="U16" s="156">
        <f t="shared" ref="U16:U19" si="4">COUNTIF(G16:P16,"Justificación")+F16</f>
        <v>2</v>
      </c>
    </row>
    <row r="17">
      <c r="A17" s="13" t="s">
        <v>42</v>
      </c>
      <c r="B17" s="151" t="s">
        <v>43</v>
      </c>
      <c r="C17" s="152" t="s">
        <v>6</v>
      </c>
      <c r="D17" s="151" t="s">
        <v>530</v>
      </c>
      <c r="E17" s="153">
        <v>3.0</v>
      </c>
      <c r="F17" s="542">
        <v>0.0</v>
      </c>
      <c r="G17" s="495"/>
      <c r="H17" s="493"/>
      <c r="I17" s="493"/>
      <c r="J17" s="493"/>
      <c r="K17" s="121"/>
      <c r="L17" s="121"/>
      <c r="M17" s="121"/>
      <c r="N17" s="541"/>
      <c r="O17" s="121"/>
      <c r="P17" s="121"/>
      <c r="Q17" s="121"/>
      <c r="R17" s="156">
        <f t="shared" si="1"/>
        <v>0</v>
      </c>
      <c r="S17" s="156">
        <f t="shared" si="2"/>
        <v>3</v>
      </c>
      <c r="T17" s="161" t="str">
        <f t="shared" si="3"/>
        <v>#DIV/0!</v>
      </c>
      <c r="U17" s="156">
        <f t="shared" si="4"/>
        <v>0</v>
      </c>
    </row>
    <row r="18" hidden="1">
      <c r="A18" s="13" t="s">
        <v>46</v>
      </c>
      <c r="B18" s="151" t="s">
        <v>47</v>
      </c>
      <c r="C18" s="543" t="s">
        <v>10</v>
      </c>
      <c r="D18" s="544" t="s">
        <v>531</v>
      </c>
      <c r="E18" s="159">
        <v>4.0</v>
      </c>
      <c r="F18" s="154">
        <v>0.0</v>
      </c>
      <c r="G18" s="495"/>
      <c r="H18" s="493"/>
      <c r="I18" s="493"/>
      <c r="J18" s="493"/>
      <c r="K18" s="121"/>
      <c r="L18" s="121"/>
      <c r="M18" s="121"/>
      <c r="N18" s="541"/>
      <c r="O18" s="121"/>
      <c r="P18" s="121"/>
      <c r="Q18" s="121"/>
      <c r="R18" s="156">
        <f t="shared" si="1"/>
        <v>0</v>
      </c>
      <c r="S18" s="156">
        <f t="shared" si="2"/>
        <v>4</v>
      </c>
      <c r="T18" s="161" t="str">
        <f t="shared" si="3"/>
        <v>#DIV/0!</v>
      </c>
      <c r="U18" s="156">
        <f t="shared" si="4"/>
        <v>0</v>
      </c>
    </row>
    <row r="19">
      <c r="A19" s="13" t="s">
        <v>46</v>
      </c>
      <c r="B19" s="151" t="s">
        <v>47</v>
      </c>
      <c r="C19" s="152" t="s">
        <v>6</v>
      </c>
      <c r="D19" s="151" t="s">
        <v>532</v>
      </c>
      <c r="E19" s="153">
        <v>0.0</v>
      </c>
      <c r="F19" s="154">
        <v>0.0</v>
      </c>
      <c r="G19" s="495"/>
      <c r="H19" s="493"/>
      <c r="I19" s="493"/>
      <c r="J19" s="493"/>
      <c r="K19" s="121"/>
      <c r="L19" s="121"/>
      <c r="M19" s="121"/>
      <c r="N19" s="121"/>
      <c r="O19" s="121"/>
      <c r="P19" s="121"/>
      <c r="Q19" s="121"/>
      <c r="R19" s="156">
        <f t="shared" si="1"/>
        <v>0</v>
      </c>
      <c r="S19" s="156">
        <f t="shared" si="2"/>
        <v>0</v>
      </c>
      <c r="T19" s="161" t="str">
        <f t="shared" si="3"/>
        <v>#DIV/0!</v>
      </c>
      <c r="U19" s="156">
        <f t="shared" si="4"/>
        <v>0</v>
      </c>
    </row>
    <row r="20">
      <c r="A20" s="13" t="s">
        <v>49</v>
      </c>
      <c r="B20" s="151" t="s">
        <v>50</v>
      </c>
      <c r="C20" s="152" t="s">
        <v>6</v>
      </c>
      <c r="D20" s="151" t="s">
        <v>533</v>
      </c>
      <c r="E20" s="159">
        <v>1.0</v>
      </c>
      <c r="F20" s="160">
        <v>4.0</v>
      </c>
      <c r="G20" s="495"/>
      <c r="H20" s="495"/>
      <c r="I20" s="495"/>
      <c r="J20" s="495"/>
      <c r="K20" s="495"/>
      <c r="L20" s="495"/>
      <c r="M20" s="495"/>
      <c r="N20" s="495"/>
      <c r="O20" s="495"/>
      <c r="P20" s="495"/>
      <c r="Q20" s="495"/>
      <c r="R20" s="156"/>
      <c r="S20" s="156"/>
      <c r="T20" s="161"/>
      <c r="U20" s="156"/>
    </row>
    <row r="21">
      <c r="A21" s="13" t="s">
        <v>190</v>
      </c>
      <c r="B21" s="151" t="s">
        <v>55</v>
      </c>
      <c r="C21" s="152" t="s">
        <v>6</v>
      </c>
      <c r="D21" s="151" t="s">
        <v>534</v>
      </c>
      <c r="E21" s="159">
        <v>1.0</v>
      </c>
      <c r="F21" s="160">
        <v>1.0</v>
      </c>
      <c r="G21" s="495"/>
      <c r="H21" s="493"/>
      <c r="I21" s="493"/>
      <c r="J21" s="493"/>
      <c r="K21" s="121"/>
      <c r="L21" s="121"/>
      <c r="M21" s="121"/>
      <c r="N21" s="121"/>
      <c r="O21" s="121"/>
      <c r="P21" s="121"/>
      <c r="Q21" s="121"/>
      <c r="R21" s="156">
        <f t="shared" ref="R21:R22" si="5">COUNTIF(G21:P21,"Asistió")</f>
        <v>0</v>
      </c>
      <c r="S21" s="156">
        <f t="shared" ref="S21:S22" si="6">COUNTIF(G21:P21,"Ausente")+E21</f>
        <v>1</v>
      </c>
      <c r="T21" s="161" t="str">
        <f t="shared" ref="T21:T22" si="7">R21/$C$64</f>
        <v>#DIV/0!</v>
      </c>
      <c r="U21" s="156">
        <f t="shared" ref="U21:U22" si="8">COUNTIF(G21:P21,"Justificación")+F21</f>
        <v>1</v>
      </c>
    </row>
    <row r="22">
      <c r="A22" s="13" t="s">
        <v>193</v>
      </c>
      <c r="B22" s="151" t="s">
        <v>58</v>
      </c>
      <c r="C22" s="152" t="s">
        <v>6</v>
      </c>
      <c r="D22" s="151" t="s">
        <v>535</v>
      </c>
      <c r="E22" s="159">
        <v>0.0</v>
      </c>
      <c r="F22" s="160">
        <v>2.0</v>
      </c>
      <c r="G22" s="495"/>
      <c r="H22" s="493"/>
      <c r="I22" s="493"/>
      <c r="J22" s="493"/>
      <c r="K22" s="121"/>
      <c r="L22" s="121"/>
      <c r="M22" s="121"/>
      <c r="N22" s="121"/>
      <c r="O22" s="121"/>
      <c r="P22" s="121"/>
      <c r="Q22" s="121"/>
      <c r="R22" s="156">
        <f t="shared" si="5"/>
        <v>0</v>
      </c>
      <c r="S22" s="156">
        <f t="shared" si="6"/>
        <v>0</v>
      </c>
      <c r="T22" s="161" t="str">
        <f t="shared" si="7"/>
        <v>#DIV/0!</v>
      </c>
      <c r="U22" s="156">
        <f t="shared" si="8"/>
        <v>2</v>
      </c>
    </row>
    <row r="23">
      <c r="A23" s="13" t="s">
        <v>196</v>
      </c>
      <c r="B23" s="151" t="s">
        <v>197</v>
      </c>
      <c r="C23" s="152" t="s">
        <v>6</v>
      </c>
      <c r="D23" s="151" t="s">
        <v>536</v>
      </c>
      <c r="E23" s="153">
        <v>3.0</v>
      </c>
      <c r="F23" s="154">
        <v>0.0</v>
      </c>
      <c r="G23" s="495"/>
      <c r="H23" s="495"/>
      <c r="I23" s="495"/>
      <c r="J23" s="495"/>
      <c r="K23" s="495"/>
      <c r="L23" s="495"/>
      <c r="M23" s="495"/>
      <c r="N23" s="495"/>
      <c r="O23" s="495"/>
      <c r="P23" s="495"/>
      <c r="Q23" s="495"/>
      <c r="R23" s="156"/>
      <c r="S23" s="156"/>
      <c r="T23" s="161"/>
      <c r="U23" s="156"/>
    </row>
    <row r="24">
      <c r="A24" s="13" t="s">
        <v>61</v>
      </c>
      <c r="B24" s="151" t="s">
        <v>62</v>
      </c>
      <c r="C24" s="152" t="s">
        <v>6</v>
      </c>
      <c r="D24" s="151" t="s">
        <v>537</v>
      </c>
      <c r="E24" s="159">
        <v>0.0</v>
      </c>
      <c r="F24" s="154">
        <v>0.0</v>
      </c>
      <c r="G24" s="495"/>
      <c r="H24" s="493"/>
      <c r="I24" s="493"/>
      <c r="J24" s="493"/>
      <c r="K24" s="121"/>
      <c r="L24" s="121"/>
      <c r="M24" s="121"/>
      <c r="N24" s="121"/>
      <c r="O24" s="121"/>
      <c r="P24" s="121"/>
      <c r="Q24" s="121"/>
      <c r="R24" s="156">
        <f t="shared" ref="R24:R28" si="9">COUNTIF(G24:P24,"Asistió")</f>
        <v>0</v>
      </c>
      <c r="S24" s="156">
        <f t="shared" ref="S24:S28" si="10">COUNTIF(G24:P24,"Ausente")+E24</f>
        <v>0</v>
      </c>
      <c r="T24" s="161" t="str">
        <f t="shared" ref="T24:T28" si="11">R24/$C$64</f>
        <v>#DIV/0!</v>
      </c>
      <c r="U24" s="156">
        <f t="shared" ref="U24:U28" si="12">COUNTIF(G24:P24,"Justificación")+F24</f>
        <v>0</v>
      </c>
    </row>
    <row r="25" ht="15.75" hidden="1" customHeight="1">
      <c r="A25" s="13" t="s">
        <v>61</v>
      </c>
      <c r="B25" s="151" t="s">
        <v>62</v>
      </c>
      <c r="C25" s="543" t="s">
        <v>10</v>
      </c>
      <c r="D25" s="544" t="s">
        <v>538</v>
      </c>
      <c r="E25" s="159">
        <v>0.0</v>
      </c>
      <c r="F25" s="154">
        <v>0.0</v>
      </c>
      <c r="G25" s="495"/>
      <c r="H25" s="495"/>
      <c r="I25" s="495"/>
      <c r="J25" s="495"/>
      <c r="K25" s="495"/>
      <c r="L25" s="495"/>
      <c r="M25" s="495"/>
      <c r="N25" s="495"/>
      <c r="O25" s="495"/>
      <c r="P25" s="495"/>
      <c r="Q25" s="495"/>
      <c r="R25" s="156">
        <f t="shared" si="9"/>
        <v>0</v>
      </c>
      <c r="S25" s="156">
        <f t="shared" si="10"/>
        <v>0</v>
      </c>
      <c r="T25" s="161" t="str">
        <f t="shared" si="11"/>
        <v>#DIV/0!</v>
      </c>
      <c r="U25" s="156">
        <f t="shared" si="12"/>
        <v>0</v>
      </c>
    </row>
    <row r="26" ht="15.75" customHeight="1">
      <c r="A26" s="13" t="s">
        <v>61</v>
      </c>
      <c r="B26" s="151" t="s">
        <v>62</v>
      </c>
      <c r="C26" s="152" t="s">
        <v>6</v>
      </c>
      <c r="D26" s="151" t="s">
        <v>539</v>
      </c>
      <c r="E26" s="153">
        <v>2.0</v>
      </c>
      <c r="F26" s="160">
        <v>1.0</v>
      </c>
      <c r="G26" s="495"/>
      <c r="H26" s="493"/>
      <c r="I26" s="493"/>
      <c r="J26" s="493"/>
      <c r="K26" s="121"/>
      <c r="L26" s="121"/>
      <c r="M26" s="121"/>
      <c r="N26" s="121"/>
      <c r="O26" s="121"/>
      <c r="P26" s="121"/>
      <c r="Q26" s="121"/>
      <c r="R26" s="156">
        <f t="shared" si="9"/>
        <v>0</v>
      </c>
      <c r="S26" s="156">
        <f t="shared" si="10"/>
        <v>2</v>
      </c>
      <c r="T26" s="161" t="str">
        <f t="shared" si="11"/>
        <v>#DIV/0!</v>
      </c>
      <c r="U26" s="156">
        <f t="shared" si="12"/>
        <v>1</v>
      </c>
    </row>
    <row r="27" ht="15.75" hidden="1" customHeight="1">
      <c r="A27" s="13" t="s">
        <v>201</v>
      </c>
      <c r="B27" s="151" t="s">
        <v>202</v>
      </c>
      <c r="C27" s="543" t="s">
        <v>10</v>
      </c>
      <c r="D27" s="544" t="s">
        <v>540</v>
      </c>
      <c r="E27" s="159">
        <v>0.0</v>
      </c>
      <c r="F27" s="154">
        <v>0.0</v>
      </c>
      <c r="G27" s="495"/>
      <c r="H27" s="495"/>
      <c r="I27" s="495"/>
      <c r="J27" s="495"/>
      <c r="K27" s="495"/>
      <c r="L27" s="495"/>
      <c r="M27" s="495"/>
      <c r="N27" s="495"/>
      <c r="O27" s="495"/>
      <c r="P27" s="495"/>
      <c r="Q27" s="495"/>
      <c r="R27" s="156">
        <f t="shared" si="9"/>
        <v>0</v>
      </c>
      <c r="S27" s="156">
        <f t="shared" si="10"/>
        <v>0</v>
      </c>
      <c r="T27" s="161" t="str">
        <f t="shared" si="11"/>
        <v>#DIV/0!</v>
      </c>
      <c r="U27" s="156">
        <f t="shared" si="12"/>
        <v>0</v>
      </c>
    </row>
    <row r="28" ht="15.75" customHeight="1">
      <c r="A28" s="13" t="s">
        <v>204</v>
      </c>
      <c r="B28" s="151" t="s">
        <v>68</v>
      </c>
      <c r="C28" s="152" t="s">
        <v>6</v>
      </c>
      <c r="D28" s="151" t="s">
        <v>541</v>
      </c>
      <c r="E28" s="153">
        <v>1.0</v>
      </c>
      <c r="F28" s="154">
        <v>0.0</v>
      </c>
      <c r="G28" s="495"/>
      <c r="H28" s="493"/>
      <c r="I28" s="493"/>
      <c r="J28" s="493"/>
      <c r="K28" s="121"/>
      <c r="L28" s="121"/>
      <c r="M28" s="121"/>
      <c r="N28" s="121"/>
      <c r="O28" s="121"/>
      <c r="P28" s="121"/>
      <c r="Q28" s="121"/>
      <c r="R28" s="156">
        <f t="shared" si="9"/>
        <v>0</v>
      </c>
      <c r="S28" s="156">
        <f t="shared" si="10"/>
        <v>1</v>
      </c>
      <c r="T28" s="161" t="str">
        <f t="shared" si="11"/>
        <v>#DIV/0!</v>
      </c>
      <c r="U28" s="156">
        <f t="shared" si="12"/>
        <v>0</v>
      </c>
    </row>
    <row r="29" ht="15.75" hidden="1" customHeight="1">
      <c r="A29" s="13" t="s">
        <v>206</v>
      </c>
      <c r="B29" s="151" t="s">
        <v>207</v>
      </c>
      <c r="C29" s="320" t="s">
        <v>10</v>
      </c>
      <c r="D29" s="319" t="s">
        <v>542</v>
      </c>
      <c r="E29" s="159">
        <v>0.0</v>
      </c>
      <c r="F29" s="154">
        <v>0.0</v>
      </c>
      <c r="G29" s="495"/>
      <c r="H29" s="495"/>
      <c r="I29" s="495"/>
      <c r="J29" s="495"/>
      <c r="K29" s="495"/>
      <c r="L29" s="495"/>
      <c r="M29" s="495"/>
      <c r="N29" s="495"/>
      <c r="O29" s="495"/>
      <c r="P29" s="495"/>
      <c r="Q29" s="495"/>
      <c r="R29" s="156"/>
      <c r="S29" s="156"/>
      <c r="T29" s="161"/>
      <c r="U29" s="156"/>
    </row>
    <row r="30" ht="15.75" customHeight="1">
      <c r="A30" s="13" t="s">
        <v>161</v>
      </c>
      <c r="B30" s="151" t="s">
        <v>162</v>
      </c>
      <c r="C30" s="152" t="s">
        <v>6</v>
      </c>
      <c r="D30" s="151" t="s">
        <v>543</v>
      </c>
      <c r="E30" s="153">
        <v>1.0</v>
      </c>
      <c r="F30" s="154">
        <v>0.0</v>
      </c>
      <c r="G30" s="495"/>
      <c r="H30" s="495"/>
      <c r="I30" s="495"/>
      <c r="J30" s="495"/>
      <c r="K30" s="495"/>
      <c r="L30" s="495"/>
      <c r="M30" s="495"/>
      <c r="N30" s="495"/>
      <c r="O30" s="495"/>
      <c r="P30" s="495"/>
      <c r="Q30" s="495"/>
      <c r="R30" s="156"/>
      <c r="S30" s="156"/>
      <c r="T30" s="161"/>
      <c r="U30" s="156"/>
    </row>
    <row r="31" ht="15.75" hidden="1" customHeight="1">
      <c r="A31" s="13" t="s">
        <v>74</v>
      </c>
      <c r="B31" s="335" t="s">
        <v>75</v>
      </c>
      <c r="C31" s="320" t="s">
        <v>10</v>
      </c>
      <c r="D31" s="319" t="s">
        <v>544</v>
      </c>
      <c r="E31" s="159">
        <v>1.0</v>
      </c>
      <c r="F31" s="154">
        <v>0.0</v>
      </c>
      <c r="G31" s="495"/>
      <c r="H31" s="495"/>
      <c r="I31" s="495"/>
      <c r="J31" s="495"/>
      <c r="K31" s="495"/>
      <c r="L31" s="495"/>
      <c r="M31" s="495"/>
      <c r="N31" s="495"/>
      <c r="O31" s="495"/>
      <c r="P31" s="495"/>
      <c r="Q31" s="495"/>
      <c r="R31" s="156"/>
      <c r="S31" s="156"/>
      <c r="T31" s="161"/>
      <c r="U31" s="156"/>
    </row>
    <row r="32" ht="15.75" customHeight="1">
      <c r="A32" s="13" t="s">
        <v>77</v>
      </c>
      <c r="B32" s="151" t="s">
        <v>78</v>
      </c>
      <c r="C32" s="152" t="s">
        <v>6</v>
      </c>
      <c r="D32" s="151" t="s">
        <v>545</v>
      </c>
      <c r="E32" s="153">
        <v>0.0</v>
      </c>
      <c r="F32" s="160">
        <v>0.0</v>
      </c>
      <c r="G32" s="495"/>
      <c r="H32" s="493"/>
      <c r="I32" s="493"/>
      <c r="J32" s="493"/>
      <c r="K32" s="121"/>
      <c r="L32" s="121"/>
      <c r="M32" s="121"/>
      <c r="N32" s="121"/>
      <c r="O32" s="121"/>
      <c r="P32" s="121"/>
      <c r="Q32" s="121"/>
      <c r="R32" s="156">
        <f>COUNTIF(G32:P32,"Asistió")</f>
        <v>0</v>
      </c>
      <c r="S32" s="156">
        <f>COUNTIF(G32:P32,"Ausente")+E32</f>
        <v>0</v>
      </c>
      <c r="T32" s="161" t="str">
        <f>R32/$C$64</f>
        <v>#DIV/0!</v>
      </c>
      <c r="U32" s="156">
        <f>COUNTIF(G32:P32,"Justificación")+F32</f>
        <v>0</v>
      </c>
    </row>
    <row r="33" ht="15.75" customHeight="1">
      <c r="A33" s="13" t="s">
        <v>84</v>
      </c>
      <c r="B33" s="151" t="s">
        <v>85</v>
      </c>
      <c r="C33" s="152" t="s">
        <v>6</v>
      </c>
      <c r="D33" s="151" t="s">
        <v>546</v>
      </c>
      <c r="E33" s="153">
        <v>0.0</v>
      </c>
      <c r="F33" s="160">
        <v>1.0</v>
      </c>
      <c r="G33" s="495"/>
      <c r="H33" s="495"/>
      <c r="I33" s="495"/>
      <c r="J33" s="495"/>
      <c r="K33" s="495"/>
      <c r="L33" s="495"/>
      <c r="M33" s="495"/>
      <c r="N33" s="495"/>
      <c r="O33" s="495"/>
      <c r="P33" s="495"/>
      <c r="Q33" s="495"/>
      <c r="R33" s="156"/>
      <c r="S33" s="156"/>
      <c r="T33" s="161"/>
      <c r="U33" s="156"/>
    </row>
    <row r="34" ht="15.75" customHeight="1">
      <c r="A34" s="13" t="s">
        <v>89</v>
      </c>
      <c r="B34" s="151" t="s">
        <v>90</v>
      </c>
      <c r="C34" s="152" t="s">
        <v>6</v>
      </c>
      <c r="D34" s="151" t="s">
        <v>547</v>
      </c>
      <c r="E34" s="153">
        <v>0.0</v>
      </c>
      <c r="F34" s="154">
        <v>1.0</v>
      </c>
      <c r="G34" s="495"/>
      <c r="H34" s="493"/>
      <c r="I34" s="493"/>
      <c r="J34" s="493"/>
      <c r="K34" s="121"/>
      <c r="L34" s="121"/>
      <c r="M34" s="121"/>
      <c r="N34" s="121"/>
      <c r="O34" s="121"/>
      <c r="P34" s="121"/>
      <c r="Q34" s="121"/>
      <c r="R34" s="156">
        <f t="shared" ref="R34:R36" si="13">COUNTIF(G34:P34,"Asistió")</f>
        <v>0</v>
      </c>
      <c r="S34" s="156">
        <f t="shared" ref="S34:S36" si="14">COUNTIF(G34:P34,"Ausente")+E34</f>
        <v>0</v>
      </c>
      <c r="T34" s="161" t="str">
        <f t="shared" ref="T34:T36" si="15">R34/$C$64</f>
        <v>#DIV/0!</v>
      </c>
      <c r="U34" s="156">
        <f t="shared" ref="U34:U36" si="16">COUNTIF(G34:P34,"Justificación")+F34</f>
        <v>1</v>
      </c>
    </row>
    <row r="35" ht="15.75" hidden="1" customHeight="1">
      <c r="A35" s="13" t="s">
        <v>89</v>
      </c>
      <c r="B35" s="151" t="s">
        <v>90</v>
      </c>
      <c r="C35" s="543" t="s">
        <v>10</v>
      </c>
      <c r="D35" s="544" t="s">
        <v>548</v>
      </c>
      <c r="E35" s="159">
        <v>0.0</v>
      </c>
      <c r="F35" s="154">
        <v>0.0</v>
      </c>
      <c r="G35" s="495"/>
      <c r="H35" s="495"/>
      <c r="I35" s="495"/>
      <c r="J35" s="495"/>
      <c r="K35" s="495"/>
      <c r="L35" s="495"/>
      <c r="M35" s="495"/>
      <c r="N35" s="495"/>
      <c r="O35" s="495"/>
      <c r="P35" s="495"/>
      <c r="Q35" s="495"/>
      <c r="R35" s="156">
        <f t="shared" si="13"/>
        <v>0</v>
      </c>
      <c r="S35" s="156">
        <f t="shared" si="14"/>
        <v>0</v>
      </c>
      <c r="T35" s="161" t="str">
        <f t="shared" si="15"/>
        <v>#DIV/0!</v>
      </c>
      <c r="U35" s="156">
        <f t="shared" si="16"/>
        <v>0</v>
      </c>
    </row>
    <row r="36" ht="15.75" customHeight="1">
      <c r="A36" s="13" t="s">
        <v>241</v>
      </c>
      <c r="B36" s="151" t="s">
        <v>93</v>
      </c>
      <c r="C36" s="152" t="s">
        <v>6</v>
      </c>
      <c r="D36" s="151" t="s">
        <v>549</v>
      </c>
      <c r="E36" s="159">
        <v>0.0</v>
      </c>
      <c r="F36" s="160">
        <v>1.0</v>
      </c>
      <c r="G36" s="495"/>
      <c r="H36" s="493"/>
      <c r="I36" s="493"/>
      <c r="J36" s="493"/>
      <c r="K36" s="121"/>
      <c r="L36" s="121"/>
      <c r="M36" s="121"/>
      <c r="N36" s="121"/>
      <c r="O36" s="121"/>
      <c r="P36" s="121"/>
      <c r="Q36" s="121"/>
      <c r="R36" s="156">
        <f t="shared" si="13"/>
        <v>0</v>
      </c>
      <c r="S36" s="156">
        <f t="shared" si="14"/>
        <v>0</v>
      </c>
      <c r="T36" s="161" t="str">
        <f t="shared" si="15"/>
        <v>#DIV/0!</v>
      </c>
      <c r="U36" s="156">
        <f t="shared" si="16"/>
        <v>1</v>
      </c>
    </row>
    <row r="37" ht="15.75" customHeight="1">
      <c r="A37" s="13" t="s">
        <v>243</v>
      </c>
      <c r="B37" s="151" t="s">
        <v>96</v>
      </c>
      <c r="C37" s="152" t="s">
        <v>6</v>
      </c>
      <c r="D37" s="151" t="s">
        <v>550</v>
      </c>
      <c r="E37" s="153">
        <v>1.0</v>
      </c>
      <c r="F37" s="154">
        <v>0.0</v>
      </c>
      <c r="G37" s="495"/>
      <c r="H37" s="495"/>
      <c r="I37" s="495"/>
      <c r="J37" s="495"/>
      <c r="K37" s="495"/>
      <c r="L37" s="495"/>
      <c r="M37" s="495"/>
      <c r="N37" s="495"/>
      <c r="O37" s="495"/>
      <c r="P37" s="495"/>
      <c r="Q37" s="495"/>
      <c r="R37" s="156"/>
      <c r="S37" s="156"/>
      <c r="T37" s="161"/>
      <c r="U37" s="156"/>
    </row>
    <row r="38" ht="15.75" customHeight="1">
      <c r="A38" s="13" t="s">
        <v>99</v>
      </c>
      <c r="B38" s="151" t="s">
        <v>159</v>
      </c>
      <c r="C38" s="152" t="s">
        <v>6</v>
      </c>
      <c r="D38" s="151" t="s">
        <v>551</v>
      </c>
      <c r="E38" s="153">
        <v>3.0</v>
      </c>
      <c r="F38" s="154">
        <v>0.0</v>
      </c>
      <c r="G38" s="495"/>
      <c r="H38" s="495"/>
      <c r="I38" s="495"/>
      <c r="J38" s="495"/>
      <c r="K38" s="495"/>
      <c r="L38" s="495"/>
      <c r="M38" s="495"/>
      <c r="N38" s="495"/>
      <c r="O38" s="495"/>
      <c r="P38" s="495"/>
      <c r="Q38" s="495"/>
      <c r="R38" s="156"/>
      <c r="S38" s="156"/>
      <c r="T38" s="161"/>
      <c r="U38" s="156"/>
    </row>
    <row r="39" ht="15.75" customHeight="1">
      <c r="A39" s="13" t="s">
        <v>102</v>
      </c>
      <c r="B39" s="151" t="s">
        <v>103</v>
      </c>
      <c r="C39" s="152" t="s">
        <v>6</v>
      </c>
      <c r="D39" s="151" t="s">
        <v>552</v>
      </c>
      <c r="E39" s="159">
        <v>0.0</v>
      </c>
      <c r="F39" s="160">
        <v>1.0</v>
      </c>
      <c r="G39" s="495"/>
      <c r="H39" s="493"/>
      <c r="I39" s="493"/>
      <c r="J39" s="493"/>
      <c r="K39" s="121"/>
      <c r="L39" s="121"/>
      <c r="M39" s="121"/>
      <c r="N39" s="121"/>
      <c r="O39" s="121"/>
      <c r="P39" s="121"/>
      <c r="Q39" s="121"/>
      <c r="R39" s="156">
        <f t="shared" ref="R39:R40" si="17">COUNTIF(G39:P39,"Asistió")</f>
        <v>0</v>
      </c>
      <c r="S39" s="156">
        <f t="shared" ref="S39:S40" si="18">COUNTIF(G39:P39,"Ausente")+E39</f>
        <v>0</v>
      </c>
      <c r="T39" s="161" t="str">
        <f t="shared" ref="T39:T40" si="19">R39/$C$64</f>
        <v>#DIV/0!</v>
      </c>
      <c r="U39" s="156">
        <f t="shared" ref="U39:U40" si="20">COUNTIF(G39:P39,"Justificación")+F39</f>
        <v>1</v>
      </c>
    </row>
    <row r="40" ht="15.75" hidden="1" customHeight="1">
      <c r="A40" s="545" t="s">
        <v>61</v>
      </c>
      <c r="B40" s="546" t="s">
        <v>62</v>
      </c>
      <c r="C40" s="543" t="s">
        <v>10</v>
      </c>
      <c r="D40" s="544" t="s">
        <v>553</v>
      </c>
      <c r="E40" s="547">
        <v>0.0</v>
      </c>
      <c r="F40" s="548">
        <v>0.0</v>
      </c>
      <c r="G40" s="495" t="s">
        <v>12</v>
      </c>
      <c r="H40" s="495" t="s">
        <v>12</v>
      </c>
      <c r="I40" s="495" t="s">
        <v>12</v>
      </c>
      <c r="J40" s="495" t="s">
        <v>12</v>
      </c>
      <c r="K40" s="495" t="s">
        <v>12</v>
      </c>
      <c r="L40" s="495" t="s">
        <v>12</v>
      </c>
      <c r="M40" s="495" t="s">
        <v>12</v>
      </c>
      <c r="N40" s="495" t="s">
        <v>12</v>
      </c>
      <c r="O40" s="495" t="s">
        <v>12</v>
      </c>
      <c r="P40" s="495" t="s">
        <v>12</v>
      </c>
      <c r="Q40" s="495"/>
      <c r="R40" s="156">
        <f t="shared" si="17"/>
        <v>0</v>
      </c>
      <c r="S40" s="156">
        <f t="shared" si="18"/>
        <v>0</v>
      </c>
      <c r="T40" s="161" t="str">
        <f t="shared" si="19"/>
        <v>#DIV/0!</v>
      </c>
      <c r="U40" s="156">
        <f t="shared" si="20"/>
        <v>0</v>
      </c>
    </row>
    <row r="41" ht="31.5" customHeight="1">
      <c r="A41" s="41" t="s">
        <v>105</v>
      </c>
      <c r="B41" s="22"/>
      <c r="C41" s="42" t="s">
        <v>38</v>
      </c>
      <c r="D41" s="43" t="s">
        <v>106</v>
      </c>
      <c r="E41" s="299"/>
      <c r="F41" s="300"/>
      <c r="G41" s="73"/>
      <c r="H41" s="21"/>
      <c r="I41" s="21"/>
      <c r="J41" s="21"/>
      <c r="K41" s="21"/>
      <c r="L41" s="21"/>
      <c r="M41" s="21"/>
      <c r="N41" s="21"/>
      <c r="O41" s="21"/>
      <c r="P41" s="21"/>
      <c r="Q41" s="73"/>
      <c r="R41" s="73"/>
      <c r="S41" s="21"/>
      <c r="T41" s="22"/>
      <c r="U41" s="202"/>
      <c r="V41" s="76"/>
      <c r="W41" s="76"/>
    </row>
    <row r="42" ht="15.75" customHeight="1">
      <c r="A42" s="203" t="s">
        <v>42</v>
      </c>
      <c r="B42" s="204" t="s">
        <v>107</v>
      </c>
      <c r="C42" s="204" t="s">
        <v>8</v>
      </c>
      <c r="D42" s="204" t="s">
        <v>554</v>
      </c>
      <c r="E42" s="65">
        <v>0.0</v>
      </c>
      <c r="F42" s="60">
        <v>0.0</v>
      </c>
      <c r="G42" s="498"/>
      <c r="H42" s="514"/>
      <c r="I42" s="514"/>
      <c r="J42" s="514"/>
      <c r="K42" s="121"/>
      <c r="L42" s="121"/>
      <c r="M42" s="121"/>
      <c r="N42" s="121"/>
      <c r="O42" s="121"/>
      <c r="P42" s="121"/>
      <c r="Q42" s="121"/>
      <c r="R42" s="58">
        <f t="shared" ref="R42:R43" si="21">COUNTIF(G42:P42,"Asistió")</f>
        <v>0</v>
      </c>
      <c r="S42" s="58">
        <f t="shared" ref="S42:S43" si="22">COUNTIF(G42:P42,"Ausente")+E42</f>
        <v>0</v>
      </c>
      <c r="T42" s="59" t="str">
        <f t="shared" ref="T42:T43" si="23">R42/$C$64</f>
        <v>#DIV/0!</v>
      </c>
      <c r="U42" s="58">
        <f t="shared" ref="U42:U43" si="24">COUNTIF(G42:P42,"Justificación")+F42</f>
        <v>0</v>
      </c>
      <c r="V42" s="40"/>
      <c r="W42" s="40"/>
    </row>
    <row r="43" ht="33.75" customHeight="1">
      <c r="A43" s="203" t="s">
        <v>46</v>
      </c>
      <c r="B43" s="204" t="s">
        <v>109</v>
      </c>
      <c r="C43" s="204" t="s">
        <v>8</v>
      </c>
      <c r="D43" s="113" t="s">
        <v>555</v>
      </c>
      <c r="E43" s="54">
        <v>0.0</v>
      </c>
      <c r="F43" s="60">
        <v>0.0</v>
      </c>
      <c r="G43" s="495"/>
      <c r="H43" s="493"/>
      <c r="I43" s="493"/>
      <c r="J43" s="493"/>
      <c r="K43" s="121"/>
      <c r="L43" s="121"/>
      <c r="M43" s="121"/>
      <c r="N43" s="121"/>
      <c r="O43" s="121"/>
      <c r="P43" s="121"/>
      <c r="Q43" s="121"/>
      <c r="R43" s="58">
        <f t="shared" si="21"/>
        <v>0</v>
      </c>
      <c r="S43" s="58">
        <f t="shared" si="22"/>
        <v>0</v>
      </c>
      <c r="T43" s="59" t="str">
        <f t="shared" si="23"/>
        <v>#DIV/0!</v>
      </c>
      <c r="U43" s="58">
        <f t="shared" si="24"/>
        <v>0</v>
      </c>
      <c r="V43" s="40"/>
      <c r="W43" s="40"/>
    </row>
    <row r="44" ht="33.75" customHeight="1">
      <c r="A44" s="203" t="s">
        <v>111</v>
      </c>
      <c r="B44" s="204" t="s">
        <v>112</v>
      </c>
      <c r="C44" s="204" t="s">
        <v>8</v>
      </c>
      <c r="D44" s="113" t="s">
        <v>556</v>
      </c>
      <c r="E44" s="54">
        <v>0.0</v>
      </c>
      <c r="F44" s="55">
        <v>2.0</v>
      </c>
      <c r="G44" s="493"/>
      <c r="H44" s="493"/>
      <c r="I44" s="493"/>
      <c r="J44" s="493"/>
      <c r="K44" s="155"/>
      <c r="L44" s="155"/>
      <c r="M44" s="155"/>
      <c r="N44" s="155"/>
      <c r="O44" s="155"/>
      <c r="P44" s="155"/>
      <c r="Q44" s="549"/>
      <c r="R44" s="473"/>
      <c r="S44" s="550"/>
      <c r="T44" s="551"/>
      <c r="U44" s="552"/>
      <c r="V44" s="40"/>
      <c r="W44" s="40"/>
    </row>
    <row r="45" ht="15.75" customHeight="1">
      <c r="A45" s="80" t="s">
        <v>114</v>
      </c>
      <c r="B45" s="22"/>
      <c r="C45" s="81">
        <f>COUNTIF(C16:C43,"Electo")</f>
        <v>18</v>
      </c>
      <c r="D45" s="80" t="s">
        <v>115</v>
      </c>
      <c r="E45" s="22"/>
      <c r="F45" s="265">
        <f>$C$48*30%</f>
        <v>6.3</v>
      </c>
      <c r="G45" s="83" t="s">
        <v>116</v>
      </c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84"/>
      <c r="S45" s="85"/>
      <c r="T45" s="85"/>
      <c r="U45" s="86"/>
      <c r="V45" s="86"/>
    </row>
    <row r="46" ht="15.75" customHeight="1">
      <c r="A46" s="80" t="s">
        <v>117</v>
      </c>
      <c r="B46" s="22"/>
      <c r="C46" s="81">
        <f>COUNTIF(C16:C44,"Delegado")</f>
        <v>3</v>
      </c>
      <c r="D46" s="80" t="s">
        <v>118</v>
      </c>
      <c r="E46" s="22"/>
      <c r="F46" s="265">
        <f>$C$48*50%+1</f>
        <v>11.5</v>
      </c>
      <c r="G46" s="88"/>
      <c r="Q46" s="15"/>
      <c r="R46" s="89"/>
      <c r="S46" s="90"/>
      <c r="T46" s="90"/>
      <c r="U46" s="86"/>
      <c r="V46" s="86"/>
    </row>
    <row r="47" ht="20.25" customHeight="1">
      <c r="A47" s="91" t="s">
        <v>119</v>
      </c>
      <c r="B47" s="22"/>
      <c r="C47" s="92">
        <f>COUNTIF(C16:C43,"Inactiva")</f>
        <v>7</v>
      </c>
      <c r="D47" s="21"/>
      <c r="E47" s="21"/>
      <c r="F47" s="22"/>
      <c r="G47" s="88"/>
      <c r="Q47" s="15"/>
      <c r="R47" s="89"/>
      <c r="S47" s="90"/>
      <c r="T47" s="90"/>
      <c r="U47" s="86"/>
      <c r="V47" s="86"/>
    </row>
    <row r="48" ht="20.25" customHeight="1">
      <c r="A48" s="91" t="s">
        <v>120</v>
      </c>
      <c r="B48" s="22"/>
      <c r="C48" s="92">
        <f>SUM(C45:C46)</f>
        <v>21</v>
      </c>
      <c r="D48" s="21"/>
      <c r="E48" s="21"/>
      <c r="F48" s="22"/>
      <c r="G48" s="93"/>
      <c r="H48" s="17"/>
      <c r="I48" s="17"/>
      <c r="J48" s="17"/>
      <c r="K48" s="17"/>
      <c r="L48" s="17"/>
      <c r="M48" s="17"/>
      <c r="N48" s="17"/>
      <c r="O48" s="17"/>
      <c r="P48" s="17"/>
      <c r="Q48" s="18"/>
      <c r="R48" s="89"/>
      <c r="S48" s="90"/>
      <c r="T48" s="90"/>
      <c r="U48" s="86"/>
      <c r="V48" s="86"/>
    </row>
    <row r="49" ht="20.25" customHeight="1">
      <c r="A49" s="94" t="s">
        <v>121</v>
      </c>
      <c r="B49" s="21"/>
      <c r="C49" s="21"/>
      <c r="D49" s="21"/>
      <c r="E49" s="21"/>
      <c r="F49" s="22"/>
      <c r="G49" s="95">
        <f>COUNTIF($G$16:$G$44,"Asistió")</f>
        <v>0</v>
      </c>
      <c r="H49" s="95">
        <f>COUNTIF($H$16:$H$44,"Asistió")</f>
        <v>0</v>
      </c>
      <c r="I49" s="95">
        <f>COUNTIF($I$16:$I$44,"Asistió")</f>
        <v>0</v>
      </c>
      <c r="J49" s="95">
        <f>COUNTIF($J$16:$J$44,"Asistió")</f>
        <v>0</v>
      </c>
      <c r="K49" s="95">
        <f>COUNTIF($K$16:$K$44,"Asistió")</f>
        <v>0</v>
      </c>
      <c r="L49" s="95">
        <f>COUNTIF($L$16:$L$44,"Asistió")</f>
        <v>0</v>
      </c>
      <c r="M49" s="95">
        <f>COUNTIF($M$16:$M$44,"Asistió")</f>
        <v>0</v>
      </c>
      <c r="N49" s="95">
        <f>COUNTIF($N$16:$N$44,"Asistió")</f>
        <v>0</v>
      </c>
      <c r="O49" s="95">
        <f>COUNTIF($O$16:$O$44,"Asistió")</f>
        <v>0</v>
      </c>
      <c r="P49" s="95">
        <f>COUNTIF($P$16:$P$44,"Asistió")</f>
        <v>0</v>
      </c>
      <c r="Q49" s="95">
        <f>COUNTIF($Q$16:$Q$44,"Asistió")</f>
        <v>0</v>
      </c>
      <c r="R49" s="89"/>
      <c r="S49" s="90"/>
      <c r="T49" s="90"/>
      <c r="U49" s="86"/>
      <c r="V49" s="86"/>
    </row>
    <row r="50" ht="20.25" customHeight="1">
      <c r="A50" s="94" t="s">
        <v>122</v>
      </c>
      <c r="B50" s="21"/>
      <c r="C50" s="21"/>
      <c r="D50" s="21"/>
      <c r="E50" s="21"/>
      <c r="F50" s="22"/>
      <c r="G50" s="95">
        <f>COUNTIF($G$16:$G$44,"Ausente")</f>
        <v>0</v>
      </c>
      <c r="H50" s="95">
        <f>COUNTIF($H$16:$H$44,"Ausente")</f>
        <v>0</v>
      </c>
      <c r="I50" s="95">
        <f>COUNTIF($I$16:$I$44,"Ausente")</f>
        <v>0</v>
      </c>
      <c r="J50" s="95">
        <f>COUNTIF($J$16:$J$44,"Ausente")</f>
        <v>0</v>
      </c>
      <c r="K50" s="95">
        <f>COUNTIF($K$16:$K$44,"Ausente")</f>
        <v>0</v>
      </c>
      <c r="L50" s="95">
        <f>COUNTIF($L$16:$L$44,"Ausente")</f>
        <v>0</v>
      </c>
      <c r="M50" s="95">
        <f>COUNTIF($M$16:$M$44,"Ausente")</f>
        <v>0</v>
      </c>
      <c r="N50" s="95">
        <f>COUNTIF($N$16:$N$44,"Ausente")</f>
        <v>0</v>
      </c>
      <c r="O50" s="95">
        <f>COUNTIF($O$16:$O$44,"Ausente")</f>
        <v>0</v>
      </c>
      <c r="P50" s="95">
        <f>COUNTIF($P$16:$P$44,"Ausente")</f>
        <v>0</v>
      </c>
      <c r="Q50" s="95">
        <f>COUNTIF($Q$16:$Q$44,"Ausente")</f>
        <v>0</v>
      </c>
      <c r="R50" s="89"/>
      <c r="S50" s="90"/>
      <c r="T50" s="90"/>
      <c r="U50" s="86"/>
      <c r="V50" s="86"/>
    </row>
    <row r="51" ht="20.25" customHeight="1">
      <c r="A51" s="94" t="s">
        <v>123</v>
      </c>
      <c r="B51" s="21"/>
      <c r="C51" s="21"/>
      <c r="D51" s="21"/>
      <c r="E51" s="21"/>
      <c r="F51" s="22"/>
      <c r="G51" s="95">
        <f>COUNTIF($G$16:$G$44,"Justificación")</f>
        <v>0</v>
      </c>
      <c r="H51" s="95">
        <f>COUNTIF($H$16:$H$44,"Justificación")</f>
        <v>0</v>
      </c>
      <c r="I51" s="95">
        <f>COUNTIF($I$16:$I$44,"Justificación")</f>
        <v>0</v>
      </c>
      <c r="J51" s="95">
        <f>COUNTIF($J$16:$J$44,"Justificación")</f>
        <v>0</v>
      </c>
      <c r="K51" s="95">
        <f>COUNTIF($K$16:$K$44,"Justificación")</f>
        <v>0</v>
      </c>
      <c r="L51" s="95">
        <f>COUNTIF($L$16:$L$44,"Justificación")</f>
        <v>0</v>
      </c>
      <c r="M51" s="95">
        <f>COUNTIF($M$16:$M$44,"Justificación")</f>
        <v>0</v>
      </c>
      <c r="N51" s="95">
        <f>COUNTIF($N$16:$N$44,"Justificación")</f>
        <v>0</v>
      </c>
      <c r="O51" s="95">
        <f>COUNTIF($O$16:$O$44,"Justificación")</f>
        <v>0</v>
      </c>
      <c r="P51" s="95">
        <f>COUNTIF($P$16:$P$44,"Justificación")</f>
        <v>0</v>
      </c>
      <c r="Q51" s="95">
        <f>COUNTIF($Q$16:$Q$44,"Justificación")</f>
        <v>0</v>
      </c>
      <c r="R51" s="89"/>
      <c r="S51" s="90"/>
      <c r="T51" s="90"/>
      <c r="U51" s="86"/>
      <c r="V51" s="86"/>
    </row>
    <row r="52" ht="20.25" customHeight="1">
      <c r="A52" s="97" t="s">
        <v>124</v>
      </c>
      <c r="B52" s="21"/>
      <c r="C52" s="21"/>
      <c r="D52" s="21"/>
      <c r="E52" s="21"/>
      <c r="F52" s="22"/>
      <c r="G52" s="98">
        <f t="shared" ref="G52:Q52" si="25">G49/$C$48</f>
        <v>0</v>
      </c>
      <c r="H52" s="98">
        <f t="shared" si="25"/>
        <v>0</v>
      </c>
      <c r="I52" s="98">
        <f t="shared" si="25"/>
        <v>0</v>
      </c>
      <c r="J52" s="98">
        <f t="shared" si="25"/>
        <v>0</v>
      </c>
      <c r="K52" s="98">
        <f t="shared" si="25"/>
        <v>0</v>
      </c>
      <c r="L52" s="98">
        <f t="shared" si="25"/>
        <v>0</v>
      </c>
      <c r="M52" s="98">
        <f t="shared" si="25"/>
        <v>0</v>
      </c>
      <c r="N52" s="98">
        <f t="shared" si="25"/>
        <v>0</v>
      </c>
      <c r="O52" s="98">
        <f t="shared" si="25"/>
        <v>0</v>
      </c>
      <c r="P52" s="98">
        <f t="shared" si="25"/>
        <v>0</v>
      </c>
      <c r="Q52" s="98">
        <f t="shared" si="25"/>
        <v>0</v>
      </c>
      <c r="R52" s="89"/>
      <c r="S52" s="90"/>
      <c r="T52" s="90"/>
      <c r="U52" s="86"/>
      <c r="V52" s="86"/>
      <c r="W52" s="86"/>
    </row>
    <row r="53" ht="20.25" customHeight="1">
      <c r="A53" s="94" t="s">
        <v>125</v>
      </c>
      <c r="B53" s="21"/>
      <c r="C53" s="21"/>
      <c r="D53" s="21"/>
      <c r="E53" s="21"/>
      <c r="F53" s="22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89"/>
      <c r="S53" s="90"/>
      <c r="T53" s="90"/>
      <c r="U53" s="86"/>
      <c r="V53" s="86"/>
      <c r="W53" s="86"/>
    </row>
    <row r="54" ht="20.25" customHeight="1">
      <c r="A54" s="97" t="s">
        <v>126</v>
      </c>
      <c r="B54" s="21"/>
      <c r="C54" s="21"/>
      <c r="D54" s="21"/>
      <c r="E54" s="21"/>
      <c r="F54" s="22"/>
      <c r="G54" s="100">
        <f>SUM($G$49,$G$53)</f>
        <v>0</v>
      </c>
      <c r="H54" s="100">
        <f>SUM($H$49,$H$53)</f>
        <v>0</v>
      </c>
      <c r="I54" s="100">
        <f>SUM($I$49,$I$53)</f>
        <v>0</v>
      </c>
      <c r="J54" s="100">
        <f>SUM($J$49,$J$53)</f>
        <v>0</v>
      </c>
      <c r="K54" s="100">
        <f>SUM($K$49,$K$53)</f>
        <v>0</v>
      </c>
      <c r="L54" s="100">
        <f>SUM($L$49,$L$53)</f>
        <v>0</v>
      </c>
      <c r="M54" s="100">
        <f>SUM($M$49,$M$53)</f>
        <v>0</v>
      </c>
      <c r="N54" s="100">
        <f>SUM($N$49,$N$53)</f>
        <v>0</v>
      </c>
      <c r="O54" s="100">
        <f>SUM($O$49,$O$53)</f>
        <v>0</v>
      </c>
      <c r="P54" s="100">
        <f t="shared" ref="P54:Q54" si="26">SUM($P$49,$P$53)</f>
        <v>0</v>
      </c>
      <c r="Q54" s="100">
        <f t="shared" si="26"/>
        <v>0</v>
      </c>
      <c r="R54" s="89"/>
      <c r="S54" s="90"/>
      <c r="T54" s="101">
        <f>SUM(G54:P54)</f>
        <v>0</v>
      </c>
      <c r="U54" s="86"/>
      <c r="V54" s="86"/>
      <c r="W54" s="86"/>
    </row>
    <row r="55" ht="20.25" customHeight="1">
      <c r="A55" s="102"/>
      <c r="B55" s="103"/>
      <c r="C55" s="103"/>
      <c r="D55" s="103"/>
      <c r="E55" s="103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5"/>
      <c r="S55" s="105"/>
      <c r="T55" s="106"/>
      <c r="U55" s="86"/>
      <c r="V55" s="86"/>
      <c r="W55" s="86"/>
    </row>
    <row r="56" ht="15.75" customHeight="1">
      <c r="A56" s="107"/>
      <c r="B56" s="107"/>
      <c r="C56" s="107"/>
      <c r="D56" s="107"/>
      <c r="E56" s="107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9"/>
      <c r="S56" s="109"/>
      <c r="T56" s="110"/>
      <c r="U56" s="1"/>
      <c r="V56" s="1"/>
      <c r="W56" s="1"/>
    </row>
    <row r="57" ht="15.75" customHeight="1">
      <c r="A57" s="107"/>
      <c r="B57" s="111" t="s">
        <v>127</v>
      </c>
      <c r="C57" s="112">
        <f>AVERAGE(G52:P52)</f>
        <v>0</v>
      </c>
      <c r="D57" s="107"/>
      <c r="E57" s="107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9"/>
      <c r="S57" s="109"/>
      <c r="T57" s="110"/>
      <c r="U57" s="1"/>
      <c r="V57" s="1"/>
      <c r="W57" s="1"/>
    </row>
    <row r="58" ht="15.75" customHeight="1">
      <c r="A58" s="107"/>
      <c r="B58" s="113" t="s">
        <v>128</v>
      </c>
      <c r="C58" s="99">
        <f>COUNTIF($G$7:$P$7,"=Ordinaria Presencial")</f>
        <v>0</v>
      </c>
      <c r="D58" s="107"/>
      <c r="E58" s="107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9"/>
      <c r="S58" s="109"/>
      <c r="T58" s="110"/>
      <c r="U58" s="1"/>
      <c r="V58" s="1"/>
      <c r="W58" s="1"/>
    </row>
    <row r="59" ht="15.75" customHeight="1">
      <c r="A59" s="107"/>
      <c r="B59" s="113" t="s">
        <v>129</v>
      </c>
      <c r="C59" s="99">
        <f>COUNTIF($G$7:$P$7,"=Extraordinaria Presencial")</f>
        <v>0</v>
      </c>
      <c r="D59" s="107"/>
      <c r="E59" s="107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9"/>
      <c r="S59" s="109"/>
      <c r="T59" s="110"/>
      <c r="U59" s="1"/>
      <c r="V59" s="1"/>
      <c r="W59" s="1"/>
    </row>
    <row r="60" ht="15.75" customHeight="1">
      <c r="A60" s="107"/>
      <c r="B60" s="113" t="s">
        <v>130</v>
      </c>
      <c r="C60" s="99">
        <f>COUNTIF($G$7:$P$7,"=Ordinaria Virtual")</f>
        <v>0</v>
      </c>
      <c r="D60" s="107"/>
      <c r="E60" s="107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9"/>
      <c r="S60" s="109"/>
      <c r="T60" s="110"/>
      <c r="U60" s="1"/>
      <c r="V60" s="1"/>
      <c r="W60" s="1"/>
    </row>
    <row r="61" ht="15.75" customHeight="1">
      <c r="A61" s="107"/>
      <c r="B61" s="113" t="s">
        <v>131</v>
      </c>
      <c r="C61" s="99">
        <f>COUNTIF($G$7:$P$7,"=Extraordinaria Virtual")</f>
        <v>0</v>
      </c>
      <c r="D61" s="107"/>
      <c r="E61" s="107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9"/>
      <c r="S61" s="109"/>
      <c r="T61" s="110"/>
      <c r="U61" s="1"/>
      <c r="V61" s="1"/>
      <c r="W61" s="1"/>
    </row>
    <row r="62" ht="15.75" customHeight="1">
      <c r="A62" s="107"/>
      <c r="B62" s="113" t="s">
        <v>132</v>
      </c>
      <c r="C62" s="99">
        <f>COUNTIF($G$7:$P$7,"=Ordinaria Semipresencial")</f>
        <v>0</v>
      </c>
      <c r="D62" s="107"/>
      <c r="E62" s="107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9"/>
      <c r="S62" s="109"/>
      <c r="T62" s="110"/>
      <c r="U62" s="1"/>
      <c r="V62" s="1"/>
      <c r="W62" s="1"/>
    </row>
    <row r="63" ht="15.75" customHeight="1">
      <c r="A63" s="107"/>
      <c r="B63" s="113" t="s">
        <v>133</v>
      </c>
      <c r="C63" s="99">
        <f>COUNTIF($G$7:$P$7,"= Extraordinaria Semipresencial")</f>
        <v>0</v>
      </c>
      <c r="D63" s="107"/>
      <c r="E63" s="107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9"/>
      <c r="S63" s="109"/>
      <c r="T63" s="110"/>
      <c r="U63" s="1"/>
      <c r="V63" s="1"/>
      <c r="W63" s="1"/>
    </row>
    <row r="64" ht="15.75" customHeight="1">
      <c r="A64" s="107"/>
      <c r="B64" s="114" t="s">
        <v>134</v>
      </c>
      <c r="C64" s="115">
        <f>SUM(C58:C63)</f>
        <v>0</v>
      </c>
      <c r="D64" s="107"/>
      <c r="E64" s="107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9"/>
      <c r="S64" s="109"/>
      <c r="T64" s="110"/>
      <c r="U64" s="1"/>
      <c r="V64" s="1"/>
      <c r="W64" s="1"/>
    </row>
    <row r="65" ht="20.25" customHeight="1">
      <c r="A65" s="102"/>
      <c r="B65" s="103"/>
      <c r="C65" s="103"/>
      <c r="D65" s="103"/>
      <c r="E65" s="103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5"/>
      <c r="S65" s="105"/>
      <c r="T65" s="106"/>
      <c r="U65" s="86"/>
      <c r="V65" s="86"/>
      <c r="W65" s="86"/>
    </row>
    <row r="66" ht="20.25" customHeight="1">
      <c r="A66" s="102"/>
      <c r="B66" s="97" t="s">
        <v>135</v>
      </c>
      <c r="C66" s="21"/>
      <c r="D66" s="21"/>
      <c r="E66" s="21"/>
      <c r="F66" s="21"/>
      <c r="G66" s="21"/>
      <c r="H66" s="22"/>
      <c r="I66" s="104"/>
      <c r="J66" s="104"/>
      <c r="K66" s="104"/>
      <c r="L66" s="104"/>
      <c r="M66" s="104"/>
      <c r="N66" s="104"/>
      <c r="O66" s="104"/>
      <c r="P66" s="104"/>
      <c r="Q66" s="104"/>
      <c r="R66" s="105"/>
      <c r="S66" s="105"/>
      <c r="T66" s="106"/>
      <c r="U66" s="86"/>
      <c r="V66" s="86"/>
      <c r="W66" s="86"/>
    </row>
    <row r="67" ht="15.75" customHeight="1">
      <c r="A67" s="102"/>
      <c r="B67" s="116" t="s">
        <v>136</v>
      </c>
      <c r="C67" s="116" t="s">
        <v>137</v>
      </c>
      <c r="D67" s="117" t="s">
        <v>138</v>
      </c>
      <c r="E67" s="116" t="s">
        <v>139</v>
      </c>
      <c r="F67" s="118" t="s">
        <v>140</v>
      </c>
      <c r="G67" s="118" t="s">
        <v>141</v>
      </c>
      <c r="H67" s="119" t="s">
        <v>142</v>
      </c>
      <c r="I67" s="104"/>
      <c r="J67" s="104"/>
      <c r="K67" s="104"/>
      <c r="L67" s="104"/>
      <c r="M67" s="104"/>
      <c r="N67" s="104"/>
      <c r="O67" s="104"/>
      <c r="P67" s="104"/>
      <c r="Q67" s="104"/>
      <c r="R67" s="105"/>
      <c r="S67" s="105"/>
      <c r="T67" s="106"/>
      <c r="U67" s="86"/>
      <c r="V67" s="86"/>
      <c r="W67" s="86"/>
    </row>
    <row r="68" ht="15.75" customHeight="1">
      <c r="A68" s="102"/>
      <c r="B68" s="179" t="s">
        <v>62</v>
      </c>
      <c r="C68" s="325" t="s">
        <v>14</v>
      </c>
      <c r="D68" s="179" t="s">
        <v>553</v>
      </c>
      <c r="E68" s="177" t="s">
        <v>557</v>
      </c>
      <c r="F68" s="553"/>
      <c r="G68" s="368"/>
      <c r="H68" s="554"/>
      <c r="I68" s="104"/>
      <c r="J68" s="104"/>
      <c r="K68" s="104"/>
      <c r="L68" s="104"/>
      <c r="M68" s="104"/>
      <c r="N68" s="104"/>
      <c r="O68" s="104"/>
      <c r="P68" s="104"/>
      <c r="Q68" s="104"/>
      <c r="R68" s="105"/>
      <c r="S68" s="105"/>
      <c r="T68" s="106"/>
      <c r="U68" s="86"/>
      <c r="V68" s="86"/>
      <c r="W68" s="86"/>
    </row>
    <row r="69" ht="15.75" customHeight="1">
      <c r="A69" s="102"/>
      <c r="B69" s="325"/>
      <c r="C69" s="325"/>
      <c r="D69" s="120"/>
      <c r="E69" s="177"/>
      <c r="F69" s="555"/>
      <c r="G69" s="32"/>
      <c r="H69" s="58"/>
      <c r="I69" s="104"/>
      <c r="J69" s="104"/>
      <c r="K69" s="104"/>
      <c r="L69" s="104"/>
      <c r="M69" s="104"/>
      <c r="N69" s="104"/>
      <c r="O69" s="104"/>
      <c r="P69" s="104"/>
      <c r="Q69" s="104"/>
      <c r="R69" s="105"/>
      <c r="S69" s="105"/>
      <c r="T69" s="106"/>
      <c r="U69" s="86"/>
      <c r="V69" s="86"/>
      <c r="W69" s="86"/>
    </row>
    <row r="70" ht="20.25" customHeight="1">
      <c r="A70" s="102"/>
      <c r="B70" s="32"/>
      <c r="C70" s="446"/>
      <c r="D70" s="32"/>
      <c r="E70" s="32"/>
      <c r="F70" s="32"/>
      <c r="G70" s="406"/>
      <c r="H70" s="406"/>
      <c r="I70" s="104"/>
      <c r="J70" s="104"/>
      <c r="K70" s="104"/>
      <c r="L70" s="104"/>
      <c r="M70" s="104"/>
      <c r="N70" s="104"/>
      <c r="O70" s="104"/>
      <c r="P70" s="104"/>
      <c r="Q70" s="104"/>
      <c r="R70" s="105"/>
      <c r="S70" s="105"/>
      <c r="T70" s="106"/>
      <c r="U70" s="86"/>
      <c r="V70" s="86"/>
      <c r="W70" s="86"/>
    </row>
    <row r="71" ht="20.25" customHeight="1">
      <c r="A71" s="102"/>
      <c r="B71" s="32"/>
      <c r="C71" s="244"/>
      <c r="D71" s="32"/>
      <c r="E71" s="32"/>
      <c r="F71" s="32"/>
      <c r="G71" s="121"/>
      <c r="H71" s="32"/>
      <c r="I71" s="104"/>
      <c r="J71" s="104"/>
      <c r="K71" s="104"/>
      <c r="L71" s="104"/>
      <c r="M71" s="104"/>
      <c r="N71" s="104"/>
      <c r="O71" s="104"/>
      <c r="P71" s="104"/>
      <c r="Q71" s="104"/>
      <c r="R71" s="105"/>
      <c r="S71" s="105"/>
      <c r="T71" s="106"/>
      <c r="U71" s="86"/>
      <c r="V71" s="86"/>
      <c r="W71" s="86"/>
    </row>
    <row r="72" ht="20.25" customHeight="1">
      <c r="A72" s="102"/>
      <c r="B72" s="1"/>
      <c r="C72" s="1"/>
      <c r="D72" s="1"/>
      <c r="E72" s="1"/>
      <c r="F72" s="1"/>
      <c r="G72" s="1"/>
      <c r="H72" s="1"/>
      <c r="I72" s="104"/>
      <c r="J72" s="104"/>
      <c r="K72" s="104"/>
      <c r="L72" s="104"/>
      <c r="M72" s="104"/>
      <c r="N72" s="104"/>
      <c r="O72" s="104"/>
      <c r="P72" s="105"/>
      <c r="Q72" s="105"/>
      <c r="R72" s="105"/>
      <c r="S72" s="106"/>
      <c r="T72" s="86"/>
      <c r="U72" s="86"/>
      <c r="V72" s="86"/>
    </row>
    <row r="73" ht="20.25" customHeight="1">
      <c r="A73" s="102"/>
      <c r="B73" s="122" t="s">
        <v>143</v>
      </c>
      <c r="C73" s="21"/>
      <c r="D73" s="21"/>
      <c r="E73" s="22"/>
      <c r="F73" s="103"/>
      <c r="G73" s="103"/>
      <c r="H73" s="103"/>
      <c r="I73" s="103"/>
      <c r="J73" s="104"/>
      <c r="K73" s="104"/>
      <c r="L73" s="104"/>
      <c r="M73" s="104"/>
      <c r="N73" s="104"/>
      <c r="O73" s="104"/>
      <c r="P73" s="104"/>
      <c r="Q73" s="104"/>
      <c r="R73" s="105"/>
      <c r="S73" s="105"/>
      <c r="T73" s="106"/>
      <c r="U73" s="86"/>
      <c r="V73" s="86"/>
      <c r="W73" s="86"/>
    </row>
    <row r="74" ht="15.75" customHeight="1">
      <c r="A74" s="102"/>
      <c r="B74" s="123" t="s">
        <v>136</v>
      </c>
      <c r="C74" s="124" t="s">
        <v>144</v>
      </c>
      <c r="D74" s="125" t="s">
        <v>145</v>
      </c>
      <c r="E74" s="126" t="s">
        <v>146</v>
      </c>
      <c r="F74" s="1"/>
      <c r="G74" s="1"/>
      <c r="H74" s="1"/>
      <c r="I74" s="1"/>
      <c r="J74" s="104"/>
      <c r="K74" s="104"/>
      <c r="L74" s="104"/>
      <c r="M74" s="104"/>
      <c r="N74" s="104"/>
      <c r="O74" s="104"/>
      <c r="P74" s="104"/>
      <c r="Q74" s="104"/>
      <c r="R74" s="105"/>
      <c r="S74" s="105"/>
      <c r="T74" s="106"/>
      <c r="U74" s="86"/>
      <c r="V74" s="86"/>
      <c r="W74" s="86"/>
    </row>
    <row r="75" ht="15.75" customHeight="1">
      <c r="A75" s="127"/>
      <c r="B75" s="128"/>
      <c r="C75" s="129"/>
      <c r="D75" s="129"/>
      <c r="E75" s="130"/>
      <c r="F75" s="1"/>
      <c r="G75" s="1"/>
      <c r="H75" s="1"/>
      <c r="I75" s="1"/>
      <c r="J75" s="1"/>
      <c r="K75" s="1"/>
      <c r="L75" s="1"/>
    </row>
    <row r="76" ht="15.75" customHeight="1">
      <c r="A76" s="127"/>
      <c r="B76" s="128"/>
      <c r="C76" s="129"/>
      <c r="D76" s="129"/>
      <c r="E76" s="131"/>
      <c r="F76" s="1"/>
      <c r="G76" s="1"/>
      <c r="H76" s="1"/>
      <c r="I76" s="1"/>
      <c r="J76" s="1"/>
      <c r="K76" s="1"/>
      <c r="L76" s="1"/>
    </row>
    <row r="77" ht="15.75" customHeight="1">
      <c r="A77" s="127"/>
      <c r="B77" s="128"/>
      <c r="C77" s="129"/>
      <c r="D77" s="129"/>
      <c r="E77" s="132"/>
      <c r="F77" s="1"/>
      <c r="G77" s="1"/>
      <c r="H77" s="1"/>
      <c r="I77" s="1"/>
      <c r="J77" s="1"/>
      <c r="K77" s="1"/>
      <c r="L77" s="1"/>
    </row>
    <row r="78" ht="15.75" customHeight="1">
      <c r="A78" s="127"/>
      <c r="B78" s="133"/>
      <c r="C78" s="133"/>
      <c r="D78" s="133"/>
      <c r="E78" s="133"/>
      <c r="F78" s="1"/>
      <c r="G78" s="1"/>
      <c r="H78" s="1"/>
      <c r="I78" s="1"/>
      <c r="J78" s="1"/>
      <c r="K78" s="1"/>
      <c r="L78" s="1"/>
    </row>
    <row r="79" ht="15.75" customHeight="1">
      <c r="A79" s="127"/>
      <c r="B79" s="122" t="s">
        <v>147</v>
      </c>
      <c r="C79" s="21"/>
      <c r="D79" s="21"/>
      <c r="E79" s="22"/>
      <c r="F79" s="1"/>
      <c r="G79" s="1"/>
      <c r="H79" s="1"/>
      <c r="I79" s="1"/>
      <c r="J79" s="1"/>
      <c r="K79" s="1"/>
    </row>
    <row r="80" ht="15.75" customHeight="1">
      <c r="A80" s="127"/>
      <c r="B80" s="123" t="s">
        <v>136</v>
      </c>
      <c r="C80" s="124" t="s">
        <v>148</v>
      </c>
      <c r="D80" s="124" t="s">
        <v>149</v>
      </c>
      <c r="E80" s="134" t="s">
        <v>150</v>
      </c>
      <c r="F80" s="1"/>
      <c r="G80" s="1"/>
      <c r="H80" s="1"/>
      <c r="I80" s="1"/>
      <c r="J80" s="1"/>
    </row>
    <row r="81" ht="31.5" customHeight="1">
      <c r="A81" s="127"/>
      <c r="B81" s="128" t="s">
        <v>372</v>
      </c>
      <c r="C81" s="328" t="s">
        <v>549</v>
      </c>
      <c r="D81" s="128" t="s">
        <v>152</v>
      </c>
      <c r="E81" s="135" t="s">
        <v>12</v>
      </c>
      <c r="F81" s="1"/>
      <c r="G81" s="1"/>
      <c r="H81" s="1"/>
      <c r="I81" s="1"/>
      <c r="J81" s="1"/>
    </row>
    <row r="82" ht="15.75" customHeight="1">
      <c r="A82" s="127"/>
      <c r="B82" s="303" t="s">
        <v>372</v>
      </c>
      <c r="C82" s="32" t="s">
        <v>549</v>
      </c>
      <c r="D82" s="304" t="s">
        <v>296</v>
      </c>
      <c r="E82" s="180">
        <v>45189.0</v>
      </c>
      <c r="F82" s="1"/>
      <c r="G82" s="1"/>
      <c r="H82" s="1"/>
      <c r="I82" s="1"/>
      <c r="J82" s="1"/>
    </row>
    <row r="83" ht="15.75" customHeight="1">
      <c r="A83" s="127"/>
      <c r="B83" s="128" t="s">
        <v>558</v>
      </c>
      <c r="C83" s="129" t="s">
        <v>535</v>
      </c>
      <c r="D83" s="129" t="s">
        <v>559</v>
      </c>
      <c r="E83" s="556">
        <v>45195.0</v>
      </c>
      <c r="F83" s="1"/>
      <c r="G83" s="1"/>
      <c r="H83" s="1"/>
      <c r="I83" s="1"/>
      <c r="J83" s="1"/>
    </row>
    <row r="84" ht="15.75" customHeight="1">
      <c r="A84" s="127"/>
      <c r="E84" s="1"/>
      <c r="F84" s="1"/>
      <c r="G84" s="1"/>
      <c r="H84" s="1"/>
      <c r="I84" s="1"/>
      <c r="J84" s="1"/>
      <c r="K84" s="1"/>
    </row>
    <row r="85" ht="15.75" customHeight="1">
      <c r="A85" s="127"/>
      <c r="B85" s="122" t="s">
        <v>153</v>
      </c>
      <c r="C85" s="21"/>
      <c r="D85" s="22"/>
      <c r="E85" s="1"/>
      <c r="F85" s="1"/>
      <c r="G85" s="1"/>
      <c r="H85" s="1"/>
      <c r="I85" s="1"/>
      <c r="J85" s="1"/>
      <c r="K85" s="1"/>
    </row>
    <row r="86" ht="15.75" customHeight="1">
      <c r="A86" s="127"/>
      <c r="B86" s="136" t="s">
        <v>136</v>
      </c>
      <c r="C86" s="137" t="s">
        <v>148</v>
      </c>
      <c r="D86" s="138" t="s">
        <v>154</v>
      </c>
      <c r="E86" s="1"/>
      <c r="F86" s="1"/>
      <c r="G86" s="1"/>
      <c r="H86" s="1"/>
      <c r="I86" s="1"/>
      <c r="J86" s="1"/>
      <c r="K86" s="1"/>
    </row>
    <row r="87" ht="15.75" customHeight="1">
      <c r="A87" s="127"/>
      <c r="B87" s="53" t="s">
        <v>560</v>
      </c>
      <c r="C87" s="32" t="s">
        <v>531</v>
      </c>
      <c r="D87" s="181">
        <v>45200.0</v>
      </c>
      <c r="E87" s="1"/>
      <c r="F87" s="1"/>
      <c r="G87" s="1"/>
      <c r="H87" s="1"/>
      <c r="I87" s="1"/>
      <c r="J87" s="1"/>
      <c r="K87" s="1"/>
    </row>
    <row r="88" ht="30.75" customHeight="1">
      <c r="A88" s="127"/>
      <c r="B88" s="296" t="s">
        <v>62</v>
      </c>
      <c r="C88" s="468" t="s">
        <v>537</v>
      </c>
      <c r="D88" s="181"/>
      <c r="E88" s="1"/>
      <c r="F88" s="1"/>
      <c r="G88" s="1"/>
      <c r="H88" s="1"/>
      <c r="I88" s="1"/>
      <c r="J88" s="1"/>
      <c r="K88" s="1"/>
    </row>
    <row r="89" ht="15.75" customHeight="1">
      <c r="A89" s="127"/>
      <c r="B89" s="132" t="s">
        <v>561</v>
      </c>
      <c r="C89" s="132" t="s">
        <v>562</v>
      </c>
      <c r="D89" s="557">
        <v>45931.0</v>
      </c>
      <c r="E89" s="1"/>
      <c r="F89" s="1"/>
      <c r="G89" s="1"/>
      <c r="H89" s="1"/>
      <c r="I89" s="1"/>
      <c r="J89" s="1"/>
      <c r="K89" s="1"/>
    </row>
    <row r="90" ht="15.75" customHeight="1">
      <c r="A90" s="127"/>
      <c r="E90" s="1"/>
      <c r="F90" s="1"/>
      <c r="G90" s="1"/>
      <c r="H90" s="1"/>
      <c r="I90" s="1"/>
      <c r="J90" s="1"/>
      <c r="K90" s="1"/>
    </row>
    <row r="91" ht="15.75" customHeight="1">
      <c r="A91" s="127"/>
      <c r="E91" s="1"/>
      <c r="F91" s="1"/>
      <c r="G91" s="1"/>
      <c r="H91" s="1"/>
      <c r="I91" s="1"/>
      <c r="J91" s="1"/>
      <c r="K91" s="1"/>
    </row>
    <row r="92" ht="15.75" customHeight="1">
      <c r="A92" s="127"/>
      <c r="E92" s="1"/>
      <c r="F92" s="1"/>
      <c r="G92" s="1"/>
      <c r="H92" s="1"/>
      <c r="I92" s="1"/>
      <c r="J92" s="1"/>
      <c r="K92" s="1"/>
    </row>
    <row r="93" ht="15.75" customHeight="1">
      <c r="A93" s="127"/>
      <c r="E93" s="1"/>
      <c r="F93" s="1"/>
      <c r="G93" s="1"/>
      <c r="H93" s="1"/>
      <c r="I93" s="1"/>
      <c r="J93" s="1"/>
      <c r="K93" s="1"/>
    </row>
    <row r="94" ht="15.75" customHeight="1">
      <c r="A94" s="127"/>
      <c r="E94" s="1"/>
      <c r="F94" s="1"/>
      <c r="G94" s="1"/>
      <c r="H94" s="1"/>
      <c r="I94" s="1"/>
      <c r="J94" s="1"/>
      <c r="K94" s="1"/>
    </row>
    <row r="95" ht="15.75" customHeight="1">
      <c r="A95" s="127"/>
      <c r="E95" s="1"/>
      <c r="F95" s="1"/>
      <c r="G95" s="1"/>
      <c r="H95" s="1"/>
      <c r="I95" s="1"/>
      <c r="J95" s="1"/>
      <c r="K95" s="1"/>
    </row>
    <row r="96" ht="15.75" customHeight="1">
      <c r="A96" s="127"/>
      <c r="E96" s="1"/>
      <c r="F96" s="1"/>
      <c r="G96" s="1"/>
      <c r="H96" s="1"/>
      <c r="I96" s="1"/>
      <c r="J96" s="1"/>
      <c r="K96" s="1"/>
    </row>
    <row r="97" ht="15.75" customHeight="1">
      <c r="A97" s="127"/>
      <c r="E97" s="1"/>
      <c r="F97" s="1"/>
      <c r="G97" s="1"/>
      <c r="H97" s="1"/>
      <c r="I97" s="1"/>
      <c r="J97" s="1"/>
      <c r="K97" s="1"/>
    </row>
    <row r="98" ht="15.75" customHeight="1">
      <c r="A98" s="127"/>
      <c r="E98" s="1"/>
      <c r="F98" s="1"/>
      <c r="G98" s="1"/>
      <c r="H98" s="1"/>
      <c r="I98" s="1"/>
      <c r="J98" s="1"/>
      <c r="K98" s="1"/>
    </row>
    <row r="99" ht="15.75" customHeight="1">
      <c r="A99" s="127"/>
      <c r="E99" s="1"/>
      <c r="F99" s="1"/>
      <c r="G99" s="1"/>
      <c r="H99" s="1"/>
      <c r="I99" s="1"/>
      <c r="J99" s="1"/>
      <c r="K99" s="1"/>
    </row>
    <row r="100" ht="15.75" customHeight="1">
      <c r="A100" s="127"/>
      <c r="E100" s="1"/>
      <c r="F100" s="1"/>
      <c r="G100" s="1"/>
      <c r="H100" s="1"/>
      <c r="I100" s="1"/>
      <c r="J100" s="1"/>
      <c r="K100" s="1"/>
    </row>
    <row r="101" ht="15.75" customHeight="1">
      <c r="A101" s="127"/>
      <c r="E101" s="1"/>
      <c r="F101" s="1"/>
      <c r="G101" s="1"/>
      <c r="H101" s="1"/>
      <c r="I101" s="1"/>
      <c r="J101" s="1"/>
      <c r="K101" s="1"/>
    </row>
    <row r="102" ht="15.75" customHeight="1">
      <c r="A102" s="127"/>
      <c r="E102" s="1"/>
      <c r="F102" s="1"/>
      <c r="G102" s="1"/>
      <c r="H102" s="1"/>
      <c r="I102" s="1"/>
      <c r="J102" s="1"/>
      <c r="K102" s="1"/>
    </row>
    <row r="103" ht="15.75" customHeight="1">
      <c r="A103" s="127"/>
      <c r="E103" s="1"/>
      <c r="F103" s="1"/>
      <c r="G103" s="1"/>
      <c r="H103" s="1"/>
      <c r="I103" s="1"/>
      <c r="J103" s="1"/>
      <c r="K103" s="1"/>
    </row>
    <row r="104" ht="15.75" customHeight="1">
      <c r="A104" s="127"/>
      <c r="E104" s="1"/>
      <c r="F104" s="1"/>
      <c r="G104" s="1"/>
      <c r="H104" s="1"/>
      <c r="I104" s="1"/>
      <c r="J104" s="1"/>
      <c r="K104" s="1"/>
    </row>
    <row r="105" ht="15.75" customHeight="1">
      <c r="A105" s="127"/>
      <c r="E105" s="1"/>
      <c r="F105" s="1"/>
      <c r="G105" s="1"/>
      <c r="H105" s="1"/>
      <c r="I105" s="1"/>
      <c r="J105" s="1"/>
      <c r="K105" s="1"/>
    </row>
    <row r="106" ht="15.75" customHeight="1">
      <c r="A106" s="127"/>
      <c r="F106" s="1"/>
      <c r="G106" s="1"/>
      <c r="H106" s="1"/>
      <c r="I106" s="1"/>
      <c r="J106" s="1"/>
      <c r="K106" s="1"/>
      <c r="L106" s="1"/>
    </row>
    <row r="107" ht="15.75" customHeight="1">
      <c r="A107" s="127"/>
      <c r="F107" s="1"/>
      <c r="G107" s="1"/>
      <c r="H107" s="1"/>
      <c r="I107" s="1"/>
      <c r="J107" s="1"/>
      <c r="K107" s="1"/>
      <c r="L107" s="1"/>
    </row>
    <row r="108" ht="15.75" customHeight="1">
      <c r="A108" s="127"/>
      <c r="F108" s="1"/>
      <c r="G108" s="1"/>
      <c r="H108" s="1"/>
      <c r="I108" s="1"/>
      <c r="J108" s="1"/>
      <c r="K108" s="1"/>
      <c r="L108" s="1"/>
    </row>
    <row r="109" ht="15.75" customHeight="1">
      <c r="A109" s="127"/>
      <c r="F109" s="1"/>
      <c r="G109" s="1"/>
      <c r="H109" s="1"/>
      <c r="I109" s="1"/>
      <c r="J109" s="1"/>
      <c r="K109" s="1"/>
      <c r="L109" s="1"/>
    </row>
    <row r="110" ht="15.75" customHeight="1">
      <c r="A110" s="127"/>
      <c r="F110" s="1"/>
      <c r="G110" s="1"/>
      <c r="H110" s="1"/>
      <c r="I110" s="1"/>
      <c r="J110" s="1"/>
      <c r="K110" s="1"/>
      <c r="L110" s="1"/>
    </row>
    <row r="111" ht="15.75" customHeight="1">
      <c r="A111" s="127"/>
      <c r="F111" s="1"/>
      <c r="G111" s="1"/>
      <c r="H111" s="1"/>
      <c r="I111" s="1"/>
      <c r="J111" s="1"/>
      <c r="K111" s="1"/>
      <c r="L111" s="1"/>
    </row>
    <row r="112" ht="15.75" customHeight="1">
      <c r="A112" s="127"/>
      <c r="F112" s="1"/>
      <c r="G112" s="1"/>
      <c r="H112" s="1"/>
      <c r="I112" s="1"/>
      <c r="J112" s="1"/>
      <c r="K112" s="1"/>
      <c r="L112" s="1"/>
    </row>
    <row r="113" ht="15.75" customHeight="1">
      <c r="A113" s="127"/>
      <c r="F113" s="1"/>
      <c r="G113" s="1"/>
      <c r="H113" s="1"/>
      <c r="I113" s="1"/>
      <c r="J113" s="1"/>
      <c r="K113" s="1"/>
      <c r="L113" s="1"/>
    </row>
    <row r="114" ht="15.75" customHeight="1">
      <c r="A114" s="127"/>
      <c r="F114" s="1"/>
      <c r="G114" s="1"/>
      <c r="H114" s="1"/>
      <c r="I114" s="1"/>
      <c r="J114" s="1"/>
      <c r="K114" s="1"/>
      <c r="L114" s="1"/>
    </row>
    <row r="115" ht="15.75" customHeight="1">
      <c r="A115" s="127"/>
      <c r="F115" s="1"/>
      <c r="G115" s="1"/>
      <c r="H115" s="1"/>
      <c r="I115" s="1"/>
      <c r="J115" s="1"/>
      <c r="K115" s="1"/>
      <c r="L115" s="1"/>
    </row>
    <row r="116" ht="15.75" customHeight="1">
      <c r="A116" s="127"/>
      <c r="F116" s="1"/>
      <c r="G116" s="1"/>
      <c r="H116" s="1"/>
      <c r="I116" s="1"/>
      <c r="J116" s="1"/>
      <c r="K116" s="1"/>
      <c r="L116" s="1"/>
    </row>
    <row r="117" ht="15.75" customHeight="1">
      <c r="A117" s="127"/>
      <c r="F117" s="1"/>
      <c r="G117" s="1"/>
      <c r="H117" s="1"/>
      <c r="I117" s="1"/>
      <c r="J117" s="1"/>
      <c r="K117" s="1"/>
      <c r="L117" s="1"/>
    </row>
    <row r="118" ht="15.75" customHeight="1">
      <c r="A118" s="127"/>
      <c r="F118" s="1"/>
      <c r="G118" s="1"/>
      <c r="H118" s="1"/>
      <c r="I118" s="1"/>
      <c r="J118" s="1"/>
      <c r="K118" s="1"/>
      <c r="L118" s="1"/>
    </row>
    <row r="119" ht="15.75" customHeight="1">
      <c r="A119" s="127"/>
      <c r="F119" s="1"/>
      <c r="G119" s="1"/>
      <c r="H119" s="1"/>
      <c r="I119" s="1"/>
      <c r="J119" s="1"/>
      <c r="K119" s="1"/>
      <c r="L119" s="1"/>
    </row>
    <row r="120" ht="15.75" customHeight="1">
      <c r="A120" s="127"/>
      <c r="F120" s="1"/>
      <c r="G120" s="1"/>
      <c r="H120" s="1"/>
      <c r="I120" s="1"/>
      <c r="J120" s="1"/>
      <c r="K120" s="1"/>
      <c r="L120" s="1"/>
    </row>
    <row r="121" ht="15.75" customHeight="1">
      <c r="A121" s="127"/>
      <c r="F121" s="1"/>
      <c r="G121" s="1"/>
      <c r="H121" s="1"/>
      <c r="I121" s="1"/>
      <c r="J121" s="1"/>
      <c r="K121" s="1"/>
      <c r="L121" s="1"/>
    </row>
    <row r="122" ht="15.75" customHeight="1">
      <c r="A122" s="127"/>
      <c r="F122" s="1"/>
      <c r="G122" s="1"/>
      <c r="H122" s="1"/>
      <c r="I122" s="1"/>
      <c r="J122" s="1"/>
      <c r="K122" s="1"/>
      <c r="L122" s="1"/>
    </row>
    <row r="123" ht="15.75" customHeight="1">
      <c r="A123" s="127"/>
      <c r="F123" s="1"/>
      <c r="G123" s="1"/>
      <c r="H123" s="1"/>
      <c r="I123" s="1"/>
      <c r="J123" s="1"/>
      <c r="K123" s="1"/>
      <c r="L123" s="1"/>
    </row>
    <row r="124" ht="15.75" customHeight="1">
      <c r="A124" s="127"/>
      <c r="F124" s="1"/>
      <c r="G124" s="1"/>
      <c r="H124" s="1"/>
      <c r="I124" s="1"/>
      <c r="J124" s="1"/>
      <c r="K124" s="1"/>
      <c r="L124" s="1"/>
    </row>
    <row r="125" ht="15.75" customHeight="1">
      <c r="A125" s="127"/>
      <c r="F125" s="1"/>
      <c r="G125" s="1"/>
      <c r="H125" s="1"/>
      <c r="I125" s="1"/>
      <c r="J125" s="1"/>
      <c r="K125" s="1"/>
      <c r="L125" s="1"/>
    </row>
    <row r="126" ht="15.75" customHeight="1">
      <c r="A126" s="127"/>
      <c r="F126" s="1"/>
      <c r="G126" s="1"/>
      <c r="H126" s="1"/>
      <c r="I126" s="1"/>
      <c r="J126" s="1"/>
      <c r="K126" s="1"/>
      <c r="L126" s="1"/>
    </row>
    <row r="127" ht="15.75" customHeight="1">
      <c r="A127" s="127"/>
      <c r="F127" s="1"/>
      <c r="G127" s="1"/>
      <c r="H127" s="1"/>
      <c r="I127" s="1"/>
      <c r="J127" s="1"/>
      <c r="K127" s="1"/>
      <c r="L127" s="1"/>
    </row>
    <row r="128" ht="15.75" customHeight="1">
      <c r="A128" s="127"/>
      <c r="F128" s="1"/>
      <c r="G128" s="1"/>
      <c r="H128" s="1"/>
      <c r="I128" s="1"/>
      <c r="J128" s="1"/>
      <c r="K128" s="1"/>
      <c r="L128" s="1"/>
    </row>
    <row r="129" ht="15.75" customHeight="1">
      <c r="A129" s="127"/>
      <c r="F129" s="1"/>
      <c r="G129" s="1"/>
      <c r="H129" s="1"/>
      <c r="I129" s="1"/>
      <c r="J129" s="1"/>
      <c r="K129" s="1"/>
      <c r="L129" s="1"/>
    </row>
    <row r="130" ht="15.75" customHeight="1">
      <c r="A130" s="127"/>
      <c r="F130" s="1"/>
      <c r="G130" s="1"/>
      <c r="H130" s="1"/>
      <c r="I130" s="1"/>
      <c r="J130" s="1"/>
      <c r="K130" s="1"/>
      <c r="L130" s="1"/>
    </row>
    <row r="131" ht="15.75" customHeight="1">
      <c r="A131" s="127"/>
      <c r="F131" s="1"/>
      <c r="G131" s="1"/>
      <c r="H131" s="1"/>
      <c r="I131" s="1"/>
      <c r="J131" s="1"/>
      <c r="K131" s="1"/>
      <c r="L131" s="1"/>
    </row>
    <row r="132" ht="15.75" customHeight="1">
      <c r="A132" s="127"/>
      <c r="F132" s="1"/>
      <c r="G132" s="1"/>
      <c r="H132" s="1"/>
      <c r="I132" s="1"/>
      <c r="J132" s="1"/>
      <c r="K132" s="1"/>
      <c r="L132" s="1"/>
    </row>
    <row r="133" ht="15.75" customHeight="1">
      <c r="A133" s="127"/>
      <c r="F133" s="1"/>
      <c r="G133" s="1"/>
      <c r="H133" s="1"/>
      <c r="I133" s="1"/>
      <c r="J133" s="1"/>
      <c r="K133" s="1"/>
      <c r="L133" s="1"/>
    </row>
    <row r="134" ht="15.75" customHeight="1">
      <c r="A134" s="127"/>
      <c r="F134" s="1"/>
      <c r="G134" s="1"/>
      <c r="H134" s="1"/>
      <c r="I134" s="1"/>
      <c r="J134" s="1"/>
      <c r="K134" s="1"/>
      <c r="L134" s="1"/>
    </row>
    <row r="135" ht="15.75" customHeight="1">
      <c r="A135" s="127"/>
      <c r="F135" s="1"/>
      <c r="G135" s="1"/>
      <c r="H135" s="1"/>
      <c r="I135" s="1"/>
      <c r="J135" s="1"/>
      <c r="K135" s="1"/>
      <c r="L135" s="1"/>
    </row>
    <row r="136" ht="15.75" customHeight="1">
      <c r="A136" s="127"/>
      <c r="F136" s="1"/>
      <c r="G136" s="1"/>
      <c r="H136" s="1"/>
      <c r="I136" s="1"/>
      <c r="J136" s="1"/>
      <c r="K136" s="1"/>
      <c r="L136" s="1"/>
    </row>
    <row r="137" ht="15.75" customHeight="1">
      <c r="A137" s="127"/>
      <c r="F137" s="1"/>
      <c r="G137" s="1"/>
      <c r="H137" s="1"/>
      <c r="I137" s="1"/>
      <c r="J137" s="1"/>
      <c r="K137" s="1"/>
      <c r="L137" s="1"/>
    </row>
    <row r="138" ht="15.75" customHeight="1">
      <c r="A138" s="127"/>
      <c r="F138" s="1"/>
      <c r="G138" s="1"/>
      <c r="H138" s="1"/>
      <c r="I138" s="1"/>
      <c r="J138" s="1"/>
      <c r="K138" s="1"/>
      <c r="L138" s="1"/>
    </row>
    <row r="139" ht="15.75" customHeight="1">
      <c r="A139" s="127"/>
      <c r="F139" s="1"/>
      <c r="G139" s="1"/>
      <c r="H139" s="1"/>
      <c r="I139" s="1"/>
      <c r="J139" s="1"/>
      <c r="K139" s="1"/>
      <c r="L139" s="1"/>
    </row>
    <row r="140" ht="15.75" customHeight="1">
      <c r="A140" s="127"/>
      <c r="F140" s="1"/>
      <c r="G140" s="1"/>
      <c r="H140" s="1"/>
      <c r="I140" s="1"/>
      <c r="J140" s="1"/>
      <c r="K140" s="1"/>
      <c r="L140" s="1"/>
    </row>
    <row r="141" ht="15.75" customHeight="1">
      <c r="A141" s="127"/>
      <c r="F141" s="1"/>
      <c r="G141" s="1"/>
      <c r="H141" s="1"/>
      <c r="I141" s="1"/>
      <c r="J141" s="1"/>
      <c r="K141" s="1"/>
      <c r="L141" s="1"/>
    </row>
    <row r="142" ht="15.75" customHeight="1">
      <c r="A142" s="127"/>
      <c r="F142" s="1"/>
      <c r="G142" s="1"/>
      <c r="H142" s="1"/>
      <c r="I142" s="1"/>
      <c r="J142" s="1"/>
      <c r="K142" s="1"/>
      <c r="L142" s="1"/>
    </row>
    <row r="143" ht="15.75" customHeight="1">
      <c r="A143" s="127"/>
      <c r="F143" s="1"/>
      <c r="G143" s="1"/>
      <c r="H143" s="1"/>
      <c r="I143" s="1"/>
      <c r="J143" s="1"/>
      <c r="K143" s="1"/>
      <c r="L143" s="1"/>
    </row>
    <row r="144" ht="15.75" customHeight="1">
      <c r="A144" s="127"/>
      <c r="F144" s="1"/>
      <c r="G144" s="1"/>
      <c r="H144" s="1"/>
      <c r="I144" s="1"/>
      <c r="J144" s="1"/>
      <c r="K144" s="1"/>
      <c r="L144" s="1"/>
    </row>
    <row r="145" ht="15.75" customHeight="1">
      <c r="A145" s="127"/>
      <c r="F145" s="1"/>
      <c r="G145" s="1"/>
      <c r="H145" s="1"/>
      <c r="I145" s="1"/>
      <c r="J145" s="1"/>
      <c r="K145" s="1"/>
      <c r="L145" s="1"/>
    </row>
    <row r="146" ht="15.75" customHeight="1">
      <c r="A146" s="127"/>
      <c r="F146" s="1"/>
      <c r="G146" s="1"/>
      <c r="H146" s="1"/>
      <c r="I146" s="1"/>
      <c r="J146" s="1"/>
      <c r="K146" s="1"/>
      <c r="L146" s="1"/>
    </row>
    <row r="147" ht="15.75" customHeight="1">
      <c r="A147" s="127"/>
      <c r="F147" s="1"/>
      <c r="G147" s="1"/>
      <c r="H147" s="1"/>
      <c r="I147" s="1"/>
      <c r="J147" s="1"/>
      <c r="K147" s="1"/>
      <c r="L147" s="1"/>
    </row>
    <row r="148" ht="15.75" customHeight="1">
      <c r="A148" s="127"/>
      <c r="F148" s="1"/>
      <c r="G148" s="1"/>
      <c r="H148" s="1"/>
      <c r="I148" s="1"/>
      <c r="J148" s="1"/>
      <c r="K148" s="1"/>
      <c r="L148" s="1"/>
    </row>
    <row r="149" ht="15.75" customHeight="1">
      <c r="A149" s="127"/>
      <c r="F149" s="1"/>
      <c r="G149" s="1"/>
      <c r="H149" s="1"/>
      <c r="I149" s="1"/>
      <c r="J149" s="1"/>
      <c r="K149" s="1"/>
      <c r="L149" s="1"/>
    </row>
    <row r="150" ht="15.75" customHeight="1">
      <c r="A150" s="127"/>
      <c r="F150" s="1"/>
      <c r="G150" s="1"/>
      <c r="H150" s="1"/>
      <c r="I150" s="1"/>
      <c r="J150" s="1"/>
      <c r="K150" s="1"/>
      <c r="L150" s="1"/>
    </row>
    <row r="151" ht="15.75" customHeight="1">
      <c r="A151" s="127"/>
      <c r="F151" s="1"/>
      <c r="G151" s="1"/>
      <c r="H151" s="1"/>
      <c r="I151" s="1"/>
      <c r="J151" s="1"/>
      <c r="K151" s="1"/>
      <c r="L151" s="1"/>
    </row>
    <row r="152" ht="15.75" customHeight="1">
      <c r="A152" s="127"/>
      <c r="F152" s="1"/>
      <c r="G152" s="1"/>
      <c r="H152" s="1"/>
      <c r="I152" s="1"/>
      <c r="J152" s="1"/>
      <c r="K152" s="1"/>
      <c r="L152" s="1"/>
    </row>
    <row r="153" ht="15.75" customHeight="1">
      <c r="A153" s="127"/>
      <c r="F153" s="1"/>
      <c r="G153" s="1"/>
      <c r="H153" s="1"/>
      <c r="I153" s="1"/>
      <c r="J153" s="1"/>
      <c r="K153" s="1"/>
      <c r="L153" s="1"/>
    </row>
    <row r="154" ht="15.75" customHeight="1">
      <c r="A154" s="127"/>
      <c r="F154" s="1"/>
      <c r="G154" s="1"/>
      <c r="H154" s="1"/>
      <c r="I154" s="1"/>
      <c r="J154" s="1"/>
      <c r="K154" s="1"/>
      <c r="L154" s="1"/>
    </row>
    <row r="155" ht="15.75" customHeight="1">
      <c r="A155" s="127"/>
      <c r="F155" s="1"/>
      <c r="G155" s="1"/>
      <c r="H155" s="1"/>
      <c r="I155" s="1"/>
      <c r="J155" s="1"/>
      <c r="K155" s="1"/>
      <c r="L155" s="1"/>
    </row>
    <row r="156" ht="15.75" customHeight="1">
      <c r="A156" s="127"/>
      <c r="F156" s="1"/>
      <c r="G156" s="1"/>
      <c r="H156" s="1"/>
      <c r="I156" s="1"/>
      <c r="J156" s="1"/>
      <c r="K156" s="1"/>
      <c r="L156" s="1"/>
    </row>
    <row r="157" ht="15.75" customHeight="1">
      <c r="A157" s="127"/>
      <c r="F157" s="1"/>
      <c r="G157" s="1"/>
      <c r="H157" s="1"/>
      <c r="I157" s="1"/>
      <c r="J157" s="1"/>
      <c r="K157" s="1"/>
      <c r="L157" s="1"/>
    </row>
    <row r="158" ht="15.75" customHeight="1">
      <c r="A158" s="127"/>
      <c r="F158" s="1"/>
      <c r="G158" s="1"/>
      <c r="H158" s="1"/>
      <c r="I158" s="1"/>
      <c r="J158" s="1"/>
      <c r="K158" s="1"/>
      <c r="L158" s="1"/>
    </row>
    <row r="159" ht="15.75" customHeight="1">
      <c r="A159" s="127"/>
      <c r="F159" s="1"/>
      <c r="G159" s="1"/>
      <c r="H159" s="1"/>
      <c r="I159" s="1"/>
      <c r="J159" s="1"/>
      <c r="K159" s="1"/>
      <c r="L159" s="1"/>
    </row>
    <row r="160" ht="15.75" customHeight="1">
      <c r="A160" s="127"/>
      <c r="F160" s="1"/>
      <c r="G160" s="1"/>
      <c r="H160" s="1"/>
      <c r="I160" s="1"/>
      <c r="J160" s="1"/>
      <c r="K160" s="1"/>
      <c r="L160" s="1"/>
    </row>
    <row r="161" ht="15.75" customHeight="1">
      <c r="A161" s="127"/>
      <c r="F161" s="1"/>
      <c r="G161" s="1"/>
      <c r="H161" s="1"/>
      <c r="I161" s="1"/>
      <c r="J161" s="1"/>
      <c r="K161" s="1"/>
      <c r="L161" s="1"/>
    </row>
    <row r="162" ht="15.75" customHeight="1">
      <c r="A162" s="127"/>
      <c r="F162" s="1"/>
      <c r="G162" s="1"/>
      <c r="H162" s="1"/>
      <c r="I162" s="1"/>
      <c r="J162" s="1"/>
      <c r="K162" s="1"/>
      <c r="L162" s="1"/>
    </row>
    <row r="163" ht="15.75" customHeight="1">
      <c r="A163" s="127"/>
      <c r="F163" s="1"/>
      <c r="G163" s="1"/>
      <c r="H163" s="1"/>
      <c r="I163" s="1"/>
      <c r="J163" s="1"/>
      <c r="K163" s="1"/>
      <c r="L163" s="1"/>
    </row>
    <row r="164" ht="15.75" customHeight="1">
      <c r="A164" s="127"/>
      <c r="F164" s="1"/>
      <c r="G164" s="1"/>
      <c r="H164" s="1"/>
      <c r="I164" s="1"/>
      <c r="J164" s="1"/>
      <c r="K164" s="1"/>
      <c r="L164" s="1"/>
    </row>
    <row r="165" ht="15.75" customHeight="1">
      <c r="A165" s="127"/>
      <c r="F165" s="1"/>
      <c r="G165" s="1"/>
      <c r="H165" s="1"/>
      <c r="I165" s="1"/>
      <c r="J165" s="1"/>
      <c r="K165" s="1"/>
      <c r="L165" s="1"/>
    </row>
    <row r="166" ht="15.75" customHeight="1">
      <c r="A166" s="127"/>
      <c r="F166" s="1"/>
      <c r="G166" s="1"/>
      <c r="H166" s="1"/>
      <c r="I166" s="1"/>
      <c r="J166" s="1"/>
      <c r="K166" s="1"/>
      <c r="L166" s="1"/>
    </row>
    <row r="167" ht="15.75" customHeight="1">
      <c r="A167" s="127"/>
      <c r="F167" s="1"/>
      <c r="G167" s="1"/>
      <c r="H167" s="1"/>
      <c r="I167" s="1"/>
      <c r="J167" s="1"/>
      <c r="K167" s="1"/>
      <c r="L167" s="1"/>
    </row>
    <row r="168" ht="15.75" customHeight="1">
      <c r="A168" s="127"/>
      <c r="F168" s="1"/>
      <c r="G168" s="1"/>
      <c r="H168" s="1"/>
      <c r="I168" s="1"/>
      <c r="J168" s="1"/>
      <c r="K168" s="1"/>
      <c r="L168" s="1"/>
    </row>
    <row r="169" ht="15.75" customHeight="1">
      <c r="A169" s="127"/>
      <c r="F169" s="1"/>
      <c r="G169" s="1"/>
      <c r="H169" s="1"/>
      <c r="I169" s="1"/>
      <c r="J169" s="1"/>
      <c r="K169" s="1"/>
      <c r="L169" s="1"/>
    </row>
    <row r="170" ht="15.75" customHeight="1">
      <c r="A170" s="127"/>
      <c r="F170" s="1"/>
      <c r="G170" s="1"/>
      <c r="H170" s="1"/>
      <c r="I170" s="1"/>
      <c r="J170" s="1"/>
      <c r="K170" s="1"/>
      <c r="L170" s="1"/>
    </row>
    <row r="171" ht="15.75" customHeight="1">
      <c r="A171" s="127"/>
      <c r="F171" s="1"/>
      <c r="G171" s="1"/>
      <c r="H171" s="1"/>
      <c r="I171" s="1"/>
      <c r="J171" s="1"/>
      <c r="K171" s="1"/>
      <c r="L171" s="1"/>
    </row>
    <row r="172" ht="15.75" customHeight="1">
      <c r="A172" s="127"/>
      <c r="F172" s="1"/>
      <c r="G172" s="1"/>
      <c r="H172" s="1"/>
      <c r="I172" s="1"/>
      <c r="J172" s="1"/>
      <c r="K172" s="1"/>
      <c r="L172" s="1"/>
    </row>
    <row r="173" ht="15.75" customHeight="1">
      <c r="A173" s="127"/>
      <c r="F173" s="1"/>
      <c r="G173" s="1"/>
      <c r="H173" s="1"/>
      <c r="I173" s="1"/>
      <c r="J173" s="1"/>
      <c r="K173" s="1"/>
      <c r="L173" s="1"/>
    </row>
    <row r="174" ht="15.75" customHeight="1">
      <c r="A174" s="127"/>
      <c r="F174" s="1"/>
      <c r="G174" s="1"/>
      <c r="H174" s="1"/>
      <c r="I174" s="1"/>
      <c r="J174" s="1"/>
      <c r="K174" s="1"/>
      <c r="L174" s="1"/>
    </row>
    <row r="175" ht="15.75" customHeight="1">
      <c r="A175" s="127"/>
      <c r="F175" s="1"/>
      <c r="G175" s="1"/>
      <c r="H175" s="1"/>
      <c r="I175" s="1"/>
      <c r="J175" s="1"/>
      <c r="K175" s="1"/>
      <c r="L175" s="1"/>
    </row>
    <row r="176" ht="15.75" customHeight="1">
      <c r="A176" s="127"/>
      <c r="F176" s="1"/>
      <c r="G176" s="1"/>
      <c r="H176" s="1"/>
      <c r="I176" s="1"/>
      <c r="J176" s="1"/>
      <c r="K176" s="1"/>
      <c r="L176" s="1"/>
    </row>
    <row r="177" ht="15.75" customHeight="1">
      <c r="A177" s="127"/>
      <c r="F177" s="1"/>
      <c r="G177" s="1"/>
      <c r="H177" s="1"/>
      <c r="I177" s="1"/>
      <c r="J177" s="1"/>
      <c r="K177" s="1"/>
      <c r="L177" s="1"/>
    </row>
    <row r="178" ht="15.75" customHeight="1">
      <c r="A178" s="127"/>
      <c r="F178" s="1"/>
      <c r="G178" s="1"/>
      <c r="H178" s="1"/>
      <c r="I178" s="1"/>
      <c r="J178" s="1"/>
      <c r="K178" s="1"/>
      <c r="L178" s="1"/>
    </row>
    <row r="179" ht="15.75" customHeight="1">
      <c r="A179" s="127"/>
      <c r="F179" s="1"/>
      <c r="G179" s="1"/>
      <c r="H179" s="1"/>
      <c r="I179" s="1"/>
      <c r="J179" s="1"/>
      <c r="K179" s="1"/>
      <c r="L179" s="1"/>
    </row>
    <row r="180" ht="15.75" customHeight="1">
      <c r="A180" s="127"/>
      <c r="F180" s="1"/>
      <c r="G180" s="1"/>
      <c r="H180" s="1"/>
      <c r="I180" s="1"/>
      <c r="J180" s="1"/>
      <c r="K180" s="1"/>
      <c r="L180" s="1"/>
    </row>
    <row r="181" ht="15.75" customHeight="1">
      <c r="A181" s="127"/>
      <c r="F181" s="1"/>
      <c r="G181" s="1"/>
      <c r="H181" s="1"/>
      <c r="I181" s="1"/>
      <c r="J181" s="1"/>
      <c r="K181" s="1"/>
      <c r="L181" s="1"/>
    </row>
    <row r="182" ht="15.75" customHeight="1">
      <c r="A182" s="127"/>
      <c r="F182" s="1"/>
      <c r="G182" s="1"/>
      <c r="H182" s="1"/>
      <c r="I182" s="1"/>
      <c r="J182" s="1"/>
      <c r="K182" s="1"/>
      <c r="L182" s="1"/>
    </row>
    <row r="183" ht="15.75" customHeight="1">
      <c r="A183" s="127"/>
      <c r="F183" s="1"/>
      <c r="G183" s="1"/>
      <c r="H183" s="1"/>
      <c r="I183" s="1"/>
      <c r="J183" s="1"/>
      <c r="K183" s="1"/>
      <c r="L183" s="1"/>
    </row>
    <row r="184" ht="15.75" customHeight="1">
      <c r="A184" s="127"/>
      <c r="F184" s="1"/>
      <c r="G184" s="1"/>
      <c r="H184" s="1"/>
      <c r="I184" s="1"/>
      <c r="J184" s="1"/>
      <c r="K184" s="1"/>
      <c r="L184" s="1"/>
    </row>
    <row r="185" ht="15.75" customHeight="1">
      <c r="A185" s="127"/>
      <c r="F185" s="1"/>
      <c r="G185" s="1"/>
      <c r="H185" s="1"/>
      <c r="I185" s="1"/>
      <c r="J185" s="1"/>
      <c r="K185" s="1"/>
      <c r="L185" s="1"/>
    </row>
    <row r="186" ht="15.75" customHeight="1">
      <c r="A186" s="127"/>
      <c r="F186" s="1"/>
      <c r="G186" s="1"/>
      <c r="H186" s="1"/>
      <c r="I186" s="1"/>
      <c r="J186" s="1"/>
      <c r="K186" s="1"/>
      <c r="L186" s="1"/>
    </row>
    <row r="187" ht="15.75" customHeight="1">
      <c r="A187" s="127"/>
      <c r="F187" s="1"/>
      <c r="G187" s="1"/>
      <c r="H187" s="1"/>
      <c r="I187" s="1"/>
      <c r="J187" s="1"/>
      <c r="K187" s="1"/>
      <c r="L187" s="1"/>
    </row>
    <row r="188" ht="15.75" customHeight="1">
      <c r="A188" s="127"/>
      <c r="F188" s="1"/>
      <c r="G188" s="1"/>
      <c r="H188" s="1"/>
      <c r="I188" s="1"/>
      <c r="J188" s="1"/>
      <c r="K188" s="1"/>
      <c r="L188" s="1"/>
    </row>
    <row r="189" ht="15.75" customHeight="1">
      <c r="A189" s="127"/>
      <c r="F189" s="1"/>
      <c r="G189" s="1"/>
      <c r="H189" s="1"/>
      <c r="I189" s="1"/>
      <c r="J189" s="1"/>
      <c r="K189" s="1"/>
      <c r="L189" s="1"/>
    </row>
    <row r="190" ht="15.75" customHeight="1">
      <c r="A190" s="127"/>
      <c r="F190" s="1"/>
      <c r="G190" s="1"/>
      <c r="H190" s="1"/>
      <c r="I190" s="1"/>
      <c r="J190" s="1"/>
      <c r="K190" s="1"/>
      <c r="L190" s="1"/>
    </row>
    <row r="191" ht="15.75" customHeight="1">
      <c r="A191" s="127"/>
      <c r="F191" s="1"/>
      <c r="G191" s="1"/>
      <c r="H191" s="1"/>
      <c r="I191" s="1"/>
      <c r="J191" s="1"/>
      <c r="K191" s="1"/>
      <c r="L191" s="1"/>
    </row>
    <row r="192" ht="15.75" customHeight="1">
      <c r="A192" s="127"/>
      <c r="F192" s="1"/>
      <c r="G192" s="1"/>
      <c r="H192" s="1"/>
      <c r="I192" s="1"/>
      <c r="J192" s="1"/>
      <c r="K192" s="1"/>
      <c r="L192" s="1"/>
    </row>
    <row r="193" ht="15.75" customHeight="1">
      <c r="A193" s="127"/>
      <c r="F193" s="1"/>
      <c r="G193" s="1"/>
      <c r="H193" s="1"/>
      <c r="I193" s="1"/>
      <c r="J193" s="1"/>
      <c r="K193" s="1"/>
      <c r="L193" s="1"/>
    </row>
    <row r="194" ht="15.75" customHeight="1">
      <c r="A194" s="127"/>
      <c r="F194" s="1"/>
      <c r="G194" s="1"/>
      <c r="H194" s="1"/>
      <c r="I194" s="1"/>
      <c r="J194" s="1"/>
      <c r="K194" s="1"/>
      <c r="L194" s="1"/>
    </row>
    <row r="195" ht="15.75" customHeight="1">
      <c r="A195" s="127"/>
      <c r="F195" s="1"/>
      <c r="G195" s="1"/>
      <c r="H195" s="1"/>
      <c r="I195" s="1"/>
      <c r="J195" s="1"/>
      <c r="K195" s="1"/>
      <c r="L195" s="1"/>
    </row>
    <row r="196" ht="15.75" customHeight="1">
      <c r="A196" s="127"/>
      <c r="F196" s="1"/>
      <c r="G196" s="1"/>
      <c r="H196" s="1"/>
      <c r="I196" s="1"/>
      <c r="J196" s="1"/>
      <c r="K196" s="1"/>
      <c r="L196" s="1"/>
    </row>
    <row r="197" ht="15.75" customHeight="1">
      <c r="A197" s="127"/>
      <c r="F197" s="1"/>
      <c r="G197" s="1"/>
      <c r="H197" s="1"/>
      <c r="I197" s="1"/>
      <c r="J197" s="1"/>
      <c r="K197" s="1"/>
      <c r="L197" s="1"/>
    </row>
    <row r="198" ht="15.75" customHeight="1">
      <c r="A198" s="127"/>
      <c r="F198" s="1"/>
      <c r="G198" s="1"/>
      <c r="H198" s="1"/>
      <c r="I198" s="1"/>
      <c r="J198" s="1"/>
      <c r="K198" s="1"/>
      <c r="L198" s="1"/>
    </row>
    <row r="199" ht="15.75" customHeight="1">
      <c r="A199" s="127"/>
      <c r="F199" s="1"/>
      <c r="G199" s="1"/>
      <c r="H199" s="1"/>
      <c r="I199" s="1"/>
      <c r="J199" s="1"/>
      <c r="K199" s="1"/>
      <c r="L199" s="1"/>
    </row>
    <row r="200" ht="15.75" customHeight="1">
      <c r="A200" s="127"/>
      <c r="F200" s="1"/>
      <c r="G200" s="1"/>
      <c r="H200" s="1"/>
      <c r="I200" s="1"/>
      <c r="J200" s="1"/>
      <c r="K200" s="1"/>
      <c r="L200" s="1"/>
    </row>
    <row r="201" ht="15.75" customHeight="1">
      <c r="A201" s="127"/>
      <c r="F201" s="1"/>
      <c r="G201" s="1"/>
      <c r="H201" s="1"/>
      <c r="I201" s="1"/>
      <c r="J201" s="1"/>
      <c r="K201" s="1"/>
      <c r="L201" s="1"/>
    </row>
    <row r="202" ht="15.75" customHeight="1">
      <c r="A202" s="127"/>
      <c r="F202" s="1"/>
      <c r="G202" s="1"/>
      <c r="H202" s="1"/>
      <c r="I202" s="1"/>
      <c r="J202" s="1"/>
      <c r="K202" s="1"/>
      <c r="L202" s="1"/>
    </row>
    <row r="203" ht="15.75" customHeight="1">
      <c r="A203" s="127"/>
      <c r="F203" s="1"/>
      <c r="G203" s="1"/>
      <c r="H203" s="1"/>
      <c r="I203" s="1"/>
      <c r="J203" s="1"/>
      <c r="K203" s="1"/>
      <c r="L203" s="1"/>
    </row>
    <row r="204" ht="15.75" customHeight="1">
      <c r="A204" s="127"/>
      <c r="F204" s="1"/>
      <c r="G204" s="1"/>
      <c r="H204" s="1"/>
      <c r="I204" s="1"/>
      <c r="J204" s="1"/>
      <c r="K204" s="1"/>
      <c r="L204" s="1"/>
    </row>
    <row r="205" ht="15.75" customHeight="1">
      <c r="A205" s="127"/>
      <c r="F205" s="1"/>
      <c r="G205" s="1"/>
      <c r="H205" s="1"/>
      <c r="I205" s="1"/>
      <c r="J205" s="1"/>
      <c r="K205" s="1"/>
      <c r="L205" s="1"/>
    </row>
    <row r="206" ht="15.75" customHeight="1">
      <c r="A206" s="127"/>
      <c r="F206" s="1"/>
      <c r="G206" s="1"/>
      <c r="H206" s="1"/>
      <c r="I206" s="1"/>
      <c r="J206" s="1"/>
      <c r="K206" s="1"/>
      <c r="L206" s="1"/>
    </row>
    <row r="207" ht="15.75" customHeight="1">
      <c r="A207" s="127"/>
      <c r="F207" s="1"/>
      <c r="G207" s="1"/>
      <c r="H207" s="1"/>
      <c r="I207" s="1"/>
      <c r="J207" s="1"/>
      <c r="K207" s="1"/>
      <c r="L207" s="1"/>
    </row>
    <row r="208" ht="15.75" customHeight="1">
      <c r="A208" s="127"/>
      <c r="F208" s="1"/>
      <c r="G208" s="1"/>
      <c r="H208" s="1"/>
      <c r="I208" s="1"/>
      <c r="J208" s="1"/>
      <c r="K208" s="1"/>
      <c r="L208" s="1"/>
    </row>
    <row r="209" ht="15.75" customHeight="1">
      <c r="A209" s="127"/>
      <c r="F209" s="1"/>
      <c r="G209" s="1"/>
      <c r="H209" s="1"/>
      <c r="I209" s="1"/>
      <c r="J209" s="1"/>
      <c r="K209" s="1"/>
      <c r="L209" s="1"/>
    </row>
    <row r="210" ht="15.75" customHeight="1">
      <c r="A210" s="127"/>
      <c r="F210" s="1"/>
      <c r="G210" s="1"/>
      <c r="H210" s="1"/>
      <c r="I210" s="1"/>
      <c r="J210" s="1"/>
      <c r="K210" s="1"/>
      <c r="L210" s="1"/>
    </row>
    <row r="211" ht="15.75" customHeight="1">
      <c r="A211" s="127"/>
      <c r="F211" s="1"/>
      <c r="G211" s="1"/>
      <c r="H211" s="1"/>
      <c r="I211" s="1"/>
      <c r="J211" s="1"/>
      <c r="K211" s="1"/>
      <c r="L211" s="1"/>
    </row>
    <row r="212" ht="15.75" customHeight="1">
      <c r="A212" s="127"/>
      <c r="F212" s="1"/>
      <c r="G212" s="1"/>
      <c r="H212" s="1"/>
      <c r="I212" s="1"/>
      <c r="J212" s="1"/>
      <c r="K212" s="1"/>
      <c r="L212" s="1"/>
    </row>
    <row r="213" ht="15.75" customHeight="1">
      <c r="A213" s="127"/>
      <c r="F213" s="1"/>
      <c r="G213" s="1"/>
      <c r="H213" s="1"/>
      <c r="I213" s="1"/>
      <c r="J213" s="1"/>
      <c r="K213" s="1"/>
      <c r="L213" s="1"/>
    </row>
    <row r="214" ht="15.75" customHeight="1">
      <c r="A214" s="127"/>
      <c r="F214" s="1"/>
      <c r="G214" s="1"/>
      <c r="H214" s="1"/>
      <c r="I214" s="1"/>
      <c r="J214" s="1"/>
      <c r="K214" s="1"/>
      <c r="L214" s="1"/>
    </row>
    <row r="215" ht="15.75" customHeight="1">
      <c r="A215" s="127"/>
      <c r="F215" s="1"/>
      <c r="G215" s="1"/>
      <c r="H215" s="1"/>
      <c r="I215" s="1"/>
      <c r="J215" s="1"/>
      <c r="K215" s="1"/>
      <c r="L215" s="1"/>
    </row>
    <row r="216" ht="15.75" customHeight="1">
      <c r="A216" s="127"/>
      <c r="F216" s="1"/>
      <c r="G216" s="1"/>
      <c r="H216" s="1"/>
      <c r="I216" s="1"/>
      <c r="J216" s="1"/>
      <c r="K216" s="1"/>
      <c r="L216" s="1"/>
    </row>
    <row r="217" ht="15.75" customHeight="1">
      <c r="A217" s="127"/>
      <c r="F217" s="1"/>
      <c r="G217" s="1"/>
      <c r="H217" s="1"/>
      <c r="I217" s="1"/>
      <c r="J217" s="1"/>
      <c r="K217" s="1"/>
      <c r="L217" s="1"/>
    </row>
    <row r="218" ht="15.75" customHeight="1">
      <c r="A218" s="127"/>
      <c r="F218" s="1"/>
      <c r="G218" s="1"/>
      <c r="H218" s="1"/>
      <c r="I218" s="1"/>
      <c r="J218" s="1"/>
      <c r="K218" s="1"/>
      <c r="L218" s="1"/>
    </row>
    <row r="219" ht="15.75" customHeight="1">
      <c r="A219" s="127"/>
      <c r="F219" s="1"/>
      <c r="G219" s="1"/>
      <c r="H219" s="1"/>
      <c r="I219" s="1"/>
      <c r="J219" s="1"/>
      <c r="K219" s="1"/>
      <c r="L219" s="1"/>
    </row>
    <row r="220" ht="15.75" customHeight="1">
      <c r="A220" s="127"/>
      <c r="F220" s="1"/>
      <c r="G220" s="1"/>
      <c r="H220" s="1"/>
      <c r="I220" s="1"/>
      <c r="J220" s="1"/>
      <c r="K220" s="1"/>
      <c r="L220" s="1"/>
    </row>
    <row r="221" ht="15.75" customHeight="1">
      <c r="A221" s="127"/>
      <c r="F221" s="1"/>
      <c r="G221" s="1"/>
      <c r="H221" s="1"/>
      <c r="I221" s="1"/>
      <c r="J221" s="1"/>
      <c r="K221" s="1"/>
      <c r="L221" s="1"/>
    </row>
    <row r="222" ht="15.75" customHeight="1">
      <c r="A222" s="127"/>
      <c r="F222" s="1"/>
      <c r="G222" s="1"/>
      <c r="H222" s="1"/>
      <c r="I222" s="1"/>
      <c r="J222" s="1"/>
      <c r="K222" s="1"/>
      <c r="L222" s="1"/>
    </row>
    <row r="223" ht="15.75" customHeight="1">
      <c r="A223" s="127"/>
      <c r="F223" s="1"/>
      <c r="G223" s="1"/>
      <c r="H223" s="1"/>
      <c r="I223" s="1"/>
      <c r="J223" s="1"/>
      <c r="K223" s="1"/>
      <c r="L223" s="1"/>
    </row>
    <row r="224" ht="15.75" customHeight="1">
      <c r="A224" s="127"/>
      <c r="F224" s="1"/>
      <c r="G224" s="1"/>
      <c r="H224" s="1"/>
      <c r="I224" s="1"/>
      <c r="J224" s="1"/>
      <c r="K224" s="1"/>
      <c r="L224" s="1"/>
    </row>
    <row r="225" ht="15.75" customHeight="1">
      <c r="A225" s="127"/>
      <c r="F225" s="1"/>
      <c r="G225" s="1"/>
      <c r="H225" s="1"/>
      <c r="I225" s="1"/>
      <c r="J225" s="1"/>
      <c r="K225" s="1"/>
      <c r="L225" s="1"/>
    </row>
    <row r="226" ht="15.75" customHeight="1">
      <c r="A226" s="127"/>
      <c r="F226" s="1"/>
      <c r="G226" s="1"/>
      <c r="H226" s="1"/>
      <c r="I226" s="1"/>
      <c r="J226" s="1"/>
      <c r="K226" s="1"/>
      <c r="L226" s="1"/>
    </row>
    <row r="227" ht="15.75" customHeight="1">
      <c r="A227" s="127"/>
      <c r="F227" s="1"/>
      <c r="G227" s="1"/>
      <c r="H227" s="1"/>
      <c r="I227" s="1"/>
      <c r="J227" s="1"/>
      <c r="K227" s="1"/>
      <c r="L227" s="1"/>
    </row>
    <row r="228" ht="15.75" customHeight="1">
      <c r="A228" s="127"/>
      <c r="F228" s="1"/>
      <c r="G228" s="1"/>
      <c r="H228" s="1"/>
      <c r="I228" s="1"/>
      <c r="J228" s="1"/>
      <c r="K228" s="1"/>
      <c r="L228" s="1"/>
    </row>
    <row r="229" ht="15.75" customHeight="1">
      <c r="A229" s="127"/>
      <c r="F229" s="1"/>
      <c r="G229" s="1"/>
      <c r="H229" s="1"/>
      <c r="I229" s="1"/>
      <c r="J229" s="1"/>
      <c r="K229" s="1"/>
      <c r="L229" s="1"/>
    </row>
    <row r="230" ht="15.75" customHeight="1">
      <c r="A230" s="127"/>
      <c r="F230" s="1"/>
      <c r="G230" s="1"/>
      <c r="H230" s="1"/>
      <c r="I230" s="1"/>
      <c r="J230" s="1"/>
      <c r="K230" s="1"/>
      <c r="L230" s="1"/>
    </row>
    <row r="231" ht="15.75" customHeight="1">
      <c r="A231" s="127"/>
      <c r="F231" s="1"/>
      <c r="G231" s="1"/>
      <c r="H231" s="1"/>
      <c r="I231" s="1"/>
      <c r="J231" s="1"/>
      <c r="K231" s="1"/>
      <c r="L231" s="1"/>
    </row>
    <row r="232" ht="15.75" customHeight="1">
      <c r="A232" s="127"/>
      <c r="F232" s="1"/>
      <c r="G232" s="1"/>
      <c r="H232" s="1"/>
      <c r="I232" s="1"/>
      <c r="J232" s="1"/>
      <c r="K232" s="1"/>
      <c r="L232" s="1"/>
    </row>
    <row r="233" ht="15.75" customHeight="1">
      <c r="A233" s="127"/>
      <c r="F233" s="1"/>
      <c r="G233" s="1"/>
      <c r="H233" s="1"/>
      <c r="I233" s="1"/>
      <c r="J233" s="1"/>
      <c r="K233" s="1"/>
      <c r="L233" s="1"/>
    </row>
    <row r="234" ht="15.75" customHeight="1">
      <c r="A234" s="127"/>
      <c r="F234" s="1"/>
      <c r="G234" s="1"/>
      <c r="H234" s="1"/>
      <c r="I234" s="1"/>
      <c r="J234" s="1"/>
      <c r="K234" s="1"/>
      <c r="L234" s="1"/>
    </row>
    <row r="235" ht="15.75" customHeight="1">
      <c r="A235" s="127"/>
      <c r="F235" s="1"/>
      <c r="G235" s="1"/>
      <c r="H235" s="1"/>
      <c r="I235" s="1"/>
      <c r="J235" s="1"/>
      <c r="K235" s="1"/>
      <c r="L235" s="1"/>
    </row>
    <row r="236" ht="15.75" customHeight="1">
      <c r="A236" s="127"/>
      <c r="F236" s="1"/>
      <c r="G236" s="1"/>
      <c r="H236" s="1"/>
      <c r="I236" s="1"/>
      <c r="J236" s="1"/>
      <c r="K236" s="1"/>
      <c r="L236" s="1"/>
    </row>
    <row r="237" ht="15.75" customHeight="1">
      <c r="A237" s="127"/>
      <c r="F237" s="1"/>
      <c r="G237" s="1"/>
      <c r="H237" s="1"/>
      <c r="I237" s="1"/>
      <c r="J237" s="1"/>
      <c r="K237" s="1"/>
      <c r="L237" s="1"/>
    </row>
    <row r="238" ht="15.75" customHeight="1">
      <c r="A238" s="127"/>
      <c r="F238" s="1"/>
      <c r="G238" s="1"/>
      <c r="H238" s="1"/>
      <c r="I238" s="1"/>
      <c r="J238" s="1"/>
      <c r="K238" s="1"/>
      <c r="L238" s="1"/>
    </row>
    <row r="239" ht="15.75" customHeight="1">
      <c r="A239" s="127"/>
      <c r="F239" s="1"/>
      <c r="G239" s="1"/>
      <c r="H239" s="1"/>
      <c r="I239" s="1"/>
      <c r="J239" s="1"/>
      <c r="K239" s="1"/>
      <c r="L239" s="1"/>
    </row>
    <row r="240" ht="15.75" customHeight="1">
      <c r="A240" s="127"/>
      <c r="F240" s="1"/>
      <c r="G240" s="1"/>
      <c r="H240" s="1"/>
      <c r="I240" s="1"/>
      <c r="J240" s="1"/>
      <c r="K240" s="1"/>
      <c r="L240" s="1"/>
    </row>
    <row r="241" ht="15.75" customHeight="1">
      <c r="A241" s="127"/>
      <c r="F241" s="1"/>
      <c r="G241" s="1"/>
      <c r="H241" s="1"/>
      <c r="I241" s="1"/>
      <c r="J241" s="1"/>
      <c r="K241" s="1"/>
      <c r="L241" s="1"/>
    </row>
    <row r="242" ht="15.75" customHeight="1">
      <c r="A242" s="127"/>
      <c r="F242" s="1"/>
      <c r="G242" s="1"/>
      <c r="H242" s="1"/>
      <c r="I242" s="1"/>
      <c r="J242" s="1"/>
      <c r="K242" s="1"/>
      <c r="L242" s="1"/>
    </row>
    <row r="243" ht="15.75" customHeight="1">
      <c r="A243" s="127"/>
      <c r="F243" s="1"/>
      <c r="G243" s="1"/>
      <c r="H243" s="1"/>
      <c r="I243" s="1"/>
      <c r="J243" s="1"/>
      <c r="K243" s="1"/>
      <c r="L243" s="1"/>
    </row>
    <row r="244" ht="15.75" customHeight="1">
      <c r="A244" s="127"/>
      <c r="F244" s="1"/>
      <c r="G244" s="1"/>
      <c r="H244" s="1"/>
      <c r="I244" s="1"/>
      <c r="J244" s="1"/>
      <c r="K244" s="1"/>
      <c r="L244" s="1"/>
    </row>
    <row r="245" ht="15.75" customHeight="1">
      <c r="A245" s="127"/>
      <c r="F245" s="1"/>
      <c r="G245" s="1"/>
      <c r="H245" s="1"/>
      <c r="I245" s="1"/>
      <c r="J245" s="1"/>
      <c r="K245" s="1"/>
      <c r="L245" s="1"/>
    </row>
    <row r="246" ht="15.75" customHeight="1">
      <c r="A246" s="127"/>
      <c r="F246" s="1"/>
      <c r="G246" s="1"/>
      <c r="H246" s="1"/>
      <c r="I246" s="1"/>
      <c r="J246" s="1"/>
      <c r="K246" s="1"/>
      <c r="L246" s="1"/>
    </row>
    <row r="247" ht="15.75" customHeight="1">
      <c r="A247" s="127"/>
      <c r="F247" s="1"/>
      <c r="G247" s="1"/>
      <c r="H247" s="1"/>
      <c r="I247" s="1"/>
      <c r="J247" s="1"/>
      <c r="K247" s="1"/>
      <c r="L247" s="1"/>
    </row>
    <row r="248" ht="15.75" customHeight="1">
      <c r="A248" s="127"/>
      <c r="F248" s="1"/>
      <c r="G248" s="1"/>
      <c r="H248" s="1"/>
      <c r="I248" s="1"/>
      <c r="J248" s="1"/>
      <c r="K248" s="1"/>
      <c r="L248" s="1"/>
    </row>
    <row r="249" ht="15.75" customHeight="1">
      <c r="A249" s="127"/>
      <c r="F249" s="1"/>
      <c r="G249" s="1"/>
      <c r="H249" s="1"/>
      <c r="I249" s="1"/>
      <c r="J249" s="1"/>
      <c r="K249" s="1"/>
      <c r="L249" s="1"/>
    </row>
    <row r="250" ht="15.75" customHeight="1">
      <c r="A250" s="127"/>
      <c r="F250" s="1"/>
      <c r="G250" s="1"/>
      <c r="H250" s="1"/>
      <c r="I250" s="1"/>
      <c r="J250" s="1"/>
      <c r="K250" s="1"/>
      <c r="L250" s="1"/>
    </row>
    <row r="251" ht="15.75" customHeight="1">
      <c r="A251" s="127"/>
      <c r="F251" s="1"/>
      <c r="G251" s="1"/>
      <c r="H251" s="1"/>
      <c r="I251" s="1"/>
      <c r="J251" s="1"/>
      <c r="K251" s="1"/>
      <c r="L251" s="1"/>
    </row>
    <row r="252" ht="15.75" customHeight="1">
      <c r="A252" s="127"/>
      <c r="F252" s="1"/>
      <c r="G252" s="1"/>
      <c r="H252" s="1"/>
      <c r="I252" s="1"/>
      <c r="J252" s="1"/>
      <c r="K252" s="1"/>
      <c r="L252" s="1"/>
    </row>
    <row r="253" ht="15.75" customHeight="1">
      <c r="A253" s="127"/>
      <c r="F253" s="1"/>
      <c r="G253" s="1"/>
      <c r="H253" s="1"/>
      <c r="I253" s="1"/>
      <c r="J253" s="1"/>
      <c r="K253" s="1"/>
      <c r="L253" s="1"/>
    </row>
    <row r="254" ht="15.75" customHeight="1">
      <c r="A254" s="127"/>
      <c r="F254" s="1"/>
      <c r="G254" s="1"/>
      <c r="H254" s="1"/>
      <c r="I254" s="1"/>
      <c r="J254" s="1"/>
      <c r="K254" s="1"/>
      <c r="L254" s="1"/>
    </row>
    <row r="255" ht="15.75" customHeight="1">
      <c r="A255" s="127"/>
      <c r="F255" s="1"/>
      <c r="G255" s="1"/>
      <c r="H255" s="1"/>
      <c r="I255" s="1"/>
      <c r="J255" s="1"/>
      <c r="K255" s="1"/>
      <c r="L255" s="1"/>
    </row>
    <row r="256" ht="15.75" customHeight="1">
      <c r="A256" s="127"/>
      <c r="F256" s="1"/>
      <c r="G256" s="1"/>
      <c r="H256" s="1"/>
      <c r="I256" s="1"/>
      <c r="J256" s="1"/>
      <c r="K256" s="1"/>
      <c r="L256" s="1"/>
    </row>
    <row r="257" ht="15.75" customHeight="1">
      <c r="A257" s="127"/>
      <c r="F257" s="1"/>
      <c r="G257" s="1"/>
      <c r="H257" s="1"/>
      <c r="I257" s="1"/>
      <c r="J257" s="1"/>
      <c r="K257" s="1"/>
      <c r="L257" s="1"/>
    </row>
    <row r="258" ht="15.75" customHeight="1">
      <c r="A258" s="127"/>
      <c r="F258" s="1"/>
      <c r="G258" s="1"/>
      <c r="H258" s="1"/>
      <c r="I258" s="1"/>
      <c r="J258" s="1"/>
      <c r="K258" s="1"/>
      <c r="L258" s="1"/>
    </row>
    <row r="259" ht="15.75" customHeight="1">
      <c r="A259" s="127"/>
      <c r="F259" s="1"/>
      <c r="G259" s="1"/>
      <c r="H259" s="1"/>
      <c r="I259" s="1"/>
      <c r="J259" s="1"/>
      <c r="K259" s="1"/>
      <c r="L259" s="1"/>
    </row>
    <row r="260" ht="15.75" customHeight="1">
      <c r="A260" s="127"/>
      <c r="F260" s="1"/>
      <c r="G260" s="1"/>
      <c r="H260" s="1"/>
      <c r="I260" s="1"/>
      <c r="J260" s="1"/>
      <c r="K260" s="1"/>
      <c r="L260" s="1"/>
    </row>
    <row r="261" ht="15.75" customHeight="1">
      <c r="A261" s="127"/>
      <c r="F261" s="1"/>
      <c r="G261" s="1"/>
      <c r="H261" s="1"/>
      <c r="I261" s="1"/>
      <c r="J261" s="1"/>
      <c r="K261" s="1"/>
      <c r="L261" s="1"/>
    </row>
    <row r="262" ht="15.75" customHeight="1">
      <c r="A262" s="127"/>
      <c r="F262" s="1"/>
      <c r="G262" s="1"/>
      <c r="H262" s="1"/>
      <c r="I262" s="1"/>
      <c r="J262" s="1"/>
      <c r="K262" s="1"/>
      <c r="L262" s="1"/>
    </row>
    <row r="263" ht="15.75" customHeight="1">
      <c r="A263" s="127"/>
      <c r="F263" s="1"/>
      <c r="G263" s="1"/>
      <c r="H263" s="1"/>
      <c r="I263" s="1"/>
      <c r="J263" s="1"/>
      <c r="K263" s="1"/>
      <c r="L263" s="1"/>
    </row>
    <row r="264" ht="15.75" customHeight="1">
      <c r="A264" s="127"/>
      <c r="F264" s="1"/>
      <c r="G264" s="1"/>
      <c r="H264" s="1"/>
      <c r="I264" s="1"/>
      <c r="J264" s="1"/>
      <c r="K264" s="1"/>
      <c r="L264" s="1"/>
    </row>
    <row r="265" ht="15.75" customHeight="1">
      <c r="A265" s="127"/>
      <c r="F265" s="1"/>
      <c r="G265" s="1"/>
      <c r="H265" s="1"/>
      <c r="I265" s="1"/>
      <c r="J265" s="1"/>
      <c r="K265" s="1"/>
      <c r="L265" s="1"/>
    </row>
    <row r="266" ht="15.75" customHeight="1">
      <c r="A266" s="127"/>
      <c r="F266" s="1"/>
      <c r="G266" s="1"/>
      <c r="H266" s="1"/>
      <c r="I266" s="1"/>
      <c r="J266" s="1"/>
      <c r="K266" s="1"/>
      <c r="L266" s="1"/>
    </row>
    <row r="267" ht="15.75" customHeight="1">
      <c r="A267" s="127"/>
      <c r="F267" s="1"/>
      <c r="G267" s="1"/>
      <c r="H267" s="1"/>
      <c r="I267" s="1"/>
      <c r="J267" s="1"/>
      <c r="K267" s="1"/>
      <c r="L267" s="1"/>
    </row>
    <row r="268" ht="15.75" customHeight="1">
      <c r="A268" s="127"/>
      <c r="F268" s="1"/>
      <c r="G268" s="1"/>
      <c r="H268" s="1"/>
      <c r="I268" s="1"/>
      <c r="J268" s="1"/>
      <c r="K268" s="1"/>
      <c r="L268" s="1"/>
    </row>
    <row r="269" ht="15.75" customHeight="1">
      <c r="A269" s="127"/>
      <c r="F269" s="1"/>
      <c r="G269" s="1"/>
      <c r="H269" s="1"/>
      <c r="I269" s="1"/>
      <c r="J269" s="1"/>
      <c r="K269" s="1"/>
      <c r="L269" s="1"/>
    </row>
    <row r="270" ht="15.75" customHeight="1">
      <c r="A270" s="127"/>
      <c r="F270" s="1"/>
      <c r="G270" s="1"/>
      <c r="H270" s="1"/>
      <c r="I270" s="1"/>
      <c r="J270" s="1"/>
      <c r="K270" s="1"/>
      <c r="L270" s="1"/>
    </row>
    <row r="271" ht="15.75" customHeight="1">
      <c r="A271" s="127"/>
      <c r="F271" s="1"/>
      <c r="G271" s="1"/>
      <c r="H271" s="1"/>
      <c r="I271" s="1"/>
      <c r="J271" s="1"/>
      <c r="K271" s="1"/>
      <c r="L271" s="1"/>
    </row>
    <row r="272" ht="15.75" customHeight="1">
      <c r="A272" s="127"/>
      <c r="F272" s="1"/>
      <c r="G272" s="1"/>
      <c r="H272" s="1"/>
      <c r="I272" s="1"/>
      <c r="J272" s="1"/>
      <c r="K272" s="1"/>
      <c r="L272" s="1"/>
    </row>
    <row r="273" ht="15.75" customHeight="1">
      <c r="A273" s="127"/>
      <c r="F273" s="1"/>
      <c r="G273" s="1"/>
      <c r="H273" s="1"/>
      <c r="I273" s="1"/>
      <c r="J273" s="1"/>
      <c r="K273" s="1"/>
      <c r="L273" s="1"/>
    </row>
    <row r="274" ht="15.75" customHeight="1">
      <c r="A274" s="127"/>
      <c r="F274" s="1"/>
      <c r="G274" s="1"/>
      <c r="H274" s="1"/>
      <c r="I274" s="1"/>
      <c r="J274" s="1"/>
      <c r="K274" s="1"/>
      <c r="L274" s="1"/>
    </row>
    <row r="275" ht="15.75" customHeight="1">
      <c r="A275" s="127"/>
      <c r="F275" s="1"/>
      <c r="G275" s="1"/>
      <c r="H275" s="1"/>
      <c r="I275" s="1"/>
      <c r="J275" s="1"/>
      <c r="K275" s="1"/>
      <c r="L275" s="1"/>
    </row>
    <row r="276" ht="15.75" customHeight="1">
      <c r="A276" s="127"/>
      <c r="F276" s="1"/>
      <c r="G276" s="1"/>
      <c r="H276" s="1"/>
      <c r="I276" s="1"/>
      <c r="J276" s="1"/>
      <c r="K276" s="1"/>
      <c r="L276" s="1"/>
    </row>
    <row r="277" ht="15.75" customHeight="1">
      <c r="A277" s="127"/>
      <c r="F277" s="1"/>
      <c r="G277" s="1"/>
      <c r="H277" s="1"/>
      <c r="I277" s="1"/>
      <c r="J277" s="1"/>
      <c r="K277" s="1"/>
      <c r="L277" s="1"/>
    </row>
    <row r="278" ht="15.75" customHeight="1">
      <c r="A278" s="127"/>
      <c r="F278" s="1"/>
      <c r="G278" s="1"/>
      <c r="H278" s="1"/>
      <c r="I278" s="1"/>
      <c r="J278" s="1"/>
      <c r="K278" s="1"/>
      <c r="L278" s="1"/>
    </row>
    <row r="279" ht="15.75" customHeight="1">
      <c r="A279" s="127"/>
      <c r="F279" s="1"/>
      <c r="G279" s="1"/>
      <c r="H279" s="1"/>
      <c r="I279" s="1"/>
      <c r="J279" s="1"/>
      <c r="K279" s="1"/>
      <c r="L279" s="1"/>
    </row>
    <row r="280" ht="15.75" customHeight="1">
      <c r="A280" s="127"/>
      <c r="F280" s="1"/>
      <c r="G280" s="1"/>
      <c r="H280" s="1"/>
      <c r="I280" s="1"/>
      <c r="J280" s="1"/>
      <c r="K280" s="1"/>
      <c r="L280" s="1"/>
    </row>
    <row r="281" ht="15.75" customHeight="1">
      <c r="A281" s="127"/>
      <c r="F281" s="1"/>
      <c r="G281" s="1"/>
      <c r="H281" s="1"/>
      <c r="I281" s="1"/>
      <c r="J281" s="1"/>
      <c r="K281" s="1"/>
      <c r="L281" s="1"/>
    </row>
    <row r="282" ht="15.75" customHeight="1">
      <c r="A282" s="127"/>
      <c r="F282" s="1"/>
      <c r="G282" s="1"/>
      <c r="H282" s="1"/>
      <c r="I282" s="1"/>
      <c r="J282" s="1"/>
      <c r="K282" s="1"/>
      <c r="L282" s="1"/>
    </row>
    <row r="283" ht="15.75" customHeight="1">
      <c r="A283" s="127"/>
      <c r="F283" s="1"/>
      <c r="G283" s="1"/>
      <c r="H283" s="1"/>
      <c r="I283" s="1"/>
      <c r="J283" s="1"/>
      <c r="K283" s="1"/>
      <c r="L283" s="1"/>
    </row>
    <row r="284" ht="15.75" customHeight="1">
      <c r="A284" s="127"/>
      <c r="F284" s="1"/>
      <c r="G284" s="1"/>
      <c r="H284" s="1"/>
      <c r="I284" s="1"/>
      <c r="J284" s="1"/>
      <c r="K284" s="1"/>
      <c r="L284" s="1"/>
    </row>
    <row r="285" ht="15.75" customHeight="1">
      <c r="A285" s="127"/>
      <c r="F285" s="1"/>
      <c r="G285" s="1"/>
      <c r="H285" s="1"/>
      <c r="I285" s="1"/>
      <c r="J285" s="1"/>
      <c r="K285" s="1"/>
      <c r="L285" s="1"/>
    </row>
    <row r="286" ht="15.75" customHeight="1">
      <c r="A286" s="127"/>
      <c r="F286" s="1"/>
      <c r="G286" s="1"/>
      <c r="H286" s="1"/>
      <c r="I286" s="1"/>
      <c r="J286" s="1"/>
      <c r="K286" s="1"/>
      <c r="L286" s="1"/>
    </row>
    <row r="287" ht="15.75" customHeight="1">
      <c r="A287" s="127"/>
      <c r="F287" s="1"/>
      <c r="G287" s="1"/>
      <c r="H287" s="1"/>
      <c r="I287" s="1"/>
      <c r="J287" s="1"/>
      <c r="K287" s="1"/>
      <c r="L287" s="1"/>
    </row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</sheetData>
  <mergeCells count="44">
    <mergeCell ref="L4:L5"/>
    <mergeCell ref="M4:M5"/>
    <mergeCell ref="N4:N5"/>
    <mergeCell ref="O4:O5"/>
    <mergeCell ref="P4:P5"/>
    <mergeCell ref="Q4:Q5"/>
    <mergeCell ref="R4:R15"/>
    <mergeCell ref="S4:S15"/>
    <mergeCell ref="T4:T15"/>
    <mergeCell ref="U4:U15"/>
    <mergeCell ref="A1:B3"/>
    <mergeCell ref="C1:R2"/>
    <mergeCell ref="C3:R3"/>
    <mergeCell ref="A4:F7"/>
    <mergeCell ref="G4:G5"/>
    <mergeCell ref="H4:H5"/>
    <mergeCell ref="I4:I5"/>
    <mergeCell ref="J4:J5"/>
    <mergeCell ref="K4:K5"/>
    <mergeCell ref="A8:F13"/>
    <mergeCell ref="A14:F14"/>
    <mergeCell ref="A15:B15"/>
    <mergeCell ref="G41:P41"/>
    <mergeCell ref="R41:T41"/>
    <mergeCell ref="A41:B41"/>
    <mergeCell ref="A45:B45"/>
    <mergeCell ref="D45:E45"/>
    <mergeCell ref="G45:Q48"/>
    <mergeCell ref="A46:B46"/>
    <mergeCell ref="D46:E46"/>
    <mergeCell ref="C47:F47"/>
    <mergeCell ref="C48:F48"/>
    <mergeCell ref="A54:F54"/>
    <mergeCell ref="B66:H66"/>
    <mergeCell ref="B73:E73"/>
    <mergeCell ref="B79:E79"/>
    <mergeCell ref="B85:D85"/>
    <mergeCell ref="A47:B47"/>
    <mergeCell ref="A48:B48"/>
    <mergeCell ref="A49:F49"/>
    <mergeCell ref="A50:F50"/>
    <mergeCell ref="A51:F51"/>
    <mergeCell ref="A52:F52"/>
    <mergeCell ref="A53:F53"/>
  </mergeCells>
  <conditionalFormatting sqref="G16:Q40 G42:Q44">
    <cfRule type="containsText" dxfId="0" priority="1" operator="containsText" text="N/A">
      <formula>NOT(ISERROR(SEARCH(("N/A"),(G16))))</formula>
    </cfRule>
  </conditionalFormatting>
  <conditionalFormatting sqref="G16:Q40 G42:Q44">
    <cfRule type="containsText" dxfId="1" priority="2" operator="containsText" text="N/A">
      <formula>NOT(ISERROR(SEARCH(("N/A"),(G16))))</formula>
    </cfRule>
  </conditionalFormatting>
  <conditionalFormatting sqref="G16:Q40 G42:Q44">
    <cfRule type="containsText" dxfId="2" priority="3" operator="containsText" text="Asistió">
      <formula>NOT(ISERROR(SEARCH(("Asistió"),(G16))))</formula>
    </cfRule>
  </conditionalFormatting>
  <conditionalFormatting sqref="G16:Q40 G42:Q44">
    <cfRule type="containsText" dxfId="3" priority="4" operator="containsText" text="Ausente">
      <formula>NOT(ISERROR(SEARCH(("Ausente"),(G16))))</formula>
    </cfRule>
  </conditionalFormatting>
  <conditionalFormatting sqref="G16:Q40 G42:Q44">
    <cfRule type="containsText" dxfId="4" priority="5" operator="containsText" text="Justificación">
      <formula>NOT(ISERROR(SEARCH(("Justificación"),(G16))))</formula>
    </cfRule>
  </conditionalFormatting>
  <conditionalFormatting sqref="G16:Q40 G42:Q44">
    <cfRule type="containsText" dxfId="5" priority="6" operator="containsText" text="Justificación">
      <formula>NOT(ISERROR(SEARCH(("Justificación"),(G16))))</formula>
    </cfRule>
  </conditionalFormatting>
  <conditionalFormatting sqref="G16:Q40 G42:Q44">
    <cfRule type="containsText" dxfId="6" priority="7" operator="containsText" text="Justificación">
      <formula>NOT(ISERROR(SEARCH(("Justificación"),(G16))))</formula>
    </cfRule>
  </conditionalFormatting>
  <conditionalFormatting sqref="G16:Q40 G42:Q44">
    <cfRule type="containsText" dxfId="6" priority="8" operator="containsText" text="Justificaciín">
      <formula>NOT(ISERROR(SEARCH(("Justificaciín"),(G16))))</formula>
    </cfRule>
  </conditionalFormatting>
  <conditionalFormatting sqref="G16:Q40 G42:Q44">
    <cfRule type="containsText" dxfId="7" priority="9" operator="containsText" text="Ausente">
      <formula>NOT(ISERROR(SEARCH(("Ausente"),(G16))))</formula>
    </cfRule>
  </conditionalFormatting>
  <conditionalFormatting sqref="G16:Q40 G42:Q44">
    <cfRule type="containsText" dxfId="6" priority="10" operator="containsText" text="Ausente">
      <formula>NOT(ISERROR(SEARCH(("Ausente"),(G16))))</formula>
    </cfRule>
  </conditionalFormatting>
  <conditionalFormatting sqref="G16:Q40 G42:Q44">
    <cfRule type="containsText" dxfId="8" priority="11" operator="containsText" text="Asistió">
      <formula>NOT(ISERROR(SEARCH(("Asistió"),(G16))))</formula>
    </cfRule>
  </conditionalFormatting>
  <conditionalFormatting sqref="E16:F40">
    <cfRule type="containsText" dxfId="9" priority="12" operator="containsText" text="3">
      <formula>NOT(ISERROR(SEARCH(("3"),(E16))))</formula>
    </cfRule>
  </conditionalFormatting>
  <conditionalFormatting sqref="E16:F40">
    <cfRule type="containsText" dxfId="10" priority="13" operator="containsText" text="4">
      <formula>NOT(ISERROR(SEARCH(("4"),(E16))))</formula>
    </cfRule>
  </conditionalFormatting>
  <conditionalFormatting sqref="E16:F40">
    <cfRule type="containsText" dxfId="11" priority="14" operator="containsText" text="2">
      <formula>NOT(ISERROR(SEARCH(("2"),(E16))))</formula>
    </cfRule>
  </conditionalFormatting>
  <conditionalFormatting sqref="E16:F40">
    <cfRule type="containsText" dxfId="12" priority="15" operator="containsText" text="3">
      <formula>NOT(ISERROR(SEARCH(("3"),(E16))))</formula>
    </cfRule>
  </conditionalFormatting>
  <conditionalFormatting sqref="E16:F40">
    <cfRule type="containsText" dxfId="13" priority="16" operator="containsText" text="3">
      <formula>NOT(ISERROR(SEARCH(("3"),(E16))))</formula>
    </cfRule>
  </conditionalFormatting>
  <conditionalFormatting sqref="E16:F40">
    <cfRule type="containsText" dxfId="13" priority="17" operator="containsText" text="4">
      <formula>NOT(ISERROR(SEARCH(("4"),(E16))))</formula>
    </cfRule>
  </conditionalFormatting>
  <conditionalFormatting sqref="E16:F40">
    <cfRule type="containsText" dxfId="13" priority="18" operator="containsText" text="2">
      <formula>NOT(ISERROR(SEARCH(("2"),(E16))))</formula>
    </cfRule>
  </conditionalFormatting>
  <conditionalFormatting sqref="E16:F40">
    <cfRule type="containsText" dxfId="13" priority="19" operator="containsText" text="3">
      <formula>NOT(ISERROR(SEARCH(("3"),(E16))))</formula>
    </cfRule>
  </conditionalFormatting>
  <conditionalFormatting sqref="E16:F40">
    <cfRule type="containsText" dxfId="13" priority="20" operator="containsText" text="4">
      <formula>NOT(ISERROR(SEARCH(("4"),(E16))))</formula>
    </cfRule>
  </conditionalFormatting>
  <conditionalFormatting sqref="E16:F40">
    <cfRule type="containsText" dxfId="3" priority="21" operator="containsText" text="4">
      <formula>NOT(ISERROR(SEARCH(("4"),(E16))))</formula>
    </cfRule>
  </conditionalFormatting>
  <conditionalFormatting sqref="E16:F40">
    <cfRule type="containsText" dxfId="13" priority="22" operator="containsText" text="3">
      <formula>NOT(ISERROR(SEARCH(("3"),(E16))))</formula>
    </cfRule>
  </conditionalFormatting>
  <conditionalFormatting sqref="E16:F40">
    <cfRule type="containsText" dxfId="13" priority="23" operator="containsText" text="4">
      <formula>NOT(ISERROR(SEARCH(("4"),(E16))))</formula>
    </cfRule>
  </conditionalFormatting>
  <conditionalFormatting sqref="E16:F40">
    <cfRule type="containsText" dxfId="13" priority="24" operator="containsText" text="2">
      <formula>NOT(ISERROR(SEARCH(("2"),(E16))))</formula>
    </cfRule>
  </conditionalFormatting>
  <conditionalFormatting sqref="E16:F40">
    <cfRule type="containsText" dxfId="13" priority="25" operator="containsText" text="2">
      <formula>NOT(ISERROR(SEARCH(("2"),(E16))))</formula>
    </cfRule>
  </conditionalFormatting>
  <conditionalFormatting sqref="E16:F40">
    <cfRule type="containsText" dxfId="14" priority="26" operator="containsText" text="2">
      <formula>NOT(ISERROR(SEARCH(("2"),(E16))))</formula>
    </cfRule>
  </conditionalFormatting>
  <conditionalFormatting sqref="E16:F40">
    <cfRule type="containsText" dxfId="13" priority="27" operator="containsText" text="2">
      <formula>NOT(ISERROR(SEARCH(("2"),(E16))))</formula>
    </cfRule>
  </conditionalFormatting>
  <conditionalFormatting sqref="E16:F40">
    <cfRule type="containsText" dxfId="15" priority="28" operator="containsText" text="2">
      <formula>NOT(ISERROR(SEARCH(("2"),(E16))))</formula>
    </cfRule>
  </conditionalFormatting>
  <conditionalFormatting sqref="E16:F40">
    <cfRule type="containsText" dxfId="16" priority="29" operator="containsText" text="3">
      <formula>NOT(ISERROR(SEARCH(("3"),(E16))))</formula>
    </cfRule>
  </conditionalFormatting>
  <conditionalFormatting sqref="E16:F40">
    <cfRule type="containsText" dxfId="17" priority="30" operator="containsText" text="4">
      <formula>NOT(ISERROR(SEARCH(("4"),(E16))))</formula>
    </cfRule>
  </conditionalFormatting>
  <conditionalFormatting sqref="E16:F40">
    <cfRule type="containsText" dxfId="18" priority="31" operator="containsText" text="2">
      <formula>NOT(ISERROR(SEARCH(("2"),(E16))))</formula>
    </cfRule>
  </conditionalFormatting>
  <conditionalFormatting sqref="E16:F40">
    <cfRule type="containsText" dxfId="3" priority="32" operator="containsText" text="3">
      <formula>NOT(ISERROR(SEARCH(("3"),(E16))))</formula>
    </cfRule>
  </conditionalFormatting>
  <conditionalFormatting sqref="E42:F44">
    <cfRule type="containsText" dxfId="10" priority="33" operator="containsText" text="5">
      <formula>NOT(ISERROR(SEARCH(("5"),(E42))))</formula>
    </cfRule>
  </conditionalFormatting>
  <conditionalFormatting sqref="E42:F44">
    <cfRule type="containsText" dxfId="10" priority="34" operator="containsText" text="4">
      <formula>NOT(ISERROR(SEARCH(("4"),(E42))))</formula>
    </cfRule>
  </conditionalFormatting>
  <conditionalFormatting sqref="E16:F44">
    <cfRule type="containsText" dxfId="11" priority="35" operator="containsText" text="2">
      <formula>NOT(ISERROR(SEARCH(("2"),(E16))))</formula>
    </cfRule>
  </conditionalFormatting>
  <conditionalFormatting sqref="S16:S40 S42:S44 U16:U40 U42:U44">
    <cfRule type="containsText" dxfId="11" priority="36" operator="containsText" text="2">
      <formula>NOT(ISERROR(SEARCH(("2"),(S16))))</formula>
    </cfRule>
  </conditionalFormatting>
  <conditionalFormatting sqref="S16:S40 S42:S44 U16:U40 U42:U44">
    <cfRule type="containsText" dxfId="9" priority="37" operator="containsText" text="3">
      <formula>NOT(ISERROR(SEARCH(("3"),(S16))))</formula>
    </cfRule>
  </conditionalFormatting>
  <conditionalFormatting sqref="S16:S40 S42:S44 U16:U40 U42:U44">
    <cfRule type="containsText" dxfId="3" priority="38" operator="containsText" text="4">
      <formula>NOT(ISERROR(SEARCH(("4"),(S16))))</formula>
    </cfRule>
  </conditionalFormatting>
  <conditionalFormatting sqref="S16:S40 S42:S44 U16:U40 U42:U44">
    <cfRule type="containsText" dxfId="21" priority="39" operator="containsText" text="5">
      <formula>NOT(ISERROR(SEARCH(("5"),(S16))))</formula>
    </cfRule>
  </conditionalFormatting>
  <dataValidations>
    <dataValidation type="list" allowBlank="1" showErrorMessage="1" sqref="G68:G71">
      <formula1>Hoja2!$C$17:$C$18</formula1>
    </dataValidation>
    <dataValidation type="list" allowBlank="1" showErrorMessage="1" sqref="G7:Q7">
      <formula1>Hoja2!$G$2:$G$7</formula1>
    </dataValidation>
    <dataValidation type="list" allowBlank="1" showErrorMessage="1" sqref="C68:C71">
      <formula1>Hoja2!$C$12:$C$16</formula1>
    </dataValidation>
    <dataValidation type="list" allowBlank="1" showErrorMessage="1" sqref="G16:Q40 G42:Q44">
      <formula1>Hoja2!$H$8:$H$11</formula1>
    </dataValidation>
    <dataValidation type="list" allowBlank="1" showErrorMessage="1" sqref="C16:C40 C42:C44">
      <formula1>Hoja2!$C$8:$C$10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51.0"/>
    <col customWidth="1" hidden="1" min="3" max="3" width="16.57"/>
    <col customWidth="1" min="4" max="4" width="38.29"/>
    <col customWidth="1" min="5" max="5" width="17.0"/>
    <col customWidth="1" min="6" max="6" width="18.29"/>
    <col customWidth="1" min="7" max="11" width="15.43"/>
    <col customWidth="1" min="12" max="12" width="15.71"/>
    <col customWidth="1" min="13" max="17" width="15.43"/>
    <col customWidth="1" min="18" max="18" width="15.29"/>
    <col customWidth="1" min="19" max="19" width="18.86"/>
    <col customWidth="1" min="20" max="21" width="15.43"/>
  </cols>
  <sheetData>
    <row r="1" ht="20.25" customHeight="1">
      <c r="A1" s="182"/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0"/>
      <c r="R1" s="184" t="s">
        <v>21</v>
      </c>
      <c r="S1" s="184" t="s">
        <v>22</v>
      </c>
      <c r="U1" s="558"/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8"/>
      <c r="R2" s="184" t="s">
        <v>23</v>
      </c>
      <c r="S2" s="185">
        <v>2.0</v>
      </c>
      <c r="U2" s="558"/>
    </row>
    <row r="3" ht="51.75" customHeight="1">
      <c r="A3" s="16"/>
      <c r="B3" s="18"/>
      <c r="C3" s="186" t="s">
        <v>563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2"/>
      <c r="R3" s="184" t="s">
        <v>25</v>
      </c>
      <c r="S3" s="187">
        <v>45257.0</v>
      </c>
      <c r="U3" s="558"/>
    </row>
    <row r="4" ht="12.75" customHeight="1">
      <c r="A4" s="24" t="s">
        <v>564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5">
        <v>9.0</v>
      </c>
      <c r="P4" s="25">
        <v>10.0</v>
      </c>
      <c r="Q4" s="26" t="s">
        <v>27</v>
      </c>
      <c r="R4" s="26" t="s">
        <v>28</v>
      </c>
      <c r="S4" s="26" t="s">
        <v>29</v>
      </c>
      <c r="T4" s="559" t="s">
        <v>30</v>
      </c>
      <c r="U4" s="560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30"/>
      <c r="R5" s="30"/>
      <c r="S5" s="30"/>
      <c r="T5" s="14"/>
      <c r="U5" s="560"/>
    </row>
    <row r="6" ht="15.0" customHeight="1">
      <c r="A6" s="14"/>
      <c r="F6" s="15"/>
      <c r="G6" s="31" t="s">
        <v>31</v>
      </c>
      <c r="H6" s="31" t="s">
        <v>31</v>
      </c>
      <c r="I6" s="31" t="s">
        <v>31</v>
      </c>
      <c r="J6" s="31" t="s">
        <v>31</v>
      </c>
      <c r="K6" s="31" t="s">
        <v>31</v>
      </c>
      <c r="L6" s="31" t="s">
        <v>31</v>
      </c>
      <c r="M6" s="31" t="s">
        <v>31</v>
      </c>
      <c r="N6" s="31" t="s">
        <v>31</v>
      </c>
      <c r="O6" s="31" t="s">
        <v>31</v>
      </c>
      <c r="P6" s="31" t="s">
        <v>31</v>
      </c>
      <c r="Q6" s="30"/>
      <c r="R6" s="30"/>
      <c r="S6" s="30"/>
      <c r="T6" s="14"/>
      <c r="U6" s="560"/>
    </row>
    <row r="7">
      <c r="A7" s="16"/>
      <c r="B7" s="17"/>
      <c r="C7" s="17"/>
      <c r="D7" s="17"/>
      <c r="E7" s="17"/>
      <c r="F7" s="18"/>
      <c r="G7" s="32"/>
      <c r="H7" s="32"/>
      <c r="I7" s="32"/>
      <c r="J7" s="32"/>
      <c r="K7" s="32"/>
      <c r="L7" s="32"/>
      <c r="M7" s="32"/>
      <c r="N7" s="32"/>
      <c r="O7" s="32"/>
      <c r="P7" s="32"/>
      <c r="Q7" s="30"/>
      <c r="R7" s="30"/>
      <c r="S7" s="30"/>
      <c r="T7" s="14"/>
      <c r="U7" s="560"/>
    </row>
    <row r="8" ht="15.0" customHeight="1">
      <c r="A8" s="33" t="s">
        <v>32</v>
      </c>
      <c r="B8" s="12"/>
      <c r="C8" s="12"/>
      <c r="D8" s="12"/>
      <c r="E8" s="12"/>
      <c r="F8" s="10"/>
      <c r="G8" s="34" t="s">
        <v>25</v>
      </c>
      <c r="H8" s="34" t="s">
        <v>25</v>
      </c>
      <c r="I8" s="34" t="s">
        <v>25</v>
      </c>
      <c r="J8" s="34" t="s">
        <v>25</v>
      </c>
      <c r="K8" s="34" t="s">
        <v>25</v>
      </c>
      <c r="L8" s="34" t="s">
        <v>25</v>
      </c>
      <c r="M8" s="34" t="s">
        <v>25</v>
      </c>
      <c r="N8" s="34" t="s">
        <v>25</v>
      </c>
      <c r="O8" s="34" t="s">
        <v>25</v>
      </c>
      <c r="P8" s="34" t="s">
        <v>25</v>
      </c>
      <c r="Q8" s="30"/>
      <c r="R8" s="30"/>
      <c r="S8" s="30"/>
      <c r="T8" s="14"/>
      <c r="U8" s="560"/>
    </row>
    <row r="9" ht="15.0" customHeight="1">
      <c r="A9" s="14"/>
      <c r="F9" s="15"/>
      <c r="G9" s="561"/>
      <c r="H9" s="562"/>
      <c r="I9" s="561"/>
      <c r="J9" s="189"/>
      <c r="K9" s="453"/>
      <c r="L9" s="453"/>
      <c r="M9" s="453"/>
      <c r="N9" s="453"/>
      <c r="O9" s="453"/>
      <c r="P9" s="563"/>
      <c r="Q9" s="30"/>
      <c r="R9" s="30"/>
      <c r="S9" s="30"/>
      <c r="T9" s="14"/>
      <c r="U9" s="560"/>
    </row>
    <row r="10" ht="15.0" customHeight="1">
      <c r="A10" s="14"/>
      <c r="F10" s="15"/>
      <c r="G10" s="34" t="s">
        <v>33</v>
      </c>
      <c r="H10" s="34" t="s">
        <v>33</v>
      </c>
      <c r="I10" s="34" t="s">
        <v>33</v>
      </c>
      <c r="J10" s="34" t="s">
        <v>33</v>
      </c>
      <c r="K10" s="34" t="s">
        <v>33</v>
      </c>
      <c r="L10" s="34" t="s">
        <v>33</v>
      </c>
      <c r="M10" s="34" t="s">
        <v>33</v>
      </c>
      <c r="N10" s="34" t="s">
        <v>33</v>
      </c>
      <c r="O10" s="34" t="s">
        <v>33</v>
      </c>
      <c r="P10" s="34" t="s">
        <v>33</v>
      </c>
      <c r="Q10" s="30"/>
      <c r="R10" s="30"/>
      <c r="S10" s="30"/>
      <c r="T10" s="14"/>
      <c r="U10" s="560"/>
    </row>
    <row r="11" ht="15.0" customHeight="1">
      <c r="A11" s="14"/>
      <c r="F11" s="15"/>
      <c r="G11" s="58"/>
      <c r="H11" s="58"/>
      <c r="I11" s="58"/>
      <c r="J11" s="58"/>
      <c r="K11" s="58"/>
      <c r="L11" s="38"/>
      <c r="M11" s="38"/>
      <c r="N11" s="38"/>
      <c r="O11" s="38"/>
      <c r="P11" s="36"/>
      <c r="Q11" s="30"/>
      <c r="R11" s="30"/>
      <c r="S11" s="30"/>
      <c r="T11" s="14"/>
      <c r="U11" s="560"/>
    </row>
    <row r="12" ht="15.0" customHeight="1">
      <c r="A12" s="14"/>
      <c r="F12" s="15"/>
      <c r="G12" s="37" t="s">
        <v>34</v>
      </c>
      <c r="H12" s="37" t="s">
        <v>34</v>
      </c>
      <c r="I12" s="37" t="s">
        <v>34</v>
      </c>
      <c r="J12" s="37" t="s">
        <v>34</v>
      </c>
      <c r="K12" s="37" t="s">
        <v>34</v>
      </c>
      <c r="L12" s="37" t="s">
        <v>34</v>
      </c>
      <c r="M12" s="37" t="s">
        <v>34</v>
      </c>
      <c r="N12" s="37" t="s">
        <v>34</v>
      </c>
      <c r="O12" s="37" t="s">
        <v>34</v>
      </c>
      <c r="P12" s="37" t="s">
        <v>34</v>
      </c>
      <c r="Q12" s="30"/>
      <c r="R12" s="30"/>
      <c r="S12" s="30"/>
      <c r="T12" s="14"/>
      <c r="U12" s="560"/>
    </row>
    <row r="13" ht="15.0" customHeight="1">
      <c r="A13" s="16"/>
      <c r="B13" s="17"/>
      <c r="C13" s="17"/>
      <c r="D13" s="17"/>
      <c r="E13" s="17"/>
      <c r="F13" s="18"/>
      <c r="G13" s="58"/>
      <c r="H13" s="58"/>
      <c r="I13" s="58"/>
      <c r="J13" s="58"/>
      <c r="K13" s="564"/>
      <c r="L13" s="38"/>
      <c r="M13" s="404"/>
      <c r="N13" s="156"/>
      <c r="O13" s="38"/>
      <c r="P13" s="36"/>
      <c r="Q13" s="30"/>
      <c r="R13" s="30"/>
      <c r="S13" s="30"/>
      <c r="T13" s="14"/>
      <c r="U13" s="560"/>
    </row>
    <row r="14" ht="29.25" customHeight="1">
      <c r="A14" s="39" t="s">
        <v>35</v>
      </c>
      <c r="B14" s="21"/>
      <c r="C14" s="21"/>
      <c r="D14" s="21"/>
      <c r="E14" s="21"/>
      <c r="F14" s="22"/>
      <c r="G14" s="34" t="s">
        <v>36</v>
      </c>
      <c r="H14" s="34" t="s">
        <v>36</v>
      </c>
      <c r="I14" s="34" t="s">
        <v>36</v>
      </c>
      <c r="J14" s="34" t="s">
        <v>36</v>
      </c>
      <c r="K14" s="34" t="s">
        <v>36</v>
      </c>
      <c r="L14" s="34" t="s">
        <v>36</v>
      </c>
      <c r="M14" s="34" t="s">
        <v>36</v>
      </c>
      <c r="N14" s="34" t="s">
        <v>36</v>
      </c>
      <c r="O14" s="34" t="s">
        <v>36</v>
      </c>
      <c r="P14" s="565" t="s">
        <v>36</v>
      </c>
      <c r="Q14" s="30"/>
      <c r="R14" s="30"/>
      <c r="S14" s="30"/>
      <c r="T14" s="14"/>
      <c r="U14" s="560"/>
    </row>
    <row r="15" ht="46.5" customHeight="1">
      <c r="A15" s="41" t="s">
        <v>37</v>
      </c>
      <c r="B15" s="22"/>
      <c r="C15" s="42" t="s">
        <v>38</v>
      </c>
      <c r="D15" s="43" t="s">
        <v>39</v>
      </c>
      <c r="E15" s="44" t="s">
        <v>40</v>
      </c>
      <c r="F15" s="45" t="s">
        <v>41</v>
      </c>
      <c r="G15" s="32"/>
      <c r="H15" s="32"/>
      <c r="I15" s="51"/>
      <c r="J15" s="566"/>
      <c r="K15" s="32"/>
      <c r="L15" s="32"/>
      <c r="M15" s="567"/>
      <c r="N15" s="32"/>
      <c r="O15" s="32"/>
      <c r="P15" s="32"/>
      <c r="Q15" s="29"/>
      <c r="R15" s="29"/>
      <c r="S15" s="29"/>
      <c r="T15" s="16"/>
      <c r="U15" s="560"/>
    </row>
    <row r="16">
      <c r="A16" s="184" t="s">
        <v>42</v>
      </c>
      <c r="B16" s="240" t="s">
        <v>43</v>
      </c>
      <c r="C16" s="152" t="s">
        <v>6</v>
      </c>
      <c r="D16" s="151" t="s">
        <v>565</v>
      </c>
      <c r="E16" s="159">
        <v>1.0</v>
      </c>
      <c r="F16" s="154">
        <v>0.0</v>
      </c>
      <c r="G16" s="155"/>
      <c r="H16" s="121"/>
      <c r="I16" s="121"/>
      <c r="J16" s="121"/>
      <c r="K16" s="121"/>
      <c r="L16" s="32"/>
      <c r="M16" s="32"/>
      <c r="N16" s="32"/>
      <c r="O16" s="32"/>
      <c r="P16" s="32"/>
      <c r="Q16" s="58">
        <f t="shared" ref="Q16:Q46" si="1">COUNTIF(G16:P16,"Asistió")</f>
        <v>0</v>
      </c>
      <c r="R16" s="58">
        <f t="shared" ref="R16:R46" si="2">COUNTIF(G16:P16,"Ausente")+E16</f>
        <v>1</v>
      </c>
      <c r="S16" s="59">
        <f t="shared" ref="S16:S46" si="3">Q16/$C$70</f>
        <v>0</v>
      </c>
      <c r="T16" s="54">
        <f t="shared" ref="T16:T46" si="4">COUNTIF(G16:P16,"Justificación")+F16</f>
        <v>0</v>
      </c>
      <c r="U16" s="568"/>
    </row>
    <row r="17">
      <c r="A17" s="184" t="s">
        <v>42</v>
      </c>
      <c r="B17" s="240" t="s">
        <v>43</v>
      </c>
      <c r="C17" s="320" t="s">
        <v>10</v>
      </c>
      <c r="D17" s="439" t="s">
        <v>566</v>
      </c>
      <c r="E17" s="153">
        <v>0.0</v>
      </c>
      <c r="F17" s="154">
        <v>0.0</v>
      </c>
      <c r="G17" s="155" t="s">
        <v>12</v>
      </c>
      <c r="H17" s="155" t="s">
        <v>12</v>
      </c>
      <c r="I17" s="155" t="s">
        <v>12</v>
      </c>
      <c r="J17" s="155" t="s">
        <v>12</v>
      </c>
      <c r="K17" s="155" t="s">
        <v>12</v>
      </c>
      <c r="L17" s="155" t="s">
        <v>12</v>
      </c>
      <c r="M17" s="155" t="s">
        <v>12</v>
      </c>
      <c r="N17" s="155" t="s">
        <v>12</v>
      </c>
      <c r="O17" s="155" t="s">
        <v>12</v>
      </c>
      <c r="P17" s="155" t="s">
        <v>12</v>
      </c>
      <c r="Q17" s="58">
        <f t="shared" si="1"/>
        <v>0</v>
      </c>
      <c r="R17" s="58">
        <f t="shared" si="2"/>
        <v>0</v>
      </c>
      <c r="S17" s="59">
        <f t="shared" si="3"/>
        <v>0</v>
      </c>
      <c r="T17" s="54">
        <f t="shared" si="4"/>
        <v>0</v>
      </c>
      <c r="U17" s="568"/>
    </row>
    <row r="18">
      <c r="A18" s="184" t="s">
        <v>42</v>
      </c>
      <c r="B18" s="240" t="s">
        <v>43</v>
      </c>
      <c r="C18" s="152" t="s">
        <v>6</v>
      </c>
      <c r="D18" s="151" t="s">
        <v>567</v>
      </c>
      <c r="E18" s="159">
        <v>0.0</v>
      </c>
      <c r="F18" s="160">
        <v>0.0</v>
      </c>
      <c r="G18" s="155"/>
      <c r="H18" s="121"/>
      <c r="I18" s="121"/>
      <c r="J18" s="121"/>
      <c r="K18" s="121"/>
      <c r="L18" s="32"/>
      <c r="M18" s="32"/>
      <c r="N18" s="32"/>
      <c r="O18" s="32"/>
      <c r="P18" s="32"/>
      <c r="Q18" s="58">
        <f t="shared" si="1"/>
        <v>0</v>
      </c>
      <c r="R18" s="58">
        <f t="shared" si="2"/>
        <v>0</v>
      </c>
      <c r="S18" s="59">
        <f t="shared" si="3"/>
        <v>0</v>
      </c>
      <c r="T18" s="54">
        <f t="shared" si="4"/>
        <v>0</v>
      </c>
      <c r="U18" s="568"/>
    </row>
    <row r="19">
      <c r="A19" s="184" t="s">
        <v>46</v>
      </c>
      <c r="B19" s="240" t="s">
        <v>47</v>
      </c>
      <c r="C19" s="152" t="s">
        <v>6</v>
      </c>
      <c r="D19" s="151" t="s">
        <v>568</v>
      </c>
      <c r="E19" s="159">
        <v>0.0</v>
      </c>
      <c r="F19" s="154">
        <v>0.0</v>
      </c>
      <c r="G19" s="155"/>
      <c r="H19" s="121"/>
      <c r="I19" s="121"/>
      <c r="J19" s="121"/>
      <c r="K19" s="121"/>
      <c r="L19" s="32"/>
      <c r="M19" s="32"/>
      <c r="N19" s="32"/>
      <c r="O19" s="32"/>
      <c r="P19" s="32"/>
      <c r="Q19" s="58">
        <f t="shared" si="1"/>
        <v>0</v>
      </c>
      <c r="R19" s="58">
        <f t="shared" si="2"/>
        <v>0</v>
      </c>
      <c r="S19" s="59">
        <f t="shared" si="3"/>
        <v>0</v>
      </c>
      <c r="T19" s="54">
        <f t="shared" si="4"/>
        <v>0</v>
      </c>
      <c r="U19" s="568"/>
    </row>
    <row r="20">
      <c r="A20" s="184" t="s">
        <v>46</v>
      </c>
      <c r="B20" s="240" t="s">
        <v>47</v>
      </c>
      <c r="C20" s="320" t="s">
        <v>10</v>
      </c>
      <c r="D20" s="439" t="s">
        <v>569</v>
      </c>
      <c r="E20" s="153">
        <v>0.0</v>
      </c>
      <c r="F20" s="154">
        <v>0.0</v>
      </c>
      <c r="G20" s="155" t="s">
        <v>12</v>
      </c>
      <c r="H20" s="155" t="s">
        <v>12</v>
      </c>
      <c r="I20" s="155" t="s">
        <v>12</v>
      </c>
      <c r="J20" s="155" t="s">
        <v>12</v>
      </c>
      <c r="K20" s="155" t="s">
        <v>12</v>
      </c>
      <c r="L20" s="155" t="s">
        <v>12</v>
      </c>
      <c r="M20" s="155" t="s">
        <v>12</v>
      </c>
      <c r="N20" s="155" t="s">
        <v>12</v>
      </c>
      <c r="O20" s="155" t="s">
        <v>12</v>
      </c>
      <c r="P20" s="155" t="s">
        <v>12</v>
      </c>
      <c r="Q20" s="58">
        <f t="shared" si="1"/>
        <v>0</v>
      </c>
      <c r="R20" s="58">
        <f t="shared" si="2"/>
        <v>0</v>
      </c>
      <c r="S20" s="59">
        <f t="shared" si="3"/>
        <v>0</v>
      </c>
      <c r="T20" s="54">
        <f t="shared" si="4"/>
        <v>0</v>
      </c>
      <c r="U20" s="568"/>
    </row>
    <row r="21">
      <c r="A21" s="184" t="s">
        <v>111</v>
      </c>
      <c r="B21" s="240" t="s">
        <v>168</v>
      </c>
      <c r="C21" s="152" t="s">
        <v>6</v>
      </c>
      <c r="D21" s="151" t="s">
        <v>570</v>
      </c>
      <c r="E21" s="153">
        <v>1.0</v>
      </c>
      <c r="F21" s="160">
        <v>0.0</v>
      </c>
      <c r="G21" s="155"/>
      <c r="H21" s="155"/>
      <c r="I21" s="155"/>
      <c r="J21" s="155"/>
      <c r="K21" s="155"/>
      <c r="L21" s="56"/>
      <c r="M21" s="56"/>
      <c r="N21" s="56"/>
      <c r="O21" s="56"/>
      <c r="P21" s="56"/>
      <c r="Q21" s="58">
        <f t="shared" si="1"/>
        <v>0</v>
      </c>
      <c r="R21" s="58">
        <f t="shared" si="2"/>
        <v>1</v>
      </c>
      <c r="S21" s="59">
        <f t="shared" si="3"/>
        <v>0</v>
      </c>
      <c r="T21" s="54">
        <f t="shared" si="4"/>
        <v>0</v>
      </c>
      <c r="U21" s="568"/>
    </row>
    <row r="22">
      <c r="A22" s="184" t="s">
        <v>49</v>
      </c>
      <c r="B22" s="240" t="s">
        <v>50</v>
      </c>
      <c r="C22" s="152" t="s">
        <v>6</v>
      </c>
      <c r="D22" s="151" t="s">
        <v>571</v>
      </c>
      <c r="E22" s="153">
        <v>1.0</v>
      </c>
      <c r="F22" s="160">
        <v>0.0</v>
      </c>
      <c r="G22" s="155"/>
      <c r="H22" s="155"/>
      <c r="I22" s="155"/>
      <c r="J22" s="155"/>
      <c r="K22" s="155"/>
      <c r="L22" s="56"/>
      <c r="M22" s="56"/>
      <c r="N22" s="56"/>
      <c r="O22" s="56"/>
      <c r="P22" s="56"/>
      <c r="Q22" s="58">
        <f t="shared" si="1"/>
        <v>0</v>
      </c>
      <c r="R22" s="58">
        <f t="shared" si="2"/>
        <v>1</v>
      </c>
      <c r="S22" s="59">
        <f t="shared" si="3"/>
        <v>0</v>
      </c>
      <c r="T22" s="54">
        <f t="shared" si="4"/>
        <v>0</v>
      </c>
      <c r="U22" s="568"/>
    </row>
    <row r="23">
      <c r="A23" s="184" t="s">
        <v>190</v>
      </c>
      <c r="B23" s="240" t="s">
        <v>55</v>
      </c>
      <c r="C23" s="152" t="s">
        <v>6</v>
      </c>
      <c r="D23" s="151" t="s">
        <v>572</v>
      </c>
      <c r="E23" s="153">
        <v>1.0</v>
      </c>
      <c r="F23" s="154">
        <v>0.0</v>
      </c>
      <c r="G23" s="155"/>
      <c r="H23" s="155"/>
      <c r="I23" s="155"/>
      <c r="J23" s="155"/>
      <c r="K23" s="155"/>
      <c r="L23" s="56"/>
      <c r="M23" s="56"/>
      <c r="N23" s="56"/>
      <c r="O23" s="56"/>
      <c r="P23" s="56"/>
      <c r="Q23" s="58">
        <f t="shared" si="1"/>
        <v>0</v>
      </c>
      <c r="R23" s="58">
        <f t="shared" si="2"/>
        <v>1</v>
      </c>
      <c r="S23" s="59">
        <f t="shared" si="3"/>
        <v>0</v>
      </c>
      <c r="T23" s="54">
        <f t="shared" si="4"/>
        <v>0</v>
      </c>
      <c r="U23" s="568"/>
    </row>
    <row r="24">
      <c r="A24" s="184" t="s">
        <v>193</v>
      </c>
      <c r="B24" s="240" t="s">
        <v>58</v>
      </c>
      <c r="C24" s="152" t="s">
        <v>6</v>
      </c>
      <c r="D24" s="151" t="s">
        <v>573</v>
      </c>
      <c r="E24" s="153">
        <v>0.0</v>
      </c>
      <c r="F24" s="154">
        <v>0.0</v>
      </c>
      <c r="G24" s="155"/>
      <c r="H24" s="121"/>
      <c r="I24" s="121"/>
      <c r="J24" s="121"/>
      <c r="K24" s="121"/>
      <c r="L24" s="32"/>
      <c r="M24" s="32"/>
      <c r="N24" s="32"/>
      <c r="O24" s="32"/>
      <c r="P24" s="32"/>
      <c r="Q24" s="58">
        <f t="shared" si="1"/>
        <v>0</v>
      </c>
      <c r="R24" s="58">
        <f t="shared" si="2"/>
        <v>0</v>
      </c>
      <c r="S24" s="59">
        <f t="shared" si="3"/>
        <v>0</v>
      </c>
      <c r="T24" s="54">
        <f t="shared" si="4"/>
        <v>0</v>
      </c>
      <c r="U24" s="568"/>
    </row>
    <row r="25">
      <c r="A25" s="184" t="s">
        <v>193</v>
      </c>
      <c r="B25" s="240" t="s">
        <v>58</v>
      </c>
      <c r="C25" s="152" t="s">
        <v>6</v>
      </c>
      <c r="D25" s="151" t="s">
        <v>574</v>
      </c>
      <c r="E25" s="153">
        <v>2.0</v>
      </c>
      <c r="F25" s="160">
        <v>0.0</v>
      </c>
      <c r="G25" s="155"/>
      <c r="H25" s="121"/>
      <c r="I25" s="121"/>
      <c r="J25" s="121"/>
      <c r="K25" s="121"/>
      <c r="L25" s="32"/>
      <c r="M25" s="32"/>
      <c r="N25" s="32"/>
      <c r="O25" s="32"/>
      <c r="P25" s="32"/>
      <c r="Q25" s="58">
        <f t="shared" si="1"/>
        <v>0</v>
      </c>
      <c r="R25" s="58">
        <f t="shared" si="2"/>
        <v>2</v>
      </c>
      <c r="S25" s="59">
        <f t="shared" si="3"/>
        <v>0</v>
      </c>
      <c r="T25" s="54">
        <f t="shared" si="4"/>
        <v>0</v>
      </c>
      <c r="U25" s="568"/>
    </row>
    <row r="26" ht="15.75" customHeight="1">
      <c r="A26" s="184" t="s">
        <v>61</v>
      </c>
      <c r="B26" s="240" t="s">
        <v>62</v>
      </c>
      <c r="C26" s="152" t="s">
        <v>6</v>
      </c>
      <c r="D26" s="151" t="s">
        <v>575</v>
      </c>
      <c r="E26" s="159">
        <v>0.0</v>
      </c>
      <c r="F26" s="154">
        <v>0.0</v>
      </c>
      <c r="G26" s="155"/>
      <c r="H26" s="121"/>
      <c r="I26" s="121"/>
      <c r="J26" s="121"/>
      <c r="K26" s="121"/>
      <c r="L26" s="32"/>
      <c r="M26" s="32"/>
      <c r="N26" s="32"/>
      <c r="O26" s="32"/>
      <c r="P26" s="32"/>
      <c r="Q26" s="58">
        <f t="shared" si="1"/>
        <v>0</v>
      </c>
      <c r="R26" s="58">
        <f t="shared" si="2"/>
        <v>0</v>
      </c>
      <c r="S26" s="59">
        <f t="shared" si="3"/>
        <v>0</v>
      </c>
      <c r="T26" s="54">
        <f t="shared" si="4"/>
        <v>0</v>
      </c>
      <c r="U26" s="568"/>
    </row>
    <row r="27" ht="15.75" customHeight="1">
      <c r="A27" s="184" t="s">
        <v>61</v>
      </c>
      <c r="B27" s="240" t="s">
        <v>62</v>
      </c>
      <c r="C27" s="152" t="s">
        <v>6</v>
      </c>
      <c r="D27" s="151" t="s">
        <v>576</v>
      </c>
      <c r="E27" s="159">
        <v>0.0</v>
      </c>
      <c r="F27" s="154">
        <v>0.0</v>
      </c>
      <c r="G27" s="155"/>
      <c r="H27" s="121"/>
      <c r="I27" s="121"/>
      <c r="J27" s="121"/>
      <c r="K27" s="121"/>
      <c r="L27" s="32"/>
      <c r="M27" s="32"/>
      <c r="N27" s="32"/>
      <c r="O27" s="32"/>
      <c r="P27" s="32"/>
      <c r="Q27" s="58">
        <f t="shared" si="1"/>
        <v>0</v>
      </c>
      <c r="R27" s="58">
        <f t="shared" si="2"/>
        <v>0</v>
      </c>
      <c r="S27" s="59">
        <f t="shared" si="3"/>
        <v>0</v>
      </c>
      <c r="T27" s="54">
        <f t="shared" si="4"/>
        <v>0</v>
      </c>
      <c r="U27" s="568"/>
    </row>
    <row r="28" ht="15.75" customHeight="1">
      <c r="A28" s="184" t="s">
        <v>577</v>
      </c>
      <c r="B28" s="240" t="s">
        <v>62</v>
      </c>
      <c r="C28" s="152" t="s">
        <v>6</v>
      </c>
      <c r="D28" s="151" t="s">
        <v>578</v>
      </c>
      <c r="E28" s="153">
        <v>0.0</v>
      </c>
      <c r="F28" s="160">
        <v>0.0</v>
      </c>
      <c r="G28" s="155"/>
      <c r="H28" s="121"/>
      <c r="I28" s="121"/>
      <c r="J28" s="121"/>
      <c r="K28" s="121"/>
      <c r="L28" s="32"/>
      <c r="M28" s="32"/>
      <c r="N28" s="32"/>
      <c r="O28" s="32"/>
      <c r="P28" s="32"/>
      <c r="Q28" s="58">
        <f t="shared" si="1"/>
        <v>0</v>
      </c>
      <c r="R28" s="58">
        <f t="shared" si="2"/>
        <v>0</v>
      </c>
      <c r="S28" s="59">
        <f t="shared" si="3"/>
        <v>0</v>
      </c>
      <c r="T28" s="54">
        <f t="shared" si="4"/>
        <v>0</v>
      </c>
      <c r="U28" s="568"/>
    </row>
    <row r="29" ht="15.75" customHeight="1">
      <c r="A29" s="184" t="s">
        <v>206</v>
      </c>
      <c r="B29" s="240" t="s">
        <v>207</v>
      </c>
      <c r="C29" s="152" t="s">
        <v>6</v>
      </c>
      <c r="D29" s="151" t="s">
        <v>579</v>
      </c>
      <c r="E29" s="159">
        <v>0.0</v>
      </c>
      <c r="F29" s="154">
        <v>0.0</v>
      </c>
      <c r="G29" s="155"/>
      <c r="H29" s="121"/>
      <c r="I29" s="121"/>
      <c r="J29" s="121"/>
      <c r="K29" s="121"/>
      <c r="L29" s="32"/>
      <c r="M29" s="32"/>
      <c r="N29" s="32"/>
      <c r="O29" s="32"/>
      <c r="P29" s="32"/>
      <c r="Q29" s="58">
        <f t="shared" si="1"/>
        <v>0</v>
      </c>
      <c r="R29" s="58">
        <f t="shared" si="2"/>
        <v>0</v>
      </c>
      <c r="S29" s="59">
        <f t="shared" si="3"/>
        <v>0</v>
      </c>
      <c r="T29" s="54">
        <f t="shared" si="4"/>
        <v>0</v>
      </c>
      <c r="U29" s="568"/>
    </row>
    <row r="30" ht="15.75" customHeight="1">
      <c r="A30" s="184" t="s">
        <v>206</v>
      </c>
      <c r="B30" s="240" t="s">
        <v>207</v>
      </c>
      <c r="C30" s="152" t="s">
        <v>6</v>
      </c>
      <c r="D30" s="151" t="s">
        <v>580</v>
      </c>
      <c r="E30" s="159">
        <v>1.0</v>
      </c>
      <c r="F30" s="160">
        <v>0.0</v>
      </c>
      <c r="G30" s="155"/>
      <c r="H30" s="121"/>
      <c r="I30" s="121"/>
      <c r="J30" s="121"/>
      <c r="K30" s="121"/>
      <c r="L30" s="32"/>
      <c r="M30" s="32"/>
      <c r="N30" s="32"/>
      <c r="O30" s="32"/>
      <c r="P30" s="32"/>
      <c r="Q30" s="58">
        <f t="shared" si="1"/>
        <v>0</v>
      </c>
      <c r="R30" s="58">
        <f t="shared" si="2"/>
        <v>1</v>
      </c>
      <c r="S30" s="59">
        <f t="shared" si="3"/>
        <v>0</v>
      </c>
      <c r="T30" s="54">
        <f t="shared" si="4"/>
        <v>0</v>
      </c>
      <c r="U30" s="568"/>
    </row>
    <row r="31" ht="15.75" customHeight="1">
      <c r="A31" s="184" t="s">
        <v>206</v>
      </c>
      <c r="B31" s="240" t="s">
        <v>207</v>
      </c>
      <c r="C31" s="320" t="s">
        <v>10</v>
      </c>
      <c r="D31" s="439" t="s">
        <v>581</v>
      </c>
      <c r="E31" s="153">
        <v>0.0</v>
      </c>
      <c r="F31" s="154">
        <v>0.0</v>
      </c>
      <c r="G31" s="155" t="s">
        <v>12</v>
      </c>
      <c r="H31" s="155" t="s">
        <v>12</v>
      </c>
      <c r="I31" s="155" t="s">
        <v>12</v>
      </c>
      <c r="J31" s="155" t="s">
        <v>12</v>
      </c>
      <c r="K31" s="155" t="s">
        <v>12</v>
      </c>
      <c r="L31" s="155" t="s">
        <v>12</v>
      </c>
      <c r="M31" s="155" t="s">
        <v>12</v>
      </c>
      <c r="N31" s="155" t="s">
        <v>12</v>
      </c>
      <c r="O31" s="155" t="s">
        <v>12</v>
      </c>
      <c r="P31" s="155" t="s">
        <v>12</v>
      </c>
      <c r="Q31" s="58">
        <f t="shared" si="1"/>
        <v>0</v>
      </c>
      <c r="R31" s="58">
        <f t="shared" si="2"/>
        <v>0</v>
      </c>
      <c r="S31" s="59">
        <f t="shared" si="3"/>
        <v>0</v>
      </c>
      <c r="T31" s="54">
        <f t="shared" si="4"/>
        <v>0</v>
      </c>
      <c r="U31" s="568"/>
    </row>
    <row r="32" ht="15.75" customHeight="1">
      <c r="A32" s="184" t="s">
        <v>70</v>
      </c>
      <c r="B32" s="240" t="s">
        <v>71</v>
      </c>
      <c r="C32" s="152" t="s">
        <v>6</v>
      </c>
      <c r="D32" s="151" t="s">
        <v>582</v>
      </c>
      <c r="E32" s="159">
        <v>0.0</v>
      </c>
      <c r="F32" s="160">
        <v>0.0</v>
      </c>
      <c r="G32" s="155"/>
      <c r="H32" s="121"/>
      <c r="I32" s="121"/>
      <c r="J32" s="121"/>
      <c r="K32" s="121"/>
      <c r="L32" s="32"/>
      <c r="M32" s="32"/>
      <c r="N32" s="32"/>
      <c r="O32" s="32"/>
      <c r="P32" s="32"/>
      <c r="Q32" s="58">
        <f t="shared" si="1"/>
        <v>0</v>
      </c>
      <c r="R32" s="58">
        <f t="shared" si="2"/>
        <v>0</v>
      </c>
      <c r="S32" s="59">
        <f t="shared" si="3"/>
        <v>0</v>
      </c>
      <c r="T32" s="54">
        <f t="shared" si="4"/>
        <v>0</v>
      </c>
      <c r="U32" s="568"/>
    </row>
    <row r="33" ht="15.75" customHeight="1">
      <c r="A33" s="184" t="s">
        <v>70</v>
      </c>
      <c r="B33" s="240" t="s">
        <v>71</v>
      </c>
      <c r="C33" s="152" t="s">
        <v>6</v>
      </c>
      <c r="D33" s="151" t="s">
        <v>583</v>
      </c>
      <c r="E33" s="159">
        <v>0.0</v>
      </c>
      <c r="F33" s="160">
        <v>0.0</v>
      </c>
      <c r="G33" s="155"/>
      <c r="H33" s="121"/>
      <c r="I33" s="121"/>
      <c r="J33" s="121"/>
      <c r="K33" s="121"/>
      <c r="L33" s="32"/>
      <c r="M33" s="32"/>
      <c r="N33" s="32"/>
      <c r="O33" s="32"/>
      <c r="P33" s="32"/>
      <c r="Q33" s="58">
        <f t="shared" si="1"/>
        <v>0</v>
      </c>
      <c r="R33" s="58">
        <f t="shared" si="2"/>
        <v>0</v>
      </c>
      <c r="S33" s="59">
        <f t="shared" si="3"/>
        <v>0</v>
      </c>
      <c r="T33" s="54">
        <f t="shared" si="4"/>
        <v>0</v>
      </c>
      <c r="U33" s="568"/>
    </row>
    <row r="34" ht="16.5" customHeight="1">
      <c r="A34" s="184" t="s">
        <v>70</v>
      </c>
      <c r="B34" s="240" t="s">
        <v>71</v>
      </c>
      <c r="C34" s="320" t="s">
        <v>10</v>
      </c>
      <c r="D34" s="439" t="s">
        <v>584</v>
      </c>
      <c r="E34" s="153">
        <v>0.0</v>
      </c>
      <c r="F34" s="154">
        <v>0.0</v>
      </c>
      <c r="G34" s="155" t="s">
        <v>12</v>
      </c>
      <c r="H34" s="155" t="s">
        <v>12</v>
      </c>
      <c r="I34" s="155" t="s">
        <v>12</v>
      </c>
      <c r="J34" s="155" t="s">
        <v>12</v>
      </c>
      <c r="K34" s="155" t="s">
        <v>12</v>
      </c>
      <c r="L34" s="155" t="s">
        <v>12</v>
      </c>
      <c r="M34" s="155" t="s">
        <v>12</v>
      </c>
      <c r="N34" s="155" t="s">
        <v>12</v>
      </c>
      <c r="O34" s="155" t="s">
        <v>12</v>
      </c>
      <c r="P34" s="155" t="s">
        <v>12</v>
      </c>
      <c r="Q34" s="58">
        <f t="shared" si="1"/>
        <v>0</v>
      </c>
      <c r="R34" s="58">
        <f t="shared" si="2"/>
        <v>0</v>
      </c>
      <c r="S34" s="59">
        <f t="shared" si="3"/>
        <v>0</v>
      </c>
      <c r="T34" s="54">
        <f t="shared" si="4"/>
        <v>0</v>
      </c>
      <c r="U34" s="568"/>
    </row>
    <row r="35" ht="16.5" customHeight="1">
      <c r="A35" s="184" t="s">
        <v>74</v>
      </c>
      <c r="B35" s="240" t="s">
        <v>75</v>
      </c>
      <c r="C35" s="152" t="s">
        <v>6</v>
      </c>
      <c r="D35" s="151" t="s">
        <v>585</v>
      </c>
      <c r="E35" s="153">
        <v>1.0</v>
      </c>
      <c r="F35" s="154">
        <v>0.0</v>
      </c>
      <c r="G35" s="155"/>
      <c r="H35" s="155"/>
      <c r="I35" s="155"/>
      <c r="J35" s="155"/>
      <c r="K35" s="155"/>
      <c r="L35" s="56"/>
      <c r="M35" s="56"/>
      <c r="N35" s="56"/>
      <c r="O35" s="56"/>
      <c r="P35" s="56"/>
      <c r="Q35" s="58">
        <f t="shared" si="1"/>
        <v>0</v>
      </c>
      <c r="R35" s="58">
        <f t="shared" si="2"/>
        <v>1</v>
      </c>
      <c r="S35" s="59">
        <f t="shared" si="3"/>
        <v>0</v>
      </c>
      <c r="T35" s="54">
        <f t="shared" si="4"/>
        <v>0</v>
      </c>
      <c r="U35" s="568"/>
    </row>
    <row r="36" ht="15.75" customHeight="1">
      <c r="A36" s="184" t="s">
        <v>84</v>
      </c>
      <c r="B36" s="240" t="s">
        <v>85</v>
      </c>
      <c r="C36" s="152" t="s">
        <v>6</v>
      </c>
      <c r="D36" s="151" t="s">
        <v>586</v>
      </c>
      <c r="E36" s="159">
        <v>0.0</v>
      </c>
      <c r="F36" s="154">
        <v>1.0</v>
      </c>
      <c r="G36" s="155"/>
      <c r="H36" s="121"/>
      <c r="I36" s="121"/>
      <c r="J36" s="121"/>
      <c r="K36" s="121"/>
      <c r="L36" s="32"/>
      <c r="M36" s="32"/>
      <c r="N36" s="32"/>
      <c r="O36" s="32"/>
      <c r="P36" s="32"/>
      <c r="Q36" s="58">
        <f t="shared" si="1"/>
        <v>0</v>
      </c>
      <c r="R36" s="58">
        <f t="shared" si="2"/>
        <v>0</v>
      </c>
      <c r="S36" s="59">
        <f t="shared" si="3"/>
        <v>0</v>
      </c>
      <c r="T36" s="54">
        <f t="shared" si="4"/>
        <v>1</v>
      </c>
      <c r="U36" s="568"/>
    </row>
    <row r="37" ht="15.75" customHeight="1">
      <c r="A37" s="184" t="s">
        <v>89</v>
      </c>
      <c r="B37" s="240" t="s">
        <v>90</v>
      </c>
      <c r="C37" s="152" t="s">
        <v>6</v>
      </c>
      <c r="D37" s="151" t="s">
        <v>587</v>
      </c>
      <c r="E37" s="159">
        <v>1.0</v>
      </c>
      <c r="F37" s="154">
        <v>1.0</v>
      </c>
      <c r="G37" s="155"/>
      <c r="H37" s="121"/>
      <c r="I37" s="121"/>
      <c r="J37" s="121"/>
      <c r="K37" s="121"/>
      <c r="L37" s="32"/>
      <c r="M37" s="32"/>
      <c r="N37" s="32"/>
      <c r="O37" s="32"/>
      <c r="P37" s="32"/>
      <c r="Q37" s="58">
        <f t="shared" si="1"/>
        <v>0</v>
      </c>
      <c r="R37" s="58">
        <f t="shared" si="2"/>
        <v>1</v>
      </c>
      <c r="S37" s="59">
        <f t="shared" si="3"/>
        <v>0</v>
      </c>
      <c r="T37" s="54">
        <f t="shared" si="4"/>
        <v>1</v>
      </c>
      <c r="U37" s="568"/>
    </row>
    <row r="38" ht="15.75" customHeight="1">
      <c r="A38" s="184" t="s">
        <v>241</v>
      </c>
      <c r="B38" s="240" t="s">
        <v>93</v>
      </c>
      <c r="C38" s="152" t="s">
        <v>6</v>
      </c>
      <c r="D38" s="151" t="s">
        <v>588</v>
      </c>
      <c r="E38" s="159">
        <v>0.0</v>
      </c>
      <c r="F38" s="160">
        <v>1.0</v>
      </c>
      <c r="G38" s="155"/>
      <c r="H38" s="121"/>
      <c r="I38" s="121"/>
      <c r="J38" s="121"/>
      <c r="K38" s="121"/>
      <c r="L38" s="32"/>
      <c r="M38" s="32"/>
      <c r="N38" s="32"/>
      <c r="O38" s="32"/>
      <c r="P38" s="32"/>
      <c r="Q38" s="58">
        <f t="shared" si="1"/>
        <v>0</v>
      </c>
      <c r="R38" s="58">
        <f t="shared" si="2"/>
        <v>0</v>
      </c>
      <c r="S38" s="59">
        <f t="shared" si="3"/>
        <v>0</v>
      </c>
      <c r="T38" s="54">
        <f t="shared" si="4"/>
        <v>1</v>
      </c>
      <c r="U38" s="568"/>
    </row>
    <row r="39" ht="15.75" customHeight="1">
      <c r="A39" s="184" t="s">
        <v>243</v>
      </c>
      <c r="B39" s="240" t="s">
        <v>96</v>
      </c>
      <c r="C39" s="152" t="s">
        <v>6</v>
      </c>
      <c r="D39" s="151" t="s">
        <v>589</v>
      </c>
      <c r="E39" s="153">
        <v>1.0</v>
      </c>
      <c r="F39" s="154"/>
      <c r="G39" s="155"/>
      <c r="H39" s="155"/>
      <c r="I39" s="155"/>
      <c r="J39" s="155"/>
      <c r="K39" s="155"/>
      <c r="L39" s="56"/>
      <c r="M39" s="56"/>
      <c r="N39" s="56"/>
      <c r="O39" s="56"/>
      <c r="P39" s="56"/>
      <c r="Q39" s="58">
        <f t="shared" si="1"/>
        <v>0</v>
      </c>
      <c r="R39" s="58">
        <f t="shared" si="2"/>
        <v>1</v>
      </c>
      <c r="S39" s="59">
        <f t="shared" si="3"/>
        <v>0</v>
      </c>
      <c r="T39" s="54">
        <f t="shared" si="4"/>
        <v>0</v>
      </c>
      <c r="U39" s="568"/>
    </row>
    <row r="40" ht="15.75" customHeight="1">
      <c r="A40" s="13" t="s">
        <v>99</v>
      </c>
      <c r="B40" s="151" t="s">
        <v>159</v>
      </c>
      <c r="C40" s="152" t="s">
        <v>6</v>
      </c>
      <c r="D40" s="151" t="s">
        <v>590</v>
      </c>
      <c r="E40" s="156">
        <v>0.0</v>
      </c>
      <c r="F40" s="154">
        <v>1.0</v>
      </c>
      <c r="G40" s="121"/>
      <c r="H40" s="121"/>
      <c r="I40" s="121"/>
      <c r="J40" s="121"/>
      <c r="K40" s="121"/>
      <c r="L40" s="32"/>
      <c r="M40" s="32"/>
      <c r="N40" s="32"/>
      <c r="O40" s="32"/>
      <c r="P40" s="32"/>
      <c r="Q40" s="58">
        <f t="shared" si="1"/>
        <v>0</v>
      </c>
      <c r="R40" s="58">
        <f t="shared" si="2"/>
        <v>0</v>
      </c>
      <c r="S40" s="59">
        <f t="shared" si="3"/>
        <v>0</v>
      </c>
      <c r="T40" s="54">
        <f t="shared" si="4"/>
        <v>1</v>
      </c>
      <c r="U40" s="568"/>
    </row>
    <row r="41" ht="15.75" customHeight="1">
      <c r="A41" s="184" t="s">
        <v>102</v>
      </c>
      <c r="B41" s="240" t="s">
        <v>103</v>
      </c>
      <c r="C41" s="320" t="s">
        <v>10</v>
      </c>
      <c r="D41" s="439" t="s">
        <v>591</v>
      </c>
      <c r="E41" s="159">
        <v>0.0</v>
      </c>
      <c r="F41" s="154">
        <v>0.0</v>
      </c>
      <c r="G41" s="155" t="s">
        <v>12</v>
      </c>
      <c r="H41" s="155" t="s">
        <v>12</v>
      </c>
      <c r="I41" s="155" t="s">
        <v>12</v>
      </c>
      <c r="J41" s="155" t="s">
        <v>12</v>
      </c>
      <c r="K41" s="155" t="s">
        <v>12</v>
      </c>
      <c r="L41" s="155" t="s">
        <v>12</v>
      </c>
      <c r="M41" s="155" t="s">
        <v>12</v>
      </c>
      <c r="N41" s="155" t="s">
        <v>12</v>
      </c>
      <c r="O41" s="155" t="s">
        <v>12</v>
      </c>
      <c r="P41" s="155" t="s">
        <v>12</v>
      </c>
      <c r="Q41" s="58">
        <f t="shared" si="1"/>
        <v>0</v>
      </c>
      <c r="R41" s="58">
        <f t="shared" si="2"/>
        <v>0</v>
      </c>
      <c r="S41" s="59">
        <f t="shared" si="3"/>
        <v>0</v>
      </c>
      <c r="T41" s="54">
        <f t="shared" si="4"/>
        <v>0</v>
      </c>
      <c r="U41" s="568"/>
    </row>
    <row r="42" ht="15.75" customHeight="1">
      <c r="A42" s="184" t="s">
        <v>102</v>
      </c>
      <c r="B42" s="151" t="s">
        <v>103</v>
      </c>
      <c r="C42" s="152" t="s">
        <v>6</v>
      </c>
      <c r="D42" s="151" t="s">
        <v>592</v>
      </c>
      <c r="E42" s="159">
        <v>1.0</v>
      </c>
      <c r="F42" s="154">
        <v>1.0</v>
      </c>
      <c r="G42" s="155"/>
      <c r="H42" s="121"/>
      <c r="I42" s="121"/>
      <c r="J42" s="121"/>
      <c r="K42" s="121"/>
      <c r="L42" s="32"/>
      <c r="M42" s="32"/>
      <c r="N42" s="32"/>
      <c r="O42" s="32"/>
      <c r="P42" s="32"/>
      <c r="Q42" s="58">
        <f t="shared" si="1"/>
        <v>0</v>
      </c>
      <c r="R42" s="58">
        <f t="shared" si="2"/>
        <v>1</v>
      </c>
      <c r="S42" s="59">
        <f t="shared" si="3"/>
        <v>0</v>
      </c>
      <c r="T42" s="54">
        <f t="shared" si="4"/>
        <v>1</v>
      </c>
      <c r="U42" s="568"/>
    </row>
    <row r="43" ht="15.75" customHeight="1">
      <c r="A43" s="13" t="s">
        <v>84</v>
      </c>
      <c r="B43" s="151" t="s">
        <v>85</v>
      </c>
      <c r="C43" s="320" t="s">
        <v>10</v>
      </c>
      <c r="D43" s="439" t="s">
        <v>593</v>
      </c>
      <c r="E43" s="159">
        <v>0.0</v>
      </c>
      <c r="F43" s="154">
        <v>0.0</v>
      </c>
      <c r="G43" s="155" t="s">
        <v>12</v>
      </c>
      <c r="H43" s="155" t="s">
        <v>12</v>
      </c>
      <c r="I43" s="155" t="s">
        <v>12</v>
      </c>
      <c r="J43" s="155" t="s">
        <v>12</v>
      </c>
      <c r="K43" s="155" t="s">
        <v>12</v>
      </c>
      <c r="L43" s="155" t="s">
        <v>12</v>
      </c>
      <c r="M43" s="155" t="s">
        <v>12</v>
      </c>
      <c r="N43" s="155" t="s">
        <v>12</v>
      </c>
      <c r="O43" s="155" t="s">
        <v>12</v>
      </c>
      <c r="P43" s="155" t="s">
        <v>12</v>
      </c>
      <c r="Q43" s="58">
        <f t="shared" si="1"/>
        <v>0</v>
      </c>
      <c r="R43" s="58">
        <f t="shared" si="2"/>
        <v>0</v>
      </c>
      <c r="S43" s="59">
        <f t="shared" si="3"/>
        <v>0</v>
      </c>
      <c r="T43" s="54">
        <f t="shared" si="4"/>
        <v>0</v>
      </c>
      <c r="U43" s="568"/>
    </row>
    <row r="44" ht="15.75" customHeight="1">
      <c r="A44" s="13" t="s">
        <v>46</v>
      </c>
      <c r="B44" s="151" t="s">
        <v>47</v>
      </c>
      <c r="C44" s="320" t="s">
        <v>10</v>
      </c>
      <c r="D44" s="439" t="s">
        <v>594</v>
      </c>
      <c r="E44" s="569">
        <v>0.0</v>
      </c>
      <c r="F44" s="154">
        <v>0.0</v>
      </c>
      <c r="G44" s="155" t="s">
        <v>12</v>
      </c>
      <c r="H44" s="155" t="s">
        <v>12</v>
      </c>
      <c r="I44" s="155" t="s">
        <v>12</v>
      </c>
      <c r="J44" s="155" t="s">
        <v>12</v>
      </c>
      <c r="K44" s="155" t="s">
        <v>12</v>
      </c>
      <c r="L44" s="155" t="s">
        <v>12</v>
      </c>
      <c r="M44" s="155" t="s">
        <v>12</v>
      </c>
      <c r="N44" s="155" t="s">
        <v>12</v>
      </c>
      <c r="O44" s="155" t="s">
        <v>12</v>
      </c>
      <c r="P44" s="155" t="s">
        <v>12</v>
      </c>
      <c r="Q44" s="58">
        <f t="shared" si="1"/>
        <v>0</v>
      </c>
      <c r="R44" s="58">
        <f t="shared" si="2"/>
        <v>0</v>
      </c>
      <c r="S44" s="59">
        <f t="shared" si="3"/>
        <v>0</v>
      </c>
      <c r="T44" s="54">
        <f t="shared" si="4"/>
        <v>0</v>
      </c>
      <c r="U44" s="568"/>
    </row>
    <row r="45" ht="15.75" customHeight="1">
      <c r="A45" s="13" t="s">
        <v>201</v>
      </c>
      <c r="B45" s="151" t="s">
        <v>202</v>
      </c>
      <c r="C45" s="320" t="s">
        <v>10</v>
      </c>
      <c r="D45" s="439" t="s">
        <v>595</v>
      </c>
      <c r="E45" s="569">
        <v>0.0</v>
      </c>
      <c r="F45" s="154">
        <v>0.0</v>
      </c>
      <c r="G45" s="155" t="s">
        <v>12</v>
      </c>
      <c r="H45" s="155" t="s">
        <v>12</v>
      </c>
      <c r="I45" s="155" t="s">
        <v>12</v>
      </c>
      <c r="J45" s="155" t="s">
        <v>12</v>
      </c>
      <c r="K45" s="155" t="s">
        <v>12</v>
      </c>
      <c r="L45" s="155" t="s">
        <v>12</v>
      </c>
      <c r="M45" s="155" t="s">
        <v>12</v>
      </c>
      <c r="N45" s="155" t="s">
        <v>12</v>
      </c>
      <c r="O45" s="155" t="s">
        <v>12</v>
      </c>
      <c r="P45" s="155" t="s">
        <v>12</v>
      </c>
      <c r="Q45" s="58">
        <f t="shared" si="1"/>
        <v>0</v>
      </c>
      <c r="R45" s="58">
        <f t="shared" si="2"/>
        <v>0</v>
      </c>
      <c r="S45" s="59">
        <f t="shared" si="3"/>
        <v>0</v>
      </c>
      <c r="T45" s="54">
        <f t="shared" si="4"/>
        <v>0</v>
      </c>
      <c r="U45" s="568"/>
    </row>
    <row r="46" ht="15.75" customHeight="1">
      <c r="A46" s="13" t="s">
        <v>89</v>
      </c>
      <c r="B46" s="151" t="s">
        <v>90</v>
      </c>
      <c r="C46" s="320" t="s">
        <v>10</v>
      </c>
      <c r="D46" s="439" t="s">
        <v>596</v>
      </c>
      <c r="E46" s="156">
        <v>0.0</v>
      </c>
      <c r="F46" s="154">
        <v>0.0</v>
      </c>
      <c r="G46" s="155" t="s">
        <v>12</v>
      </c>
      <c r="H46" s="155" t="s">
        <v>12</v>
      </c>
      <c r="I46" s="155" t="s">
        <v>12</v>
      </c>
      <c r="J46" s="155" t="s">
        <v>12</v>
      </c>
      <c r="K46" s="155" t="s">
        <v>12</v>
      </c>
      <c r="L46" s="155" t="s">
        <v>12</v>
      </c>
      <c r="M46" s="155" t="s">
        <v>12</v>
      </c>
      <c r="N46" s="155" t="s">
        <v>12</v>
      </c>
      <c r="O46" s="155" t="s">
        <v>12</v>
      </c>
      <c r="P46" s="155" t="s">
        <v>12</v>
      </c>
      <c r="Q46" s="58">
        <f t="shared" si="1"/>
        <v>0</v>
      </c>
      <c r="R46" s="58">
        <f t="shared" si="2"/>
        <v>0</v>
      </c>
      <c r="S46" s="59">
        <f t="shared" si="3"/>
        <v>0</v>
      </c>
      <c r="T46" s="54">
        <f t="shared" si="4"/>
        <v>0</v>
      </c>
      <c r="U46" s="568"/>
    </row>
    <row r="47" ht="31.5" customHeight="1">
      <c r="A47" s="41" t="s">
        <v>105</v>
      </c>
      <c r="B47" s="22"/>
      <c r="C47" s="42" t="s">
        <v>38</v>
      </c>
      <c r="D47" s="43" t="s">
        <v>106</v>
      </c>
      <c r="E47" s="71"/>
      <c r="F47" s="72"/>
      <c r="G47" s="73"/>
      <c r="H47" s="21"/>
      <c r="I47" s="21"/>
      <c r="J47" s="21"/>
      <c r="K47" s="21"/>
      <c r="L47" s="21"/>
      <c r="M47" s="21"/>
      <c r="N47" s="21"/>
      <c r="O47" s="21"/>
      <c r="P47" s="21"/>
      <c r="Q47" s="73"/>
      <c r="R47" s="21"/>
      <c r="S47" s="22"/>
      <c r="T47" s="570"/>
      <c r="U47" s="568"/>
    </row>
    <row r="48">
      <c r="A48" s="203" t="s">
        <v>42</v>
      </c>
      <c r="B48" s="204" t="s">
        <v>107</v>
      </c>
      <c r="C48" s="204" t="s">
        <v>8</v>
      </c>
      <c r="D48" s="164" t="s">
        <v>597</v>
      </c>
      <c r="E48" s="54">
        <v>0.0</v>
      </c>
      <c r="F48" s="184">
        <v>0.0</v>
      </c>
      <c r="G48" s="56"/>
      <c r="H48" s="32"/>
      <c r="I48" s="32"/>
      <c r="J48" s="32"/>
      <c r="K48" s="32"/>
      <c r="L48" s="32"/>
      <c r="M48" s="32"/>
      <c r="N48" s="32"/>
      <c r="O48" s="32"/>
      <c r="P48" s="32"/>
      <c r="Q48" s="58">
        <f t="shared" ref="Q48:Q50" si="5">COUNTIF(G48:P48,"Asistió")</f>
        <v>0</v>
      </c>
      <c r="R48" s="58">
        <f t="shared" ref="R48:R50" si="6">COUNTIF(G48:P48,"Ausente")+E48</f>
        <v>0</v>
      </c>
      <c r="S48" s="59">
        <f t="shared" ref="S48:S50" si="7">Q48/$C$70</f>
        <v>0</v>
      </c>
      <c r="T48" s="54">
        <f t="shared" ref="T48:T50" si="8">COUNTIF(G48:P48,"Justificación")+F48</f>
        <v>0</v>
      </c>
      <c r="U48" s="568"/>
    </row>
    <row r="49">
      <c r="A49" s="203" t="s">
        <v>46</v>
      </c>
      <c r="B49" s="204" t="s">
        <v>109</v>
      </c>
      <c r="C49" s="204" t="s">
        <v>8</v>
      </c>
      <c r="D49" s="165" t="s">
        <v>598</v>
      </c>
      <c r="E49" s="54">
        <v>0.0</v>
      </c>
      <c r="F49" s="60">
        <v>0.0</v>
      </c>
      <c r="G49" s="56"/>
      <c r="H49" s="32"/>
      <c r="I49" s="32"/>
      <c r="J49" s="32"/>
      <c r="K49" s="32"/>
      <c r="L49" s="32"/>
      <c r="M49" s="32"/>
      <c r="N49" s="32"/>
      <c r="O49" s="32"/>
      <c r="P49" s="32"/>
      <c r="Q49" s="58">
        <f t="shared" si="5"/>
        <v>0</v>
      </c>
      <c r="R49" s="58">
        <f t="shared" si="6"/>
        <v>0</v>
      </c>
      <c r="S49" s="59">
        <f t="shared" si="7"/>
        <v>0</v>
      </c>
      <c r="T49" s="54">
        <f t="shared" si="8"/>
        <v>0</v>
      </c>
      <c r="U49" s="568"/>
    </row>
    <row r="50" ht="15.75" customHeight="1">
      <c r="A50" s="203" t="s">
        <v>111</v>
      </c>
      <c r="B50" s="204" t="s">
        <v>112</v>
      </c>
      <c r="C50" s="204" t="s">
        <v>8</v>
      </c>
      <c r="D50" s="76" t="s">
        <v>329</v>
      </c>
      <c r="E50" s="65">
        <v>2.0</v>
      </c>
      <c r="F50" s="55">
        <v>0.0</v>
      </c>
      <c r="G50" s="56"/>
      <c r="H50" s="32"/>
      <c r="I50" s="32"/>
      <c r="J50" s="32"/>
      <c r="K50" s="32"/>
      <c r="L50" s="32"/>
      <c r="M50" s="32"/>
      <c r="N50" s="32"/>
      <c r="O50" s="32"/>
      <c r="P50" s="32"/>
      <c r="Q50" s="58">
        <f t="shared" si="5"/>
        <v>0</v>
      </c>
      <c r="R50" s="58">
        <f t="shared" si="6"/>
        <v>2</v>
      </c>
      <c r="S50" s="59">
        <f t="shared" si="7"/>
        <v>0</v>
      </c>
      <c r="T50" s="54">
        <f t="shared" si="8"/>
        <v>0</v>
      </c>
      <c r="U50" s="568"/>
    </row>
    <row r="51" ht="15.75" customHeight="1">
      <c r="A51" s="80" t="s">
        <v>114</v>
      </c>
      <c r="B51" s="22"/>
      <c r="C51" s="81">
        <f>COUNTIF(C16:C50,"Electo")</f>
        <v>22</v>
      </c>
      <c r="D51" s="80" t="s">
        <v>115</v>
      </c>
      <c r="E51" s="22"/>
      <c r="F51" s="265"/>
      <c r="G51" s="83" t="s">
        <v>116</v>
      </c>
      <c r="H51" s="12"/>
      <c r="I51" s="12"/>
      <c r="J51" s="12"/>
      <c r="K51" s="12"/>
      <c r="L51" s="12"/>
      <c r="M51" s="12"/>
      <c r="N51" s="12"/>
      <c r="O51" s="12"/>
      <c r="P51" s="10"/>
      <c r="Q51" s="84"/>
      <c r="R51" s="85"/>
      <c r="S51" s="85"/>
      <c r="T51" s="86"/>
      <c r="U51" s="571"/>
    </row>
    <row r="52" ht="15.75" customHeight="1">
      <c r="A52" s="80" t="s">
        <v>117</v>
      </c>
      <c r="B52" s="22"/>
      <c r="C52" s="81">
        <f>COUNTIF(C16:C50,"Delegado")</f>
        <v>3</v>
      </c>
      <c r="D52" s="80" t="s">
        <v>118</v>
      </c>
      <c r="E52" s="22"/>
      <c r="F52" s="265"/>
      <c r="G52" s="88"/>
      <c r="P52" s="15"/>
      <c r="Q52" s="89"/>
      <c r="R52" s="90"/>
      <c r="S52" s="90"/>
      <c r="T52" s="86"/>
      <c r="U52" s="571"/>
    </row>
    <row r="53" ht="20.25" customHeight="1">
      <c r="A53" s="91" t="s">
        <v>119</v>
      </c>
      <c r="B53" s="22"/>
      <c r="C53" s="92">
        <f>COUNTIF(C16:C50,"Inactiva")</f>
        <v>9</v>
      </c>
      <c r="D53" s="21"/>
      <c r="E53" s="21"/>
      <c r="F53" s="22"/>
      <c r="G53" s="88"/>
      <c r="P53" s="15"/>
      <c r="Q53" s="89"/>
      <c r="R53" s="90"/>
      <c r="S53" s="90"/>
      <c r="T53" s="86"/>
      <c r="U53" s="571"/>
    </row>
    <row r="54" ht="20.25" customHeight="1">
      <c r="A54" s="91" t="s">
        <v>120</v>
      </c>
      <c r="B54" s="22"/>
      <c r="C54" s="92">
        <f>SUM(C51:C52)</f>
        <v>25</v>
      </c>
      <c r="D54" s="21"/>
      <c r="E54" s="21"/>
      <c r="F54" s="22"/>
      <c r="G54" s="93"/>
      <c r="H54" s="17"/>
      <c r="I54" s="17"/>
      <c r="J54" s="17"/>
      <c r="K54" s="17"/>
      <c r="L54" s="17"/>
      <c r="M54" s="17"/>
      <c r="N54" s="17"/>
      <c r="O54" s="17"/>
      <c r="P54" s="18"/>
      <c r="Q54" s="89"/>
      <c r="R54" s="90"/>
      <c r="S54" s="90"/>
      <c r="T54" s="86"/>
      <c r="U54" s="571"/>
    </row>
    <row r="55" ht="20.25" customHeight="1">
      <c r="A55" s="94" t="s">
        <v>121</v>
      </c>
      <c r="B55" s="21"/>
      <c r="C55" s="21"/>
      <c r="D55" s="21"/>
      <c r="E55" s="21"/>
      <c r="F55" s="22"/>
      <c r="G55" s="95">
        <f>COUNTIF($G$16:$G$50,"Asistió")</f>
        <v>0</v>
      </c>
      <c r="H55" s="95">
        <f>COUNTIF($H$16:$H$50,"Asistió")</f>
        <v>0</v>
      </c>
      <c r="I55" s="95">
        <f>COUNTIF($I$16:$I$50,"Asistió")</f>
        <v>0</v>
      </c>
      <c r="J55" s="95">
        <f>COUNTIF($J$16:$J$50,"Asistió")</f>
        <v>0</v>
      </c>
      <c r="K55" s="95">
        <f>COUNTIF($K$16:$K$50,"Asistió")</f>
        <v>0</v>
      </c>
      <c r="L55" s="95">
        <f>COUNTIF($L$16:$L$50,"Asistió")</f>
        <v>0</v>
      </c>
      <c r="M55" s="95">
        <f>COUNTIF($M$16:$M$50,"Asistió")</f>
        <v>0</v>
      </c>
      <c r="N55" s="95">
        <f>COUNTIF($N$16:$N$50,"Asistió")</f>
        <v>0</v>
      </c>
      <c r="O55" s="95">
        <f>COUNTIF($O$16:$O$50,"Asistió")</f>
        <v>0</v>
      </c>
      <c r="P55" s="95">
        <f>COUNTIF($P$16:$P$50,"Asistió")</f>
        <v>0</v>
      </c>
      <c r="Q55" s="89"/>
      <c r="R55" s="90"/>
      <c r="S55" s="90"/>
      <c r="T55" s="86"/>
      <c r="U55" s="571"/>
    </row>
    <row r="56" ht="20.25" customHeight="1">
      <c r="A56" s="94" t="s">
        <v>122</v>
      </c>
      <c r="B56" s="21"/>
      <c r="C56" s="21"/>
      <c r="D56" s="21"/>
      <c r="E56" s="21"/>
      <c r="F56" s="22"/>
      <c r="G56" s="95">
        <f>COUNTIF($G$16:$G$50,"Ausente")</f>
        <v>0</v>
      </c>
      <c r="H56" s="95">
        <f>COUNTIF($H$16:$H$50,"Ausente")</f>
        <v>0</v>
      </c>
      <c r="I56" s="95">
        <f>COUNTIF($I$16:$I$50,"Ausente")</f>
        <v>0</v>
      </c>
      <c r="J56" s="95">
        <f>COUNTIF($J$16:$J$50,"Ausente")</f>
        <v>0</v>
      </c>
      <c r="K56" s="95">
        <f>COUNTIF($K$16:$K$50,"Ausente")</f>
        <v>0</v>
      </c>
      <c r="L56" s="95">
        <f>COUNTIF($L$16:$L$50,"Ausente")</f>
        <v>0</v>
      </c>
      <c r="M56" s="95">
        <f>COUNTIF($M$16:$M$50,"Ausente")</f>
        <v>0</v>
      </c>
      <c r="N56" s="95">
        <f>COUNTIF($N$16:$N$50,"Ausente")</f>
        <v>0</v>
      </c>
      <c r="O56" s="95">
        <f>COUNTIF($O$16:$O$50,"Ausente")</f>
        <v>0</v>
      </c>
      <c r="P56" s="95">
        <f>COUNTIF($P$16:$P$50,"Ausente")</f>
        <v>0</v>
      </c>
      <c r="Q56" s="89"/>
      <c r="R56" s="90"/>
      <c r="S56" s="90"/>
      <c r="T56" s="86"/>
      <c r="U56" s="571"/>
    </row>
    <row r="57" ht="20.25" customHeight="1">
      <c r="A57" s="94" t="s">
        <v>123</v>
      </c>
      <c r="B57" s="21"/>
      <c r="C57" s="21"/>
      <c r="D57" s="21"/>
      <c r="E57" s="21"/>
      <c r="F57" s="22"/>
      <c r="G57" s="95">
        <f>COUNTIF($G$16:$G$50,"Justificación")</f>
        <v>0</v>
      </c>
      <c r="H57" s="95">
        <f>COUNTIF($H$16:$H$50,"Justificación")</f>
        <v>0</v>
      </c>
      <c r="I57" s="95">
        <f>COUNTIF($I$16:$I$50,"Justificación")</f>
        <v>0</v>
      </c>
      <c r="J57" s="95">
        <f>COUNTIF($J$16:$J$50,"Justificación")</f>
        <v>0</v>
      </c>
      <c r="K57" s="95">
        <f>COUNTIF($K$16:$K$50,"Justificación")</f>
        <v>0</v>
      </c>
      <c r="L57" s="95">
        <f>COUNTIF($L$16:$L$50,"Justificación")</f>
        <v>0</v>
      </c>
      <c r="M57" s="95">
        <f>COUNTIF($M$16:$M$50,"Justificación")</f>
        <v>0</v>
      </c>
      <c r="N57" s="95">
        <f>COUNTIF($N$16:$N$50,"Justificación")</f>
        <v>0</v>
      </c>
      <c r="O57" s="95">
        <f>COUNTIF($O$16:$O$50,"Justificación")</f>
        <v>0</v>
      </c>
      <c r="P57" s="95">
        <f>COUNTIF($P$16:$P$50,"Justificación")</f>
        <v>0</v>
      </c>
      <c r="Q57" s="89"/>
      <c r="R57" s="90"/>
      <c r="S57" s="90"/>
      <c r="T57" s="86"/>
      <c r="U57" s="571"/>
    </row>
    <row r="58" ht="20.25" customHeight="1">
      <c r="A58" s="97" t="s">
        <v>124</v>
      </c>
      <c r="B58" s="21"/>
      <c r="C58" s="21"/>
      <c r="D58" s="21"/>
      <c r="E58" s="21"/>
      <c r="F58" s="22"/>
      <c r="G58" s="98">
        <f t="shared" ref="G58:P58" si="9">G55/$C$54</f>
        <v>0</v>
      </c>
      <c r="H58" s="98">
        <f t="shared" si="9"/>
        <v>0</v>
      </c>
      <c r="I58" s="98">
        <f t="shared" si="9"/>
        <v>0</v>
      </c>
      <c r="J58" s="98">
        <f t="shared" si="9"/>
        <v>0</v>
      </c>
      <c r="K58" s="98">
        <f t="shared" si="9"/>
        <v>0</v>
      </c>
      <c r="L58" s="98">
        <f t="shared" si="9"/>
        <v>0</v>
      </c>
      <c r="M58" s="98">
        <f t="shared" si="9"/>
        <v>0</v>
      </c>
      <c r="N58" s="98">
        <f t="shared" si="9"/>
        <v>0</v>
      </c>
      <c r="O58" s="98">
        <f t="shared" si="9"/>
        <v>0</v>
      </c>
      <c r="P58" s="98">
        <f t="shared" si="9"/>
        <v>0</v>
      </c>
      <c r="Q58" s="89"/>
      <c r="R58" s="90"/>
      <c r="S58" s="90"/>
      <c r="T58" s="86"/>
      <c r="U58" s="571"/>
    </row>
    <row r="59" ht="20.25" customHeight="1">
      <c r="A59" s="94" t="s">
        <v>125</v>
      </c>
      <c r="B59" s="21"/>
      <c r="C59" s="21"/>
      <c r="D59" s="21"/>
      <c r="E59" s="21"/>
      <c r="F59" s="22"/>
      <c r="G59" s="99">
        <v>3.0</v>
      </c>
      <c r="H59" s="99">
        <v>7.0</v>
      </c>
      <c r="I59" s="99">
        <v>4.0</v>
      </c>
      <c r="J59" s="99">
        <v>6.0</v>
      </c>
      <c r="K59" s="99">
        <v>8.0</v>
      </c>
      <c r="L59" s="99">
        <v>3.0</v>
      </c>
      <c r="M59" s="99"/>
      <c r="N59" s="99"/>
      <c r="O59" s="99"/>
      <c r="P59" s="99"/>
      <c r="Q59" s="89"/>
      <c r="R59" s="90"/>
      <c r="S59" s="90"/>
      <c r="T59" s="86"/>
      <c r="U59" s="571"/>
    </row>
    <row r="60" ht="20.25" customHeight="1">
      <c r="A60" s="97" t="s">
        <v>126</v>
      </c>
      <c r="B60" s="21"/>
      <c r="C60" s="21"/>
      <c r="D60" s="21"/>
      <c r="E60" s="21"/>
      <c r="F60" s="22"/>
      <c r="G60" s="100">
        <f>SUM($G$55,$G$59)</f>
        <v>3</v>
      </c>
      <c r="H60" s="100">
        <f>SUM($H$55,$H$59)</f>
        <v>7</v>
      </c>
      <c r="I60" s="100">
        <f>SUM($I$55,$I$59)</f>
        <v>4</v>
      </c>
      <c r="J60" s="100">
        <f>SUM($J$55,$J$59)</f>
        <v>6</v>
      </c>
      <c r="K60" s="100">
        <f>SUM($K$55,$K$59)</f>
        <v>8</v>
      </c>
      <c r="L60" s="100">
        <f>SUM($L$55,$L$59)</f>
        <v>3</v>
      </c>
      <c r="M60" s="100">
        <f>SUM($M$55,$M$59)</f>
        <v>0</v>
      </c>
      <c r="N60" s="100">
        <f t="shared" ref="N60:O60" si="10">SUM($N$55,$N$59)</f>
        <v>0</v>
      </c>
      <c r="O60" s="100">
        <f t="shared" si="10"/>
        <v>0</v>
      </c>
      <c r="P60" s="100">
        <f>SUM($P$55,$P$59)</f>
        <v>0</v>
      </c>
      <c r="Q60" s="89"/>
      <c r="R60" s="90"/>
      <c r="S60" s="101">
        <f>SUM(G60:P60)</f>
        <v>31</v>
      </c>
      <c r="T60" s="86"/>
      <c r="U60" s="571"/>
    </row>
    <row r="61" ht="20.25" customHeight="1">
      <c r="A61" s="102"/>
      <c r="B61" s="103"/>
      <c r="C61" s="103"/>
      <c r="D61" s="103"/>
      <c r="E61" s="103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5"/>
      <c r="R61" s="105"/>
      <c r="S61" s="106"/>
      <c r="T61" s="86"/>
      <c r="U61" s="571"/>
    </row>
    <row r="62" ht="15.75" customHeight="1">
      <c r="A62" s="107"/>
      <c r="B62" s="107"/>
      <c r="C62" s="107"/>
      <c r="D62" s="107"/>
      <c r="E62" s="107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9"/>
      <c r="R62" s="109"/>
      <c r="S62" s="110"/>
      <c r="T62" s="1"/>
      <c r="U62" s="572"/>
    </row>
    <row r="63" ht="15.75" customHeight="1">
      <c r="A63" s="107"/>
      <c r="B63" s="111" t="s">
        <v>127</v>
      </c>
      <c r="C63" s="112">
        <f>AVERAGE(G58:P58)</f>
        <v>0</v>
      </c>
      <c r="D63" s="107"/>
      <c r="E63" s="107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9"/>
      <c r="R63" s="109"/>
      <c r="S63" s="110"/>
      <c r="T63" s="1"/>
      <c r="U63" s="572"/>
    </row>
    <row r="64" ht="15.75" customHeight="1">
      <c r="A64" s="107"/>
      <c r="B64" s="113" t="s">
        <v>128</v>
      </c>
      <c r="C64" s="99">
        <f>COUNTIF($G$7:$P$7,"=Ordinaria Presencial")</f>
        <v>0</v>
      </c>
      <c r="D64" s="107"/>
      <c r="E64" s="107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9"/>
      <c r="R64" s="109"/>
      <c r="S64" s="110"/>
      <c r="T64" s="1"/>
      <c r="U64" s="572"/>
    </row>
    <row r="65" ht="15.75" customHeight="1">
      <c r="A65" s="107"/>
      <c r="B65" s="113" t="s">
        <v>129</v>
      </c>
      <c r="C65" s="99">
        <f>COUNTIF($G$7:$P$7,"=Extraordinaria Presencial")</f>
        <v>0</v>
      </c>
      <c r="D65" s="107"/>
      <c r="E65" s="107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9"/>
      <c r="R65" s="109"/>
      <c r="S65" s="110"/>
      <c r="T65" s="1"/>
      <c r="U65" s="572"/>
    </row>
    <row r="66" ht="15.75" customHeight="1">
      <c r="A66" s="107"/>
      <c r="B66" s="113" t="s">
        <v>130</v>
      </c>
      <c r="C66" s="99">
        <f>COUNTIF($G$7:$P$7,"=Ordinaria Virtual")</f>
        <v>0</v>
      </c>
      <c r="D66" s="107"/>
      <c r="E66" s="107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9"/>
      <c r="R66" s="109"/>
      <c r="S66" s="110"/>
      <c r="T66" s="1"/>
      <c r="U66" s="572"/>
    </row>
    <row r="67" ht="15.75" customHeight="1">
      <c r="A67" s="107"/>
      <c r="B67" s="113" t="s">
        <v>131</v>
      </c>
      <c r="C67" s="99">
        <f>COUNTIF($G$7:$P$7,"=Extraordinaria Virtual")</f>
        <v>0</v>
      </c>
      <c r="D67" s="107"/>
      <c r="E67" s="107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9"/>
      <c r="R67" s="109"/>
      <c r="S67" s="110"/>
      <c r="T67" s="1"/>
      <c r="U67" s="572"/>
    </row>
    <row r="68" ht="15.75" customHeight="1">
      <c r="A68" s="107"/>
      <c r="B68" s="113" t="s">
        <v>132</v>
      </c>
      <c r="C68" s="99">
        <f>COUNTIF($G$7:$P$7,"=Ordinaria Semipresencial")</f>
        <v>0</v>
      </c>
      <c r="D68" s="107"/>
      <c r="E68" s="107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9"/>
      <c r="R68" s="109"/>
      <c r="S68" s="110"/>
      <c r="T68" s="1"/>
      <c r="U68" s="572"/>
    </row>
    <row r="69" ht="15.75" customHeight="1">
      <c r="A69" s="107"/>
      <c r="B69" s="113" t="s">
        <v>133</v>
      </c>
      <c r="C69" s="99">
        <f>COUNTIF($G$7:$P$7,"= Extraordinaria Semipresencial")</f>
        <v>0</v>
      </c>
      <c r="D69" s="107"/>
      <c r="E69" s="107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9"/>
      <c r="R69" s="109"/>
      <c r="S69" s="110"/>
      <c r="T69" s="1"/>
      <c r="U69" s="572"/>
    </row>
    <row r="70" ht="15.75" customHeight="1">
      <c r="A70" s="107"/>
      <c r="B70" s="114" t="s">
        <v>134</v>
      </c>
      <c r="C70" s="115">
        <v>11.0</v>
      </c>
      <c r="D70" s="107"/>
      <c r="E70" s="107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9"/>
      <c r="R70" s="109"/>
      <c r="S70" s="110"/>
      <c r="T70" s="1"/>
      <c r="U70" s="572"/>
    </row>
    <row r="71" ht="20.25" customHeight="1">
      <c r="A71" s="102"/>
      <c r="B71" s="103"/>
      <c r="C71" s="103"/>
      <c r="D71" s="103"/>
      <c r="E71" s="103"/>
      <c r="F71" s="10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5"/>
      <c r="R71" s="105"/>
      <c r="S71" s="106"/>
      <c r="T71" s="86"/>
      <c r="U71" s="571"/>
    </row>
    <row r="72" ht="20.25" customHeight="1">
      <c r="A72" s="102"/>
      <c r="B72" s="97" t="s">
        <v>135</v>
      </c>
      <c r="C72" s="21"/>
      <c r="D72" s="21"/>
      <c r="E72" s="21"/>
      <c r="F72" s="21"/>
      <c r="G72" s="21"/>
      <c r="H72" s="22"/>
      <c r="I72" s="104"/>
      <c r="J72" s="104"/>
      <c r="K72" s="104"/>
      <c r="L72" s="104"/>
      <c r="M72" s="104"/>
      <c r="N72" s="104"/>
      <c r="O72" s="104"/>
      <c r="P72" s="104"/>
      <c r="Q72" s="105"/>
      <c r="R72" s="105"/>
      <c r="S72" s="106"/>
      <c r="T72" s="86"/>
      <c r="U72" s="571"/>
    </row>
    <row r="73">
      <c r="A73" s="102"/>
      <c r="B73" s="116" t="s">
        <v>136</v>
      </c>
      <c r="C73" s="116" t="s">
        <v>137</v>
      </c>
      <c r="D73" s="117" t="s">
        <v>138</v>
      </c>
      <c r="E73" s="116" t="s">
        <v>139</v>
      </c>
      <c r="F73" s="118" t="s">
        <v>140</v>
      </c>
      <c r="G73" s="118" t="s">
        <v>141</v>
      </c>
      <c r="H73" s="119" t="s">
        <v>142</v>
      </c>
      <c r="I73" s="104"/>
      <c r="J73" s="104"/>
      <c r="K73" s="104"/>
      <c r="L73" s="104"/>
      <c r="M73" s="104"/>
      <c r="N73" s="104"/>
      <c r="O73" s="104"/>
      <c r="P73" s="104"/>
      <c r="Q73" s="105"/>
      <c r="R73" s="105"/>
      <c r="S73" s="106"/>
      <c r="T73" s="86"/>
      <c r="U73" s="571"/>
    </row>
    <row r="74" ht="15.75" customHeight="1">
      <c r="A74" s="102"/>
      <c r="B74" s="325" t="s">
        <v>257</v>
      </c>
      <c r="C74" s="363"/>
      <c r="D74" s="364"/>
      <c r="E74" s="365"/>
      <c r="F74" s="555" t="s">
        <v>599</v>
      </c>
      <c r="G74" s="32" t="s">
        <v>18</v>
      </c>
      <c r="H74" s="58" t="s">
        <v>520</v>
      </c>
      <c r="I74" s="104"/>
      <c r="J74" s="104"/>
      <c r="K74" s="104"/>
      <c r="L74" s="104"/>
      <c r="M74" s="104"/>
      <c r="N74" s="104"/>
      <c r="O74" s="104"/>
      <c r="P74" s="104"/>
      <c r="Q74" s="105"/>
      <c r="R74" s="105"/>
      <c r="S74" s="106"/>
      <c r="T74" s="86"/>
      <c r="U74" s="571"/>
    </row>
    <row r="75" ht="30.0" customHeight="1">
      <c r="A75" s="102"/>
      <c r="B75" s="325" t="s">
        <v>47</v>
      </c>
      <c r="C75" s="325" t="s">
        <v>13</v>
      </c>
      <c r="D75" s="120" t="s">
        <v>600</v>
      </c>
      <c r="E75" s="177" t="s">
        <v>601</v>
      </c>
      <c r="F75" s="573"/>
      <c r="G75" s="178"/>
      <c r="H75" s="202"/>
      <c r="I75" s="104"/>
      <c r="J75" s="104"/>
      <c r="K75" s="104"/>
      <c r="L75" s="104"/>
      <c r="M75" s="104"/>
      <c r="N75" s="104"/>
      <c r="O75" s="104"/>
      <c r="P75" s="104"/>
      <c r="Q75" s="105"/>
      <c r="R75" s="105"/>
      <c r="S75" s="106"/>
      <c r="T75" s="86"/>
      <c r="U75" s="571"/>
    </row>
    <row r="76" ht="30.0" customHeight="1">
      <c r="A76" s="102"/>
      <c r="B76" s="32" t="s">
        <v>202</v>
      </c>
      <c r="C76" s="325" t="s">
        <v>13</v>
      </c>
      <c r="D76" s="32" t="s">
        <v>602</v>
      </c>
      <c r="E76" s="32" t="s">
        <v>601</v>
      </c>
      <c r="F76" s="178"/>
      <c r="G76" s="178"/>
      <c r="H76" s="178"/>
      <c r="I76" s="104"/>
      <c r="J76" s="104"/>
      <c r="K76" s="104"/>
      <c r="L76" s="104"/>
      <c r="M76" s="104"/>
      <c r="N76" s="104"/>
      <c r="O76" s="104"/>
      <c r="P76" s="104"/>
      <c r="Q76" s="105"/>
      <c r="R76" s="105"/>
      <c r="S76" s="106"/>
      <c r="T76" s="86"/>
      <c r="U76" s="571"/>
    </row>
    <row r="77" ht="30.0" customHeight="1">
      <c r="A77" s="102"/>
      <c r="B77" s="32" t="s">
        <v>90</v>
      </c>
      <c r="C77" s="325" t="s">
        <v>13</v>
      </c>
      <c r="D77" s="32" t="s">
        <v>603</v>
      </c>
      <c r="E77" s="32" t="s">
        <v>601</v>
      </c>
      <c r="F77" s="178"/>
      <c r="G77" s="178"/>
      <c r="H77" s="178"/>
      <c r="I77" s="104"/>
      <c r="J77" s="104"/>
      <c r="K77" s="104"/>
      <c r="L77" s="104"/>
      <c r="M77" s="104"/>
      <c r="N77" s="104"/>
      <c r="O77" s="104"/>
      <c r="P77" s="104"/>
      <c r="Q77" s="105"/>
      <c r="R77" s="105"/>
      <c r="S77" s="106"/>
      <c r="T77" s="86"/>
      <c r="U77" s="571"/>
    </row>
    <row r="78" ht="30.0" customHeight="1">
      <c r="A78" s="102"/>
      <c r="B78" s="32"/>
      <c r="C78" s="446"/>
      <c r="D78" s="32"/>
      <c r="E78" s="32"/>
      <c r="F78" s="32"/>
      <c r="G78" s="32"/>
      <c r="H78" s="32"/>
      <c r="I78" s="104"/>
      <c r="J78" s="104"/>
      <c r="K78" s="104"/>
      <c r="L78" s="104"/>
      <c r="M78" s="104"/>
      <c r="N78" s="104"/>
      <c r="O78" s="104"/>
      <c r="P78" s="104"/>
      <c r="Q78" s="105"/>
      <c r="R78" s="105"/>
      <c r="S78" s="106"/>
      <c r="T78" s="86"/>
      <c r="U78" s="571"/>
    </row>
    <row r="79" ht="30.0" customHeight="1">
      <c r="A79" s="102"/>
      <c r="B79" s="32"/>
      <c r="C79" s="244"/>
      <c r="D79" s="32"/>
      <c r="E79" s="32"/>
      <c r="F79" s="32"/>
      <c r="G79" s="32"/>
      <c r="H79" s="32"/>
      <c r="I79" s="104"/>
      <c r="J79" s="104"/>
      <c r="K79" s="104"/>
      <c r="L79" s="104"/>
      <c r="M79" s="104"/>
      <c r="N79" s="104"/>
      <c r="O79" s="104"/>
      <c r="P79" s="104"/>
      <c r="Q79" s="105"/>
      <c r="R79" s="105"/>
      <c r="S79" s="106"/>
      <c r="T79" s="86"/>
      <c r="U79" s="571"/>
    </row>
    <row r="80" ht="20.25" customHeight="1">
      <c r="A80" s="102"/>
      <c r="B80" s="1"/>
      <c r="C80" s="1"/>
      <c r="D80" s="1"/>
      <c r="E80" s="1"/>
      <c r="F80" s="1"/>
      <c r="G80" s="1"/>
      <c r="H80" s="1"/>
      <c r="I80" s="104"/>
      <c r="J80" s="104"/>
      <c r="K80" s="104"/>
      <c r="L80" s="104"/>
      <c r="M80" s="104"/>
      <c r="N80" s="104"/>
      <c r="O80" s="104"/>
      <c r="P80" s="105"/>
      <c r="Q80" s="105"/>
      <c r="R80" s="106"/>
      <c r="S80" s="86"/>
      <c r="T80" s="86"/>
      <c r="U80" s="571"/>
    </row>
    <row r="81" ht="20.25" customHeight="1">
      <c r="A81" s="102"/>
      <c r="B81" s="574" t="s">
        <v>143</v>
      </c>
      <c r="C81" s="575"/>
      <c r="D81" s="575"/>
      <c r="E81" s="575"/>
      <c r="F81" s="103"/>
      <c r="G81" s="103"/>
      <c r="H81" s="103"/>
      <c r="I81" s="103"/>
      <c r="J81" s="104"/>
      <c r="K81" s="104"/>
      <c r="L81" s="104"/>
      <c r="M81" s="104"/>
      <c r="N81" s="104"/>
      <c r="O81" s="104"/>
      <c r="P81" s="104"/>
      <c r="Q81" s="105"/>
      <c r="R81" s="105"/>
      <c r="S81" s="106"/>
      <c r="T81" s="86"/>
      <c r="U81" s="571"/>
    </row>
    <row r="82" ht="15.75" customHeight="1">
      <c r="A82" s="102"/>
      <c r="B82" s="123" t="s">
        <v>136</v>
      </c>
      <c r="C82" s="124" t="s">
        <v>144</v>
      </c>
      <c r="D82" s="125" t="s">
        <v>145</v>
      </c>
      <c r="E82" s="126" t="s">
        <v>146</v>
      </c>
      <c r="F82" s="1"/>
      <c r="G82" s="1"/>
      <c r="H82" s="1"/>
      <c r="I82" s="1"/>
      <c r="J82" s="104"/>
      <c r="K82" s="104"/>
      <c r="L82" s="104"/>
      <c r="M82" s="104"/>
      <c r="N82" s="104"/>
      <c r="O82" s="104"/>
      <c r="P82" s="104"/>
      <c r="Q82" s="105"/>
      <c r="R82" s="105"/>
      <c r="S82" s="106"/>
      <c r="T82" s="86"/>
      <c r="U82" s="571"/>
    </row>
    <row r="83" ht="15.75" customHeight="1">
      <c r="A83" s="127"/>
      <c r="B83" s="128"/>
      <c r="C83" s="129"/>
      <c r="D83" s="129"/>
      <c r="E83" s="130"/>
      <c r="F83" s="1"/>
      <c r="G83" s="1"/>
      <c r="H83" s="1"/>
      <c r="I83" s="1"/>
      <c r="J83" s="1"/>
      <c r="K83" s="1"/>
      <c r="L83" s="1"/>
      <c r="U83" s="558"/>
    </row>
    <row r="84" ht="15.75" customHeight="1">
      <c r="A84" s="127"/>
      <c r="B84" s="128"/>
      <c r="C84" s="129"/>
      <c r="D84" s="129"/>
      <c r="E84" s="131"/>
      <c r="F84" s="1"/>
      <c r="G84" s="1"/>
      <c r="H84" s="1"/>
      <c r="I84" s="1"/>
      <c r="J84" s="1"/>
      <c r="K84" s="1"/>
      <c r="L84" s="1"/>
      <c r="U84" s="558"/>
    </row>
    <row r="85" ht="15.75" customHeight="1">
      <c r="A85" s="127"/>
      <c r="B85" s="128"/>
      <c r="C85" s="129"/>
      <c r="D85" s="129"/>
      <c r="E85" s="132"/>
      <c r="F85" s="1"/>
      <c r="G85" s="1"/>
      <c r="H85" s="1"/>
      <c r="I85" s="1"/>
      <c r="J85" s="1"/>
      <c r="K85" s="1"/>
      <c r="L85" s="1"/>
      <c r="U85" s="558"/>
    </row>
    <row r="86" ht="15.75" customHeight="1">
      <c r="A86" s="127"/>
      <c r="B86" s="133"/>
      <c r="C86" s="133"/>
      <c r="D86" s="133"/>
      <c r="E86" s="133"/>
      <c r="F86" s="1"/>
      <c r="G86" s="1"/>
      <c r="H86" s="1"/>
      <c r="I86" s="1"/>
      <c r="J86" s="1"/>
      <c r="K86" s="1"/>
      <c r="L86" s="1"/>
      <c r="U86" s="558"/>
    </row>
    <row r="87" ht="15.75" customHeight="1">
      <c r="A87" s="127"/>
      <c r="B87" s="122" t="s">
        <v>147</v>
      </c>
      <c r="C87" s="21"/>
      <c r="D87" s="21"/>
      <c r="E87" s="22"/>
      <c r="F87" s="1"/>
      <c r="G87" s="1"/>
      <c r="H87" s="1"/>
      <c r="I87" s="1"/>
      <c r="J87" s="1"/>
      <c r="K87" s="1"/>
      <c r="U87" s="558"/>
    </row>
    <row r="88">
      <c r="A88" s="127"/>
      <c r="B88" s="123" t="s">
        <v>136</v>
      </c>
      <c r="C88" s="124" t="s">
        <v>148</v>
      </c>
      <c r="D88" s="124" t="s">
        <v>149</v>
      </c>
      <c r="E88" s="134" t="s">
        <v>150</v>
      </c>
      <c r="F88" s="1"/>
      <c r="G88" s="1"/>
      <c r="H88" s="1"/>
      <c r="I88" s="1"/>
      <c r="J88" s="1"/>
      <c r="U88" s="558"/>
    </row>
    <row r="89" ht="31.5" customHeight="1">
      <c r="A89" s="127"/>
      <c r="B89" s="128" t="s">
        <v>151</v>
      </c>
      <c r="C89" s="328" t="s">
        <v>588</v>
      </c>
      <c r="D89" s="128" t="s">
        <v>152</v>
      </c>
      <c r="E89" s="135" t="s">
        <v>12</v>
      </c>
      <c r="F89" s="1"/>
      <c r="G89" s="1"/>
      <c r="H89" s="1"/>
      <c r="I89" s="1"/>
      <c r="J89" s="1"/>
      <c r="U89" s="558"/>
    </row>
    <row r="90" ht="15.75" customHeight="1">
      <c r="A90" s="127"/>
      <c r="B90" s="303" t="s">
        <v>604</v>
      </c>
      <c r="C90" s="32" t="s">
        <v>605</v>
      </c>
      <c r="D90" s="304" t="s">
        <v>606</v>
      </c>
      <c r="E90" s="180">
        <v>45292.0</v>
      </c>
      <c r="F90" s="1"/>
      <c r="G90" s="1"/>
      <c r="H90" s="1"/>
      <c r="I90" s="1"/>
      <c r="J90" s="1"/>
      <c r="U90" s="558"/>
    </row>
    <row r="91" ht="15.75" customHeight="1">
      <c r="A91" s="127"/>
      <c r="B91" s="128"/>
      <c r="C91" s="129"/>
      <c r="D91" s="129"/>
      <c r="E91" s="129"/>
      <c r="F91" s="1"/>
      <c r="G91" s="1"/>
      <c r="H91" s="1"/>
      <c r="I91" s="1"/>
      <c r="J91" s="1"/>
      <c r="U91" s="558"/>
    </row>
    <row r="92" ht="15.75" customHeight="1">
      <c r="A92" s="127"/>
      <c r="E92" s="1"/>
      <c r="F92" s="1"/>
      <c r="G92" s="1"/>
      <c r="H92" s="1"/>
      <c r="I92" s="1"/>
      <c r="J92" s="1"/>
      <c r="K92" s="1"/>
      <c r="U92" s="558"/>
    </row>
    <row r="93" ht="15.75" customHeight="1">
      <c r="A93" s="127"/>
      <c r="B93" s="122" t="s">
        <v>153</v>
      </c>
      <c r="C93" s="21"/>
      <c r="D93" s="22"/>
      <c r="E93" s="1"/>
      <c r="F93" s="1"/>
      <c r="G93" s="1"/>
      <c r="H93" s="1"/>
      <c r="I93" s="1"/>
      <c r="J93" s="1"/>
      <c r="K93" s="1"/>
      <c r="U93" s="558"/>
    </row>
    <row r="94" ht="15.75" customHeight="1">
      <c r="A94" s="127"/>
      <c r="B94" s="136" t="s">
        <v>136</v>
      </c>
      <c r="C94" s="137" t="s">
        <v>148</v>
      </c>
      <c r="D94" s="138" t="s">
        <v>154</v>
      </c>
      <c r="E94" s="1"/>
      <c r="F94" s="1"/>
      <c r="G94" s="1"/>
      <c r="H94" s="1"/>
      <c r="I94" s="1"/>
      <c r="J94" s="1"/>
      <c r="K94" s="1"/>
      <c r="U94" s="558"/>
    </row>
    <row r="95" ht="15.75" customHeight="1">
      <c r="A95" s="127"/>
      <c r="B95" s="53" t="s">
        <v>525</v>
      </c>
      <c r="C95" s="32" t="s">
        <v>568</v>
      </c>
      <c r="D95" s="181" t="s">
        <v>607</v>
      </c>
      <c r="E95" s="1"/>
      <c r="F95" s="1"/>
      <c r="G95" s="1"/>
      <c r="H95" s="1"/>
      <c r="I95" s="1"/>
      <c r="J95" s="1"/>
      <c r="K95" s="1"/>
      <c r="U95" s="558"/>
    </row>
    <row r="96" ht="15.75" customHeight="1">
      <c r="A96" s="127"/>
      <c r="B96" s="53"/>
      <c r="C96" s="32"/>
      <c r="D96" s="181"/>
      <c r="E96" s="1"/>
      <c r="F96" s="1"/>
      <c r="G96" s="1"/>
      <c r="H96" s="1"/>
      <c r="I96" s="1"/>
      <c r="J96" s="1"/>
      <c r="K96" s="1"/>
      <c r="U96" s="558"/>
    </row>
    <row r="97" ht="15.75" customHeight="1">
      <c r="A97" s="127"/>
      <c r="B97" s="132"/>
      <c r="C97" s="132"/>
      <c r="D97" s="132"/>
      <c r="E97" s="1"/>
      <c r="F97" s="1"/>
      <c r="G97" s="1"/>
      <c r="H97" s="1"/>
      <c r="I97" s="1"/>
      <c r="J97" s="1"/>
      <c r="K97" s="1"/>
      <c r="U97" s="558"/>
    </row>
    <row r="98" ht="15.75" customHeight="1">
      <c r="A98" s="127"/>
      <c r="E98" s="1"/>
      <c r="F98" s="1"/>
      <c r="G98" s="1"/>
      <c r="H98" s="1"/>
      <c r="I98" s="1"/>
      <c r="J98" s="1"/>
      <c r="K98" s="1"/>
      <c r="U98" s="558"/>
    </row>
    <row r="99" ht="15.75" customHeight="1">
      <c r="A99" s="127"/>
      <c r="E99" s="1"/>
      <c r="F99" s="1"/>
      <c r="G99" s="1"/>
      <c r="H99" s="1"/>
      <c r="I99" s="1"/>
      <c r="J99" s="1"/>
      <c r="K99" s="1"/>
      <c r="U99" s="558"/>
    </row>
    <row r="100" ht="15.75" customHeight="1">
      <c r="A100" s="127"/>
      <c r="E100" s="1"/>
      <c r="F100" s="1"/>
      <c r="G100" s="1"/>
      <c r="H100" s="1"/>
      <c r="I100" s="1"/>
      <c r="J100" s="1"/>
      <c r="K100" s="1"/>
      <c r="U100" s="558"/>
    </row>
    <row r="101" ht="15.75" customHeight="1">
      <c r="A101" s="127"/>
      <c r="E101" s="1"/>
      <c r="F101" s="1"/>
      <c r="G101" s="1"/>
      <c r="H101" s="1"/>
      <c r="I101" s="1"/>
      <c r="J101" s="1"/>
      <c r="K101" s="1"/>
      <c r="U101" s="558"/>
    </row>
    <row r="102" ht="15.75" customHeight="1">
      <c r="A102" s="127"/>
      <c r="E102" s="1"/>
      <c r="F102" s="1"/>
      <c r="G102" s="1"/>
      <c r="H102" s="1"/>
      <c r="I102" s="1"/>
      <c r="J102" s="1"/>
      <c r="K102" s="1"/>
      <c r="U102" s="558"/>
    </row>
    <row r="103" ht="15.75" customHeight="1">
      <c r="A103" s="127"/>
      <c r="E103" s="1"/>
      <c r="F103" s="1"/>
      <c r="G103" s="1"/>
      <c r="H103" s="1"/>
      <c r="I103" s="1"/>
      <c r="J103" s="1"/>
      <c r="K103" s="1"/>
      <c r="U103" s="558"/>
    </row>
    <row r="104" ht="15.75" customHeight="1">
      <c r="A104" s="127"/>
      <c r="E104" s="1"/>
      <c r="F104" s="1"/>
      <c r="G104" s="1"/>
      <c r="H104" s="1"/>
      <c r="I104" s="1"/>
      <c r="J104" s="1"/>
      <c r="K104" s="1"/>
      <c r="U104" s="558"/>
    </row>
    <row r="105" ht="15.75" customHeight="1">
      <c r="A105" s="127"/>
      <c r="E105" s="1"/>
      <c r="F105" s="1"/>
      <c r="G105" s="1"/>
      <c r="H105" s="1"/>
      <c r="I105" s="1"/>
      <c r="J105" s="1"/>
      <c r="K105" s="1"/>
      <c r="U105" s="558"/>
    </row>
    <row r="106" ht="15.75" customHeight="1">
      <c r="A106" s="127"/>
      <c r="E106" s="1"/>
      <c r="F106" s="1"/>
      <c r="G106" s="1"/>
      <c r="H106" s="1"/>
      <c r="I106" s="1"/>
      <c r="J106" s="1"/>
      <c r="K106" s="1"/>
      <c r="U106" s="558"/>
    </row>
    <row r="107" ht="15.75" customHeight="1">
      <c r="A107" s="127"/>
      <c r="E107" s="1"/>
      <c r="F107" s="1"/>
      <c r="G107" s="1"/>
      <c r="H107" s="1"/>
      <c r="I107" s="1"/>
      <c r="J107" s="1"/>
      <c r="K107" s="1"/>
      <c r="U107" s="558"/>
    </row>
    <row r="108" ht="15.75" customHeight="1">
      <c r="A108" s="127"/>
      <c r="E108" s="1"/>
      <c r="F108" s="1"/>
      <c r="G108" s="1"/>
      <c r="H108" s="1"/>
      <c r="I108" s="1"/>
      <c r="J108" s="1"/>
      <c r="K108" s="1"/>
      <c r="U108" s="558"/>
    </row>
    <row r="109" ht="15.75" customHeight="1">
      <c r="A109" s="127"/>
      <c r="E109" s="1"/>
      <c r="F109" s="1"/>
      <c r="G109" s="1"/>
      <c r="H109" s="1"/>
      <c r="I109" s="1"/>
      <c r="J109" s="1"/>
      <c r="K109" s="1"/>
      <c r="U109" s="558"/>
    </row>
    <row r="110" ht="15.75" customHeight="1">
      <c r="A110" s="127"/>
      <c r="E110" s="1"/>
      <c r="F110" s="1"/>
      <c r="G110" s="1"/>
      <c r="H110" s="1"/>
      <c r="I110" s="1"/>
      <c r="J110" s="1"/>
      <c r="K110" s="1"/>
      <c r="U110" s="558"/>
    </row>
    <row r="111" ht="15.75" customHeight="1">
      <c r="A111" s="127"/>
      <c r="E111" s="1"/>
      <c r="F111" s="1"/>
      <c r="G111" s="1"/>
      <c r="H111" s="1"/>
      <c r="I111" s="1"/>
      <c r="J111" s="1"/>
      <c r="K111" s="1"/>
      <c r="U111" s="558"/>
    </row>
    <row r="112" ht="15.75" customHeight="1">
      <c r="A112" s="127"/>
      <c r="E112" s="1"/>
      <c r="F112" s="1"/>
      <c r="G112" s="1"/>
      <c r="H112" s="1"/>
      <c r="I112" s="1"/>
      <c r="J112" s="1"/>
      <c r="K112" s="1"/>
      <c r="U112" s="558"/>
    </row>
    <row r="113" ht="15.75" customHeight="1">
      <c r="A113" s="127"/>
      <c r="E113" s="1"/>
      <c r="F113" s="1"/>
      <c r="G113" s="1"/>
      <c r="H113" s="1"/>
      <c r="I113" s="1"/>
      <c r="J113" s="1"/>
      <c r="K113" s="1"/>
      <c r="U113" s="558"/>
    </row>
    <row r="114" ht="15.75" customHeight="1">
      <c r="A114" s="127"/>
      <c r="F114" s="1"/>
      <c r="G114" s="1"/>
      <c r="H114" s="1"/>
      <c r="I114" s="1"/>
      <c r="J114" s="1"/>
      <c r="K114" s="1"/>
      <c r="L114" s="1"/>
      <c r="U114" s="558"/>
    </row>
    <row r="115" ht="15.75" customHeight="1">
      <c r="A115" s="127"/>
      <c r="F115" s="1"/>
      <c r="G115" s="1"/>
      <c r="H115" s="1"/>
      <c r="I115" s="1"/>
      <c r="J115" s="1"/>
      <c r="K115" s="1"/>
      <c r="L115" s="1"/>
      <c r="U115" s="558"/>
    </row>
    <row r="116" ht="15.75" customHeight="1">
      <c r="A116" s="127"/>
      <c r="F116" s="1"/>
      <c r="G116" s="1"/>
      <c r="H116" s="1"/>
      <c r="I116" s="1"/>
      <c r="J116" s="1"/>
      <c r="K116" s="1"/>
      <c r="L116" s="1"/>
      <c r="U116" s="558"/>
    </row>
    <row r="117" ht="15.75" customHeight="1">
      <c r="A117" s="127"/>
      <c r="F117" s="1"/>
      <c r="G117" s="1"/>
      <c r="H117" s="1"/>
      <c r="I117" s="1"/>
      <c r="J117" s="1"/>
      <c r="K117" s="1"/>
      <c r="L117" s="1"/>
      <c r="U117" s="558"/>
    </row>
    <row r="118" ht="15.75" customHeight="1">
      <c r="A118" s="127"/>
      <c r="F118" s="1"/>
      <c r="G118" s="1"/>
      <c r="H118" s="1"/>
      <c r="I118" s="1"/>
      <c r="J118" s="1"/>
      <c r="K118" s="1"/>
      <c r="L118" s="1"/>
      <c r="U118" s="558"/>
    </row>
    <row r="119" ht="15.75" customHeight="1">
      <c r="A119" s="127"/>
      <c r="F119" s="1"/>
      <c r="G119" s="1"/>
      <c r="H119" s="1"/>
      <c r="I119" s="1"/>
      <c r="J119" s="1"/>
      <c r="K119" s="1"/>
      <c r="L119" s="1"/>
      <c r="U119" s="558"/>
    </row>
    <row r="120" ht="15.75" customHeight="1">
      <c r="A120" s="127"/>
      <c r="F120" s="1"/>
      <c r="G120" s="1"/>
      <c r="H120" s="1"/>
      <c r="I120" s="1"/>
      <c r="J120" s="1"/>
      <c r="K120" s="1"/>
      <c r="L120" s="1"/>
      <c r="U120" s="558"/>
    </row>
    <row r="121" ht="15.75" customHeight="1">
      <c r="A121" s="127"/>
      <c r="F121" s="1"/>
      <c r="G121" s="1"/>
      <c r="H121" s="1"/>
      <c r="I121" s="1"/>
      <c r="J121" s="1"/>
      <c r="K121" s="1"/>
      <c r="L121" s="1"/>
      <c r="U121" s="558"/>
    </row>
    <row r="122" ht="15.75" customHeight="1">
      <c r="A122" s="127"/>
      <c r="F122" s="1"/>
      <c r="G122" s="1"/>
      <c r="H122" s="1"/>
      <c r="I122" s="1"/>
      <c r="J122" s="1"/>
      <c r="K122" s="1"/>
      <c r="L122" s="1"/>
      <c r="U122" s="558"/>
    </row>
    <row r="123" ht="15.75" customHeight="1">
      <c r="A123" s="127"/>
      <c r="F123" s="1"/>
      <c r="G123" s="1"/>
      <c r="H123" s="1"/>
      <c r="I123" s="1"/>
      <c r="J123" s="1"/>
      <c r="K123" s="1"/>
      <c r="L123" s="1"/>
      <c r="U123" s="558"/>
    </row>
    <row r="124" ht="15.75" customHeight="1">
      <c r="A124" s="127"/>
      <c r="F124" s="1"/>
      <c r="G124" s="1"/>
      <c r="H124" s="1"/>
      <c r="I124" s="1"/>
      <c r="J124" s="1"/>
      <c r="K124" s="1"/>
      <c r="L124" s="1"/>
      <c r="U124" s="558"/>
    </row>
    <row r="125" ht="15.75" customHeight="1">
      <c r="A125" s="127"/>
      <c r="F125" s="1"/>
      <c r="G125" s="1"/>
      <c r="H125" s="1"/>
      <c r="I125" s="1"/>
      <c r="J125" s="1"/>
      <c r="K125" s="1"/>
      <c r="L125" s="1"/>
      <c r="U125" s="558"/>
    </row>
    <row r="126" ht="15.75" customHeight="1">
      <c r="A126" s="127"/>
      <c r="F126" s="1"/>
      <c r="G126" s="1"/>
      <c r="H126" s="1"/>
      <c r="I126" s="1"/>
      <c r="J126" s="1"/>
      <c r="K126" s="1"/>
      <c r="L126" s="1"/>
      <c r="U126" s="558"/>
    </row>
    <row r="127" ht="15.75" customHeight="1">
      <c r="A127" s="127"/>
      <c r="F127" s="1"/>
      <c r="G127" s="1"/>
      <c r="H127" s="1"/>
      <c r="I127" s="1"/>
      <c r="J127" s="1"/>
      <c r="K127" s="1"/>
      <c r="L127" s="1"/>
      <c r="U127" s="558"/>
    </row>
    <row r="128" ht="15.75" customHeight="1">
      <c r="A128" s="127"/>
      <c r="F128" s="1"/>
      <c r="G128" s="1"/>
      <c r="H128" s="1"/>
      <c r="I128" s="1"/>
      <c r="J128" s="1"/>
      <c r="K128" s="1"/>
      <c r="L128" s="1"/>
      <c r="U128" s="558"/>
    </row>
    <row r="129" ht="15.75" customHeight="1">
      <c r="A129" s="127"/>
      <c r="F129" s="1"/>
      <c r="G129" s="1"/>
      <c r="H129" s="1"/>
      <c r="I129" s="1"/>
      <c r="J129" s="1"/>
      <c r="K129" s="1"/>
      <c r="L129" s="1"/>
      <c r="U129" s="558"/>
    </row>
    <row r="130" ht="15.75" customHeight="1">
      <c r="A130" s="127"/>
      <c r="F130" s="1"/>
      <c r="G130" s="1"/>
      <c r="H130" s="1"/>
      <c r="I130" s="1"/>
      <c r="J130" s="1"/>
      <c r="K130" s="1"/>
      <c r="L130" s="1"/>
      <c r="U130" s="558"/>
    </row>
    <row r="131" ht="15.75" customHeight="1">
      <c r="A131" s="127"/>
      <c r="F131" s="1"/>
      <c r="G131" s="1"/>
      <c r="H131" s="1"/>
      <c r="I131" s="1"/>
      <c r="J131" s="1"/>
      <c r="K131" s="1"/>
      <c r="L131" s="1"/>
      <c r="U131" s="558"/>
    </row>
    <row r="132" ht="15.75" customHeight="1">
      <c r="A132" s="127"/>
      <c r="F132" s="1"/>
      <c r="G132" s="1"/>
      <c r="H132" s="1"/>
      <c r="I132" s="1"/>
      <c r="J132" s="1"/>
      <c r="K132" s="1"/>
      <c r="L132" s="1"/>
      <c r="U132" s="558"/>
    </row>
    <row r="133" ht="15.75" customHeight="1">
      <c r="A133" s="127"/>
      <c r="F133" s="1"/>
      <c r="G133" s="1"/>
      <c r="H133" s="1"/>
      <c r="I133" s="1"/>
      <c r="J133" s="1"/>
      <c r="K133" s="1"/>
      <c r="L133" s="1"/>
      <c r="U133" s="558"/>
    </row>
    <row r="134" ht="15.75" customHeight="1">
      <c r="A134" s="127"/>
      <c r="F134" s="1"/>
      <c r="G134" s="1"/>
      <c r="H134" s="1"/>
      <c r="I134" s="1"/>
      <c r="J134" s="1"/>
      <c r="K134" s="1"/>
      <c r="L134" s="1"/>
      <c r="U134" s="558"/>
    </row>
    <row r="135" ht="15.75" customHeight="1">
      <c r="A135" s="127"/>
      <c r="F135" s="1"/>
      <c r="G135" s="1"/>
      <c r="H135" s="1"/>
      <c r="I135" s="1"/>
      <c r="J135" s="1"/>
      <c r="K135" s="1"/>
      <c r="L135" s="1"/>
      <c r="U135" s="558"/>
    </row>
    <row r="136" ht="15.75" customHeight="1">
      <c r="A136" s="127"/>
      <c r="F136" s="1"/>
      <c r="G136" s="1"/>
      <c r="H136" s="1"/>
      <c r="I136" s="1"/>
      <c r="J136" s="1"/>
      <c r="K136" s="1"/>
      <c r="L136" s="1"/>
      <c r="U136" s="558"/>
    </row>
    <row r="137" ht="15.75" customHeight="1">
      <c r="A137" s="127"/>
      <c r="F137" s="1"/>
      <c r="G137" s="1"/>
      <c r="H137" s="1"/>
      <c r="I137" s="1"/>
      <c r="J137" s="1"/>
      <c r="K137" s="1"/>
      <c r="L137" s="1"/>
      <c r="U137" s="558"/>
    </row>
    <row r="138" ht="15.75" customHeight="1">
      <c r="A138" s="127"/>
      <c r="F138" s="1"/>
      <c r="G138" s="1"/>
      <c r="H138" s="1"/>
      <c r="I138" s="1"/>
      <c r="J138" s="1"/>
      <c r="K138" s="1"/>
      <c r="L138" s="1"/>
      <c r="U138" s="558"/>
    </row>
    <row r="139" ht="15.75" customHeight="1">
      <c r="A139" s="127"/>
      <c r="F139" s="1"/>
      <c r="G139" s="1"/>
      <c r="H139" s="1"/>
      <c r="I139" s="1"/>
      <c r="J139" s="1"/>
      <c r="K139" s="1"/>
      <c r="L139" s="1"/>
      <c r="U139" s="558"/>
    </row>
    <row r="140" ht="15.75" customHeight="1">
      <c r="A140" s="127"/>
      <c r="F140" s="1"/>
      <c r="G140" s="1"/>
      <c r="H140" s="1"/>
      <c r="I140" s="1"/>
      <c r="J140" s="1"/>
      <c r="K140" s="1"/>
      <c r="L140" s="1"/>
      <c r="U140" s="558"/>
    </row>
    <row r="141" ht="15.75" customHeight="1">
      <c r="A141" s="127"/>
      <c r="F141" s="1"/>
      <c r="G141" s="1"/>
      <c r="H141" s="1"/>
      <c r="I141" s="1"/>
      <c r="J141" s="1"/>
      <c r="K141" s="1"/>
      <c r="L141" s="1"/>
      <c r="U141" s="558"/>
    </row>
    <row r="142" ht="15.75" customHeight="1">
      <c r="A142" s="127"/>
      <c r="F142" s="1"/>
      <c r="G142" s="1"/>
      <c r="H142" s="1"/>
      <c r="I142" s="1"/>
      <c r="J142" s="1"/>
      <c r="K142" s="1"/>
      <c r="L142" s="1"/>
      <c r="U142" s="558"/>
    </row>
    <row r="143" ht="15.75" customHeight="1">
      <c r="A143" s="127"/>
      <c r="F143" s="1"/>
      <c r="G143" s="1"/>
      <c r="H143" s="1"/>
      <c r="I143" s="1"/>
      <c r="J143" s="1"/>
      <c r="K143" s="1"/>
      <c r="L143" s="1"/>
      <c r="U143" s="558"/>
    </row>
    <row r="144" ht="15.75" customHeight="1">
      <c r="A144" s="127"/>
      <c r="F144" s="1"/>
      <c r="G144" s="1"/>
      <c r="H144" s="1"/>
      <c r="I144" s="1"/>
      <c r="J144" s="1"/>
      <c r="K144" s="1"/>
      <c r="L144" s="1"/>
      <c r="U144" s="558"/>
    </row>
    <row r="145" ht="15.75" customHeight="1">
      <c r="A145" s="127"/>
      <c r="F145" s="1"/>
      <c r="G145" s="1"/>
      <c r="H145" s="1"/>
      <c r="I145" s="1"/>
      <c r="J145" s="1"/>
      <c r="K145" s="1"/>
      <c r="L145" s="1"/>
      <c r="U145" s="558"/>
    </row>
    <row r="146" ht="15.75" customHeight="1">
      <c r="A146" s="127"/>
      <c r="F146" s="1"/>
      <c r="G146" s="1"/>
      <c r="H146" s="1"/>
      <c r="I146" s="1"/>
      <c r="J146" s="1"/>
      <c r="K146" s="1"/>
      <c r="L146" s="1"/>
      <c r="U146" s="558"/>
    </row>
    <row r="147" ht="15.75" customHeight="1">
      <c r="A147" s="127"/>
      <c r="F147" s="1"/>
      <c r="G147" s="1"/>
      <c r="H147" s="1"/>
      <c r="I147" s="1"/>
      <c r="J147" s="1"/>
      <c r="K147" s="1"/>
      <c r="L147" s="1"/>
      <c r="U147" s="558"/>
    </row>
    <row r="148" ht="15.75" customHeight="1">
      <c r="A148" s="127"/>
      <c r="F148" s="1"/>
      <c r="G148" s="1"/>
      <c r="H148" s="1"/>
      <c r="I148" s="1"/>
      <c r="J148" s="1"/>
      <c r="K148" s="1"/>
      <c r="L148" s="1"/>
      <c r="U148" s="558"/>
    </row>
    <row r="149" ht="15.75" customHeight="1">
      <c r="A149" s="127"/>
      <c r="F149" s="1"/>
      <c r="G149" s="1"/>
      <c r="H149" s="1"/>
      <c r="I149" s="1"/>
      <c r="J149" s="1"/>
      <c r="K149" s="1"/>
      <c r="L149" s="1"/>
      <c r="U149" s="558"/>
    </row>
    <row r="150" ht="15.75" customHeight="1">
      <c r="A150" s="127"/>
      <c r="F150" s="1"/>
      <c r="G150" s="1"/>
      <c r="H150" s="1"/>
      <c r="I150" s="1"/>
      <c r="J150" s="1"/>
      <c r="K150" s="1"/>
      <c r="L150" s="1"/>
      <c r="U150" s="558"/>
    </row>
    <row r="151" ht="15.75" customHeight="1">
      <c r="A151" s="127"/>
      <c r="F151" s="1"/>
      <c r="G151" s="1"/>
      <c r="H151" s="1"/>
      <c r="I151" s="1"/>
      <c r="J151" s="1"/>
      <c r="K151" s="1"/>
      <c r="L151" s="1"/>
      <c r="U151" s="558"/>
    </row>
    <row r="152" ht="15.75" customHeight="1">
      <c r="A152" s="127"/>
      <c r="F152" s="1"/>
      <c r="G152" s="1"/>
      <c r="H152" s="1"/>
      <c r="I152" s="1"/>
      <c r="J152" s="1"/>
      <c r="K152" s="1"/>
      <c r="L152" s="1"/>
      <c r="U152" s="558"/>
    </row>
    <row r="153" ht="15.75" customHeight="1">
      <c r="A153" s="127"/>
      <c r="F153" s="1"/>
      <c r="G153" s="1"/>
      <c r="H153" s="1"/>
      <c r="I153" s="1"/>
      <c r="J153" s="1"/>
      <c r="K153" s="1"/>
      <c r="L153" s="1"/>
      <c r="U153" s="558"/>
    </row>
    <row r="154" ht="15.75" customHeight="1">
      <c r="A154" s="127"/>
      <c r="F154" s="1"/>
      <c r="G154" s="1"/>
      <c r="H154" s="1"/>
      <c r="I154" s="1"/>
      <c r="J154" s="1"/>
      <c r="K154" s="1"/>
      <c r="L154" s="1"/>
      <c r="U154" s="558"/>
    </row>
    <row r="155" ht="15.75" customHeight="1">
      <c r="A155" s="127"/>
      <c r="F155" s="1"/>
      <c r="G155" s="1"/>
      <c r="H155" s="1"/>
      <c r="I155" s="1"/>
      <c r="J155" s="1"/>
      <c r="K155" s="1"/>
      <c r="L155" s="1"/>
      <c r="U155" s="558"/>
    </row>
    <row r="156" ht="15.75" customHeight="1">
      <c r="A156" s="127"/>
      <c r="F156" s="1"/>
      <c r="G156" s="1"/>
      <c r="H156" s="1"/>
      <c r="I156" s="1"/>
      <c r="J156" s="1"/>
      <c r="K156" s="1"/>
      <c r="L156" s="1"/>
      <c r="U156" s="558"/>
    </row>
    <row r="157" ht="15.75" customHeight="1">
      <c r="A157" s="127"/>
      <c r="F157" s="1"/>
      <c r="G157" s="1"/>
      <c r="H157" s="1"/>
      <c r="I157" s="1"/>
      <c r="J157" s="1"/>
      <c r="K157" s="1"/>
      <c r="L157" s="1"/>
      <c r="U157" s="558"/>
    </row>
    <row r="158" ht="15.75" customHeight="1">
      <c r="A158" s="127"/>
      <c r="F158" s="1"/>
      <c r="G158" s="1"/>
      <c r="H158" s="1"/>
      <c r="I158" s="1"/>
      <c r="J158" s="1"/>
      <c r="K158" s="1"/>
      <c r="L158" s="1"/>
      <c r="U158" s="558"/>
    </row>
    <row r="159" ht="15.75" customHeight="1">
      <c r="A159" s="127"/>
      <c r="F159" s="1"/>
      <c r="G159" s="1"/>
      <c r="H159" s="1"/>
      <c r="I159" s="1"/>
      <c r="J159" s="1"/>
      <c r="K159" s="1"/>
      <c r="L159" s="1"/>
      <c r="U159" s="558"/>
    </row>
    <row r="160" ht="15.75" customHeight="1">
      <c r="A160" s="127"/>
      <c r="F160" s="1"/>
      <c r="G160" s="1"/>
      <c r="H160" s="1"/>
      <c r="I160" s="1"/>
      <c r="J160" s="1"/>
      <c r="K160" s="1"/>
      <c r="L160" s="1"/>
      <c r="U160" s="558"/>
    </row>
    <row r="161" ht="15.75" customHeight="1">
      <c r="A161" s="127"/>
      <c r="F161" s="1"/>
      <c r="G161" s="1"/>
      <c r="H161" s="1"/>
      <c r="I161" s="1"/>
      <c r="J161" s="1"/>
      <c r="K161" s="1"/>
      <c r="L161" s="1"/>
      <c r="U161" s="558"/>
    </row>
    <row r="162" ht="15.75" customHeight="1">
      <c r="A162" s="127"/>
      <c r="F162" s="1"/>
      <c r="G162" s="1"/>
      <c r="H162" s="1"/>
      <c r="I162" s="1"/>
      <c r="J162" s="1"/>
      <c r="K162" s="1"/>
      <c r="L162" s="1"/>
      <c r="U162" s="558"/>
    </row>
    <row r="163" ht="15.75" customHeight="1">
      <c r="A163" s="127"/>
      <c r="F163" s="1"/>
      <c r="G163" s="1"/>
      <c r="H163" s="1"/>
      <c r="I163" s="1"/>
      <c r="J163" s="1"/>
      <c r="K163" s="1"/>
      <c r="L163" s="1"/>
      <c r="U163" s="558"/>
    </row>
    <row r="164" ht="15.75" customHeight="1">
      <c r="A164" s="127"/>
      <c r="F164" s="1"/>
      <c r="G164" s="1"/>
      <c r="H164" s="1"/>
      <c r="I164" s="1"/>
      <c r="J164" s="1"/>
      <c r="K164" s="1"/>
      <c r="L164" s="1"/>
      <c r="U164" s="558"/>
    </row>
    <row r="165" ht="15.75" customHeight="1">
      <c r="A165" s="127"/>
      <c r="F165" s="1"/>
      <c r="G165" s="1"/>
      <c r="H165" s="1"/>
      <c r="I165" s="1"/>
      <c r="J165" s="1"/>
      <c r="K165" s="1"/>
      <c r="L165" s="1"/>
      <c r="U165" s="558"/>
    </row>
    <row r="166" ht="15.75" customHeight="1">
      <c r="A166" s="127"/>
      <c r="F166" s="1"/>
      <c r="G166" s="1"/>
      <c r="H166" s="1"/>
      <c r="I166" s="1"/>
      <c r="J166" s="1"/>
      <c r="K166" s="1"/>
      <c r="L166" s="1"/>
      <c r="U166" s="558"/>
    </row>
    <row r="167" ht="15.75" customHeight="1">
      <c r="A167" s="127"/>
      <c r="F167" s="1"/>
      <c r="G167" s="1"/>
      <c r="H167" s="1"/>
      <c r="I167" s="1"/>
      <c r="J167" s="1"/>
      <c r="K167" s="1"/>
      <c r="L167" s="1"/>
      <c r="U167" s="558"/>
    </row>
    <row r="168" ht="15.75" customHeight="1">
      <c r="A168" s="127"/>
      <c r="F168" s="1"/>
      <c r="G168" s="1"/>
      <c r="H168" s="1"/>
      <c r="I168" s="1"/>
      <c r="J168" s="1"/>
      <c r="K168" s="1"/>
      <c r="L168" s="1"/>
      <c r="U168" s="558"/>
    </row>
    <row r="169" ht="15.75" customHeight="1">
      <c r="A169" s="127"/>
      <c r="F169" s="1"/>
      <c r="G169" s="1"/>
      <c r="H169" s="1"/>
      <c r="I169" s="1"/>
      <c r="J169" s="1"/>
      <c r="K169" s="1"/>
      <c r="L169" s="1"/>
      <c r="U169" s="558"/>
    </row>
    <row r="170" ht="15.75" customHeight="1">
      <c r="A170" s="127"/>
      <c r="F170" s="1"/>
      <c r="G170" s="1"/>
      <c r="H170" s="1"/>
      <c r="I170" s="1"/>
      <c r="J170" s="1"/>
      <c r="K170" s="1"/>
      <c r="L170" s="1"/>
      <c r="U170" s="558"/>
    </row>
    <row r="171" ht="15.75" customHeight="1">
      <c r="A171" s="127"/>
      <c r="F171" s="1"/>
      <c r="G171" s="1"/>
      <c r="H171" s="1"/>
      <c r="I171" s="1"/>
      <c r="J171" s="1"/>
      <c r="K171" s="1"/>
      <c r="L171" s="1"/>
      <c r="U171" s="558"/>
    </row>
    <row r="172" ht="15.75" customHeight="1">
      <c r="A172" s="127"/>
      <c r="F172" s="1"/>
      <c r="G172" s="1"/>
      <c r="H172" s="1"/>
      <c r="I172" s="1"/>
      <c r="J172" s="1"/>
      <c r="K172" s="1"/>
      <c r="L172" s="1"/>
      <c r="U172" s="558"/>
    </row>
    <row r="173" ht="15.75" customHeight="1">
      <c r="A173" s="127"/>
      <c r="F173" s="1"/>
      <c r="G173" s="1"/>
      <c r="H173" s="1"/>
      <c r="I173" s="1"/>
      <c r="J173" s="1"/>
      <c r="K173" s="1"/>
      <c r="L173" s="1"/>
      <c r="U173" s="558"/>
    </row>
    <row r="174" ht="15.75" customHeight="1">
      <c r="A174" s="127"/>
      <c r="F174" s="1"/>
      <c r="G174" s="1"/>
      <c r="H174" s="1"/>
      <c r="I174" s="1"/>
      <c r="J174" s="1"/>
      <c r="K174" s="1"/>
      <c r="L174" s="1"/>
      <c r="U174" s="558"/>
    </row>
    <row r="175" ht="15.75" customHeight="1">
      <c r="A175" s="127"/>
      <c r="F175" s="1"/>
      <c r="G175" s="1"/>
      <c r="H175" s="1"/>
      <c r="I175" s="1"/>
      <c r="J175" s="1"/>
      <c r="K175" s="1"/>
      <c r="L175" s="1"/>
      <c r="U175" s="558"/>
    </row>
    <row r="176" ht="15.75" customHeight="1">
      <c r="A176" s="127"/>
      <c r="F176" s="1"/>
      <c r="G176" s="1"/>
      <c r="H176" s="1"/>
      <c r="I176" s="1"/>
      <c r="J176" s="1"/>
      <c r="K176" s="1"/>
      <c r="L176" s="1"/>
      <c r="U176" s="558"/>
    </row>
    <row r="177" ht="15.75" customHeight="1">
      <c r="A177" s="127"/>
      <c r="F177" s="1"/>
      <c r="G177" s="1"/>
      <c r="H177" s="1"/>
      <c r="I177" s="1"/>
      <c r="J177" s="1"/>
      <c r="K177" s="1"/>
      <c r="L177" s="1"/>
      <c r="U177" s="558"/>
    </row>
    <row r="178" ht="15.75" customHeight="1">
      <c r="A178" s="127"/>
      <c r="F178" s="1"/>
      <c r="G178" s="1"/>
      <c r="H178" s="1"/>
      <c r="I178" s="1"/>
      <c r="J178" s="1"/>
      <c r="K178" s="1"/>
      <c r="L178" s="1"/>
      <c r="U178" s="558"/>
    </row>
    <row r="179" ht="15.75" customHeight="1">
      <c r="A179" s="127"/>
      <c r="F179" s="1"/>
      <c r="G179" s="1"/>
      <c r="H179" s="1"/>
      <c r="I179" s="1"/>
      <c r="J179" s="1"/>
      <c r="K179" s="1"/>
      <c r="L179" s="1"/>
      <c r="U179" s="558"/>
    </row>
    <row r="180" ht="15.75" customHeight="1">
      <c r="A180" s="127"/>
      <c r="F180" s="1"/>
      <c r="G180" s="1"/>
      <c r="H180" s="1"/>
      <c r="I180" s="1"/>
      <c r="J180" s="1"/>
      <c r="K180" s="1"/>
      <c r="L180" s="1"/>
      <c r="U180" s="558"/>
    </row>
    <row r="181" ht="15.75" customHeight="1">
      <c r="A181" s="127"/>
      <c r="F181" s="1"/>
      <c r="G181" s="1"/>
      <c r="H181" s="1"/>
      <c r="I181" s="1"/>
      <c r="J181" s="1"/>
      <c r="K181" s="1"/>
      <c r="L181" s="1"/>
      <c r="U181" s="558"/>
    </row>
    <row r="182" ht="15.75" customHeight="1">
      <c r="A182" s="127"/>
      <c r="F182" s="1"/>
      <c r="G182" s="1"/>
      <c r="H182" s="1"/>
      <c r="I182" s="1"/>
      <c r="J182" s="1"/>
      <c r="K182" s="1"/>
      <c r="L182" s="1"/>
      <c r="U182" s="558"/>
    </row>
    <row r="183" ht="15.75" customHeight="1">
      <c r="A183" s="127"/>
      <c r="F183" s="1"/>
      <c r="G183" s="1"/>
      <c r="H183" s="1"/>
      <c r="I183" s="1"/>
      <c r="J183" s="1"/>
      <c r="K183" s="1"/>
      <c r="L183" s="1"/>
      <c r="U183" s="558"/>
    </row>
    <row r="184" ht="15.75" customHeight="1">
      <c r="A184" s="127"/>
      <c r="F184" s="1"/>
      <c r="G184" s="1"/>
      <c r="H184" s="1"/>
      <c r="I184" s="1"/>
      <c r="J184" s="1"/>
      <c r="K184" s="1"/>
      <c r="L184" s="1"/>
      <c r="U184" s="558"/>
    </row>
    <row r="185" ht="15.75" customHeight="1">
      <c r="A185" s="127"/>
      <c r="F185" s="1"/>
      <c r="G185" s="1"/>
      <c r="H185" s="1"/>
      <c r="I185" s="1"/>
      <c r="J185" s="1"/>
      <c r="K185" s="1"/>
      <c r="L185" s="1"/>
      <c r="U185" s="558"/>
    </row>
    <row r="186" ht="15.75" customHeight="1">
      <c r="A186" s="127"/>
      <c r="F186" s="1"/>
      <c r="G186" s="1"/>
      <c r="H186" s="1"/>
      <c r="I186" s="1"/>
      <c r="J186" s="1"/>
      <c r="K186" s="1"/>
      <c r="L186" s="1"/>
      <c r="U186" s="558"/>
    </row>
    <row r="187" ht="15.75" customHeight="1">
      <c r="A187" s="127"/>
      <c r="F187" s="1"/>
      <c r="G187" s="1"/>
      <c r="H187" s="1"/>
      <c r="I187" s="1"/>
      <c r="J187" s="1"/>
      <c r="K187" s="1"/>
      <c r="L187" s="1"/>
      <c r="U187" s="558"/>
    </row>
    <row r="188" ht="15.75" customHeight="1">
      <c r="A188" s="127"/>
      <c r="F188" s="1"/>
      <c r="G188" s="1"/>
      <c r="H188" s="1"/>
      <c r="I188" s="1"/>
      <c r="J188" s="1"/>
      <c r="K188" s="1"/>
      <c r="L188" s="1"/>
      <c r="U188" s="558"/>
    </row>
    <row r="189" ht="15.75" customHeight="1">
      <c r="A189" s="127"/>
      <c r="F189" s="1"/>
      <c r="G189" s="1"/>
      <c r="H189" s="1"/>
      <c r="I189" s="1"/>
      <c r="J189" s="1"/>
      <c r="K189" s="1"/>
      <c r="L189" s="1"/>
      <c r="U189" s="558"/>
    </row>
    <row r="190" ht="15.75" customHeight="1">
      <c r="A190" s="127"/>
      <c r="F190" s="1"/>
      <c r="G190" s="1"/>
      <c r="H190" s="1"/>
      <c r="I190" s="1"/>
      <c r="J190" s="1"/>
      <c r="K190" s="1"/>
      <c r="L190" s="1"/>
      <c r="U190" s="558"/>
    </row>
    <row r="191" ht="15.75" customHeight="1">
      <c r="A191" s="127"/>
      <c r="F191" s="1"/>
      <c r="G191" s="1"/>
      <c r="H191" s="1"/>
      <c r="I191" s="1"/>
      <c r="J191" s="1"/>
      <c r="K191" s="1"/>
      <c r="L191" s="1"/>
      <c r="U191" s="558"/>
    </row>
    <row r="192" ht="15.75" customHeight="1">
      <c r="A192" s="127"/>
      <c r="F192" s="1"/>
      <c r="G192" s="1"/>
      <c r="H192" s="1"/>
      <c r="I192" s="1"/>
      <c r="J192" s="1"/>
      <c r="K192" s="1"/>
      <c r="L192" s="1"/>
      <c r="U192" s="558"/>
    </row>
    <row r="193" ht="15.75" customHeight="1">
      <c r="A193" s="127"/>
      <c r="F193" s="1"/>
      <c r="G193" s="1"/>
      <c r="H193" s="1"/>
      <c r="I193" s="1"/>
      <c r="J193" s="1"/>
      <c r="K193" s="1"/>
      <c r="L193" s="1"/>
      <c r="U193" s="558"/>
    </row>
    <row r="194" ht="15.75" customHeight="1">
      <c r="A194" s="127"/>
      <c r="F194" s="1"/>
      <c r="G194" s="1"/>
      <c r="H194" s="1"/>
      <c r="I194" s="1"/>
      <c r="J194" s="1"/>
      <c r="K194" s="1"/>
      <c r="L194" s="1"/>
      <c r="U194" s="558"/>
    </row>
    <row r="195" ht="15.75" customHeight="1">
      <c r="A195" s="127"/>
      <c r="F195" s="1"/>
      <c r="G195" s="1"/>
      <c r="H195" s="1"/>
      <c r="I195" s="1"/>
      <c r="J195" s="1"/>
      <c r="K195" s="1"/>
      <c r="L195" s="1"/>
      <c r="U195" s="558"/>
    </row>
    <row r="196" ht="15.75" customHeight="1">
      <c r="A196" s="127"/>
      <c r="F196" s="1"/>
      <c r="G196" s="1"/>
      <c r="H196" s="1"/>
      <c r="I196" s="1"/>
      <c r="J196" s="1"/>
      <c r="K196" s="1"/>
      <c r="L196" s="1"/>
      <c r="U196" s="558"/>
    </row>
    <row r="197" ht="15.75" customHeight="1">
      <c r="A197" s="127"/>
      <c r="F197" s="1"/>
      <c r="G197" s="1"/>
      <c r="H197" s="1"/>
      <c r="I197" s="1"/>
      <c r="J197" s="1"/>
      <c r="K197" s="1"/>
      <c r="L197" s="1"/>
      <c r="U197" s="558"/>
    </row>
    <row r="198" ht="15.75" customHeight="1">
      <c r="A198" s="127"/>
      <c r="F198" s="1"/>
      <c r="G198" s="1"/>
      <c r="H198" s="1"/>
      <c r="I198" s="1"/>
      <c r="J198" s="1"/>
      <c r="K198" s="1"/>
      <c r="L198" s="1"/>
      <c r="U198" s="558"/>
    </row>
    <row r="199" ht="15.75" customHeight="1">
      <c r="A199" s="127"/>
      <c r="F199" s="1"/>
      <c r="G199" s="1"/>
      <c r="H199" s="1"/>
      <c r="I199" s="1"/>
      <c r="J199" s="1"/>
      <c r="K199" s="1"/>
      <c r="L199" s="1"/>
      <c r="U199" s="558"/>
    </row>
    <row r="200" ht="15.75" customHeight="1">
      <c r="A200" s="127"/>
      <c r="F200" s="1"/>
      <c r="G200" s="1"/>
      <c r="H200" s="1"/>
      <c r="I200" s="1"/>
      <c r="J200" s="1"/>
      <c r="K200" s="1"/>
      <c r="L200" s="1"/>
      <c r="U200" s="558"/>
    </row>
    <row r="201" ht="15.75" customHeight="1">
      <c r="A201" s="127"/>
      <c r="F201" s="1"/>
      <c r="G201" s="1"/>
      <c r="H201" s="1"/>
      <c r="I201" s="1"/>
      <c r="J201" s="1"/>
      <c r="K201" s="1"/>
      <c r="L201" s="1"/>
      <c r="U201" s="558"/>
    </row>
    <row r="202" ht="15.75" customHeight="1">
      <c r="A202" s="127"/>
      <c r="F202" s="1"/>
      <c r="G202" s="1"/>
      <c r="H202" s="1"/>
      <c r="I202" s="1"/>
      <c r="J202" s="1"/>
      <c r="K202" s="1"/>
      <c r="L202" s="1"/>
      <c r="U202" s="558"/>
    </row>
    <row r="203" ht="15.75" customHeight="1">
      <c r="A203" s="127"/>
      <c r="F203" s="1"/>
      <c r="G203" s="1"/>
      <c r="H203" s="1"/>
      <c r="I203" s="1"/>
      <c r="J203" s="1"/>
      <c r="K203" s="1"/>
      <c r="L203" s="1"/>
      <c r="U203" s="558"/>
    </row>
    <row r="204" ht="15.75" customHeight="1">
      <c r="A204" s="127"/>
      <c r="F204" s="1"/>
      <c r="G204" s="1"/>
      <c r="H204" s="1"/>
      <c r="I204" s="1"/>
      <c r="J204" s="1"/>
      <c r="K204" s="1"/>
      <c r="L204" s="1"/>
      <c r="U204" s="558"/>
    </row>
    <row r="205" ht="15.75" customHeight="1">
      <c r="A205" s="127"/>
      <c r="F205" s="1"/>
      <c r="G205" s="1"/>
      <c r="H205" s="1"/>
      <c r="I205" s="1"/>
      <c r="J205" s="1"/>
      <c r="K205" s="1"/>
      <c r="L205" s="1"/>
      <c r="U205" s="558"/>
    </row>
    <row r="206" ht="15.75" customHeight="1">
      <c r="A206" s="127"/>
      <c r="F206" s="1"/>
      <c r="G206" s="1"/>
      <c r="H206" s="1"/>
      <c r="I206" s="1"/>
      <c r="J206" s="1"/>
      <c r="K206" s="1"/>
      <c r="L206" s="1"/>
      <c r="U206" s="558"/>
    </row>
    <row r="207" ht="15.75" customHeight="1">
      <c r="A207" s="127"/>
      <c r="F207" s="1"/>
      <c r="G207" s="1"/>
      <c r="H207" s="1"/>
      <c r="I207" s="1"/>
      <c r="J207" s="1"/>
      <c r="K207" s="1"/>
      <c r="L207" s="1"/>
      <c r="U207" s="558"/>
    </row>
    <row r="208" ht="15.75" customHeight="1">
      <c r="A208" s="127"/>
      <c r="F208" s="1"/>
      <c r="G208" s="1"/>
      <c r="H208" s="1"/>
      <c r="I208" s="1"/>
      <c r="J208" s="1"/>
      <c r="K208" s="1"/>
      <c r="L208" s="1"/>
      <c r="U208" s="558"/>
    </row>
    <row r="209" ht="15.75" customHeight="1">
      <c r="A209" s="127"/>
      <c r="F209" s="1"/>
      <c r="G209" s="1"/>
      <c r="H209" s="1"/>
      <c r="I209" s="1"/>
      <c r="J209" s="1"/>
      <c r="K209" s="1"/>
      <c r="L209" s="1"/>
      <c r="U209" s="558"/>
    </row>
    <row r="210" ht="15.75" customHeight="1">
      <c r="A210" s="127"/>
      <c r="F210" s="1"/>
      <c r="G210" s="1"/>
      <c r="H210" s="1"/>
      <c r="I210" s="1"/>
      <c r="J210" s="1"/>
      <c r="K210" s="1"/>
      <c r="L210" s="1"/>
      <c r="U210" s="558"/>
    </row>
    <row r="211" ht="15.75" customHeight="1">
      <c r="A211" s="127"/>
      <c r="F211" s="1"/>
      <c r="G211" s="1"/>
      <c r="H211" s="1"/>
      <c r="I211" s="1"/>
      <c r="J211" s="1"/>
      <c r="K211" s="1"/>
      <c r="L211" s="1"/>
      <c r="U211" s="558"/>
    </row>
    <row r="212" ht="15.75" customHeight="1">
      <c r="A212" s="127"/>
      <c r="F212" s="1"/>
      <c r="G212" s="1"/>
      <c r="H212" s="1"/>
      <c r="I212" s="1"/>
      <c r="J212" s="1"/>
      <c r="K212" s="1"/>
      <c r="L212" s="1"/>
      <c r="U212" s="558"/>
    </row>
    <row r="213" ht="15.75" customHeight="1">
      <c r="A213" s="127"/>
      <c r="F213" s="1"/>
      <c r="G213" s="1"/>
      <c r="H213" s="1"/>
      <c r="I213" s="1"/>
      <c r="J213" s="1"/>
      <c r="K213" s="1"/>
      <c r="L213" s="1"/>
      <c r="U213" s="558"/>
    </row>
    <row r="214" ht="15.75" customHeight="1">
      <c r="A214" s="127"/>
      <c r="F214" s="1"/>
      <c r="G214" s="1"/>
      <c r="H214" s="1"/>
      <c r="I214" s="1"/>
      <c r="J214" s="1"/>
      <c r="K214" s="1"/>
      <c r="L214" s="1"/>
      <c r="U214" s="558"/>
    </row>
    <row r="215" ht="15.75" customHeight="1">
      <c r="A215" s="127"/>
      <c r="F215" s="1"/>
      <c r="G215" s="1"/>
      <c r="H215" s="1"/>
      <c r="I215" s="1"/>
      <c r="J215" s="1"/>
      <c r="K215" s="1"/>
      <c r="L215" s="1"/>
      <c r="U215" s="558"/>
    </row>
    <row r="216" ht="15.75" customHeight="1">
      <c r="A216" s="127"/>
      <c r="F216" s="1"/>
      <c r="G216" s="1"/>
      <c r="H216" s="1"/>
      <c r="I216" s="1"/>
      <c r="J216" s="1"/>
      <c r="K216" s="1"/>
      <c r="L216" s="1"/>
      <c r="U216" s="558"/>
    </row>
    <row r="217" ht="15.75" customHeight="1">
      <c r="A217" s="127"/>
      <c r="F217" s="1"/>
      <c r="G217" s="1"/>
      <c r="H217" s="1"/>
      <c r="I217" s="1"/>
      <c r="J217" s="1"/>
      <c r="K217" s="1"/>
      <c r="L217" s="1"/>
      <c r="U217" s="558"/>
    </row>
    <row r="218" ht="15.75" customHeight="1">
      <c r="A218" s="127"/>
      <c r="F218" s="1"/>
      <c r="G218" s="1"/>
      <c r="H218" s="1"/>
      <c r="I218" s="1"/>
      <c r="J218" s="1"/>
      <c r="K218" s="1"/>
      <c r="L218" s="1"/>
      <c r="U218" s="558"/>
    </row>
    <row r="219" ht="15.75" customHeight="1">
      <c r="A219" s="127"/>
      <c r="F219" s="1"/>
      <c r="G219" s="1"/>
      <c r="H219" s="1"/>
      <c r="I219" s="1"/>
      <c r="J219" s="1"/>
      <c r="K219" s="1"/>
      <c r="L219" s="1"/>
      <c r="U219" s="558"/>
    </row>
    <row r="220" ht="15.75" customHeight="1">
      <c r="A220" s="127"/>
      <c r="F220" s="1"/>
      <c r="G220" s="1"/>
      <c r="H220" s="1"/>
      <c r="I220" s="1"/>
      <c r="J220" s="1"/>
      <c r="K220" s="1"/>
      <c r="L220" s="1"/>
      <c r="U220" s="558"/>
    </row>
    <row r="221" ht="15.75" customHeight="1">
      <c r="A221" s="127"/>
      <c r="F221" s="1"/>
      <c r="G221" s="1"/>
      <c r="H221" s="1"/>
      <c r="I221" s="1"/>
      <c r="J221" s="1"/>
      <c r="K221" s="1"/>
      <c r="L221" s="1"/>
      <c r="U221" s="558"/>
    </row>
    <row r="222" ht="15.75" customHeight="1">
      <c r="A222" s="127"/>
      <c r="F222" s="1"/>
      <c r="G222" s="1"/>
      <c r="H222" s="1"/>
      <c r="I222" s="1"/>
      <c r="J222" s="1"/>
      <c r="K222" s="1"/>
      <c r="L222" s="1"/>
      <c r="U222" s="558"/>
    </row>
    <row r="223" ht="15.75" customHeight="1">
      <c r="A223" s="127"/>
      <c r="F223" s="1"/>
      <c r="G223" s="1"/>
      <c r="H223" s="1"/>
      <c r="I223" s="1"/>
      <c r="J223" s="1"/>
      <c r="K223" s="1"/>
      <c r="L223" s="1"/>
      <c r="U223" s="558"/>
    </row>
    <row r="224" ht="15.75" customHeight="1">
      <c r="A224" s="127"/>
      <c r="F224" s="1"/>
      <c r="G224" s="1"/>
      <c r="H224" s="1"/>
      <c r="I224" s="1"/>
      <c r="J224" s="1"/>
      <c r="K224" s="1"/>
      <c r="L224" s="1"/>
      <c r="U224" s="558"/>
    </row>
    <row r="225" ht="15.75" customHeight="1">
      <c r="A225" s="127"/>
      <c r="F225" s="1"/>
      <c r="G225" s="1"/>
      <c r="H225" s="1"/>
      <c r="I225" s="1"/>
      <c r="J225" s="1"/>
      <c r="K225" s="1"/>
      <c r="L225" s="1"/>
      <c r="U225" s="558"/>
    </row>
    <row r="226" ht="15.75" customHeight="1">
      <c r="A226" s="127"/>
      <c r="F226" s="1"/>
      <c r="G226" s="1"/>
      <c r="H226" s="1"/>
      <c r="I226" s="1"/>
      <c r="J226" s="1"/>
      <c r="K226" s="1"/>
      <c r="L226" s="1"/>
      <c r="U226" s="558"/>
    </row>
    <row r="227" ht="15.75" customHeight="1">
      <c r="A227" s="127"/>
      <c r="F227" s="1"/>
      <c r="G227" s="1"/>
      <c r="H227" s="1"/>
      <c r="I227" s="1"/>
      <c r="J227" s="1"/>
      <c r="K227" s="1"/>
      <c r="L227" s="1"/>
      <c r="U227" s="558"/>
    </row>
    <row r="228" ht="15.75" customHeight="1">
      <c r="A228" s="127"/>
      <c r="F228" s="1"/>
      <c r="G228" s="1"/>
      <c r="H228" s="1"/>
      <c r="I228" s="1"/>
      <c r="J228" s="1"/>
      <c r="K228" s="1"/>
      <c r="L228" s="1"/>
      <c r="U228" s="558"/>
    </row>
    <row r="229" ht="15.75" customHeight="1">
      <c r="A229" s="127"/>
      <c r="F229" s="1"/>
      <c r="G229" s="1"/>
      <c r="H229" s="1"/>
      <c r="I229" s="1"/>
      <c r="J229" s="1"/>
      <c r="K229" s="1"/>
      <c r="L229" s="1"/>
      <c r="U229" s="558"/>
    </row>
    <row r="230" ht="15.75" customHeight="1">
      <c r="A230" s="127"/>
      <c r="F230" s="1"/>
      <c r="G230" s="1"/>
      <c r="H230" s="1"/>
      <c r="I230" s="1"/>
      <c r="J230" s="1"/>
      <c r="K230" s="1"/>
      <c r="L230" s="1"/>
      <c r="U230" s="558"/>
    </row>
    <row r="231" ht="15.75" customHeight="1">
      <c r="A231" s="127"/>
      <c r="F231" s="1"/>
      <c r="G231" s="1"/>
      <c r="H231" s="1"/>
      <c r="I231" s="1"/>
      <c r="J231" s="1"/>
      <c r="K231" s="1"/>
      <c r="L231" s="1"/>
      <c r="U231" s="558"/>
    </row>
    <row r="232" ht="15.75" customHeight="1">
      <c r="A232" s="127"/>
      <c r="F232" s="1"/>
      <c r="G232" s="1"/>
      <c r="H232" s="1"/>
      <c r="I232" s="1"/>
      <c r="J232" s="1"/>
      <c r="K232" s="1"/>
      <c r="L232" s="1"/>
      <c r="U232" s="558"/>
    </row>
    <row r="233" ht="15.75" customHeight="1">
      <c r="A233" s="127"/>
      <c r="F233" s="1"/>
      <c r="G233" s="1"/>
      <c r="H233" s="1"/>
      <c r="I233" s="1"/>
      <c r="J233" s="1"/>
      <c r="K233" s="1"/>
      <c r="L233" s="1"/>
      <c r="U233" s="558"/>
    </row>
    <row r="234" ht="15.75" customHeight="1">
      <c r="A234" s="127"/>
      <c r="F234" s="1"/>
      <c r="G234" s="1"/>
      <c r="H234" s="1"/>
      <c r="I234" s="1"/>
      <c r="J234" s="1"/>
      <c r="K234" s="1"/>
      <c r="L234" s="1"/>
      <c r="U234" s="558"/>
    </row>
    <row r="235" ht="15.75" customHeight="1">
      <c r="A235" s="127"/>
      <c r="F235" s="1"/>
      <c r="G235" s="1"/>
      <c r="H235" s="1"/>
      <c r="I235" s="1"/>
      <c r="J235" s="1"/>
      <c r="K235" s="1"/>
      <c r="L235" s="1"/>
      <c r="U235" s="558"/>
    </row>
    <row r="236" ht="15.75" customHeight="1">
      <c r="A236" s="127"/>
      <c r="F236" s="1"/>
      <c r="G236" s="1"/>
      <c r="H236" s="1"/>
      <c r="I236" s="1"/>
      <c r="J236" s="1"/>
      <c r="K236" s="1"/>
      <c r="L236" s="1"/>
      <c r="U236" s="558"/>
    </row>
    <row r="237" ht="15.75" customHeight="1">
      <c r="A237" s="127"/>
      <c r="F237" s="1"/>
      <c r="G237" s="1"/>
      <c r="H237" s="1"/>
      <c r="I237" s="1"/>
      <c r="J237" s="1"/>
      <c r="K237" s="1"/>
      <c r="L237" s="1"/>
      <c r="U237" s="558"/>
    </row>
    <row r="238" ht="15.75" customHeight="1">
      <c r="A238" s="127"/>
      <c r="F238" s="1"/>
      <c r="G238" s="1"/>
      <c r="H238" s="1"/>
      <c r="I238" s="1"/>
      <c r="J238" s="1"/>
      <c r="K238" s="1"/>
      <c r="L238" s="1"/>
      <c r="U238" s="558"/>
    </row>
    <row r="239" ht="15.75" customHeight="1">
      <c r="A239" s="127"/>
      <c r="F239" s="1"/>
      <c r="G239" s="1"/>
      <c r="H239" s="1"/>
      <c r="I239" s="1"/>
      <c r="J239" s="1"/>
      <c r="K239" s="1"/>
      <c r="L239" s="1"/>
      <c r="U239" s="558"/>
    </row>
    <row r="240" ht="15.75" customHeight="1">
      <c r="A240" s="127"/>
      <c r="F240" s="1"/>
      <c r="G240" s="1"/>
      <c r="H240" s="1"/>
      <c r="I240" s="1"/>
      <c r="J240" s="1"/>
      <c r="K240" s="1"/>
      <c r="L240" s="1"/>
      <c r="U240" s="558"/>
    </row>
    <row r="241" ht="15.75" customHeight="1">
      <c r="A241" s="127"/>
      <c r="F241" s="1"/>
      <c r="G241" s="1"/>
      <c r="H241" s="1"/>
      <c r="I241" s="1"/>
      <c r="J241" s="1"/>
      <c r="K241" s="1"/>
      <c r="L241" s="1"/>
      <c r="U241" s="558"/>
    </row>
    <row r="242" ht="15.75" customHeight="1">
      <c r="A242" s="127"/>
      <c r="F242" s="1"/>
      <c r="G242" s="1"/>
      <c r="H242" s="1"/>
      <c r="I242" s="1"/>
      <c r="J242" s="1"/>
      <c r="K242" s="1"/>
      <c r="L242" s="1"/>
      <c r="U242" s="558"/>
    </row>
    <row r="243" ht="15.75" customHeight="1">
      <c r="A243" s="127"/>
      <c r="F243" s="1"/>
      <c r="G243" s="1"/>
      <c r="H243" s="1"/>
      <c r="I243" s="1"/>
      <c r="J243" s="1"/>
      <c r="K243" s="1"/>
      <c r="L243" s="1"/>
      <c r="U243" s="558"/>
    </row>
    <row r="244" ht="15.75" customHeight="1">
      <c r="A244" s="127"/>
      <c r="F244" s="1"/>
      <c r="G244" s="1"/>
      <c r="H244" s="1"/>
      <c r="I244" s="1"/>
      <c r="J244" s="1"/>
      <c r="K244" s="1"/>
      <c r="L244" s="1"/>
      <c r="U244" s="558"/>
    </row>
    <row r="245" ht="15.75" customHeight="1">
      <c r="A245" s="127"/>
      <c r="F245" s="1"/>
      <c r="G245" s="1"/>
      <c r="H245" s="1"/>
      <c r="I245" s="1"/>
      <c r="J245" s="1"/>
      <c r="K245" s="1"/>
      <c r="L245" s="1"/>
      <c r="U245" s="558"/>
    </row>
    <row r="246" ht="15.75" customHeight="1">
      <c r="A246" s="127"/>
      <c r="F246" s="1"/>
      <c r="G246" s="1"/>
      <c r="H246" s="1"/>
      <c r="I246" s="1"/>
      <c r="J246" s="1"/>
      <c r="K246" s="1"/>
      <c r="L246" s="1"/>
      <c r="U246" s="558"/>
    </row>
    <row r="247" ht="15.75" customHeight="1">
      <c r="A247" s="127"/>
      <c r="F247" s="1"/>
      <c r="G247" s="1"/>
      <c r="H247" s="1"/>
      <c r="I247" s="1"/>
      <c r="J247" s="1"/>
      <c r="K247" s="1"/>
      <c r="L247" s="1"/>
      <c r="U247" s="558"/>
    </row>
    <row r="248" ht="15.75" customHeight="1">
      <c r="A248" s="127"/>
      <c r="F248" s="1"/>
      <c r="G248" s="1"/>
      <c r="H248" s="1"/>
      <c r="I248" s="1"/>
      <c r="J248" s="1"/>
      <c r="K248" s="1"/>
      <c r="L248" s="1"/>
      <c r="U248" s="558"/>
    </row>
    <row r="249" ht="15.75" customHeight="1">
      <c r="A249" s="127"/>
      <c r="F249" s="1"/>
      <c r="G249" s="1"/>
      <c r="H249" s="1"/>
      <c r="I249" s="1"/>
      <c r="J249" s="1"/>
      <c r="K249" s="1"/>
      <c r="L249" s="1"/>
      <c r="U249" s="558"/>
    </row>
    <row r="250" ht="15.75" customHeight="1">
      <c r="A250" s="127"/>
      <c r="F250" s="1"/>
      <c r="G250" s="1"/>
      <c r="H250" s="1"/>
      <c r="I250" s="1"/>
      <c r="J250" s="1"/>
      <c r="K250" s="1"/>
      <c r="L250" s="1"/>
      <c r="U250" s="558"/>
    </row>
    <row r="251" ht="15.75" customHeight="1">
      <c r="A251" s="127"/>
      <c r="F251" s="1"/>
      <c r="G251" s="1"/>
      <c r="H251" s="1"/>
      <c r="I251" s="1"/>
      <c r="J251" s="1"/>
      <c r="K251" s="1"/>
      <c r="L251" s="1"/>
      <c r="U251" s="558"/>
    </row>
    <row r="252" ht="15.75" customHeight="1">
      <c r="A252" s="127"/>
      <c r="F252" s="1"/>
      <c r="G252" s="1"/>
      <c r="H252" s="1"/>
      <c r="I252" s="1"/>
      <c r="J252" s="1"/>
      <c r="K252" s="1"/>
      <c r="L252" s="1"/>
      <c r="U252" s="558"/>
    </row>
    <row r="253" ht="15.75" customHeight="1">
      <c r="A253" s="127"/>
      <c r="F253" s="1"/>
      <c r="G253" s="1"/>
      <c r="H253" s="1"/>
      <c r="I253" s="1"/>
      <c r="J253" s="1"/>
      <c r="K253" s="1"/>
      <c r="L253" s="1"/>
      <c r="U253" s="558"/>
    </row>
    <row r="254" ht="15.75" customHeight="1">
      <c r="A254" s="127"/>
      <c r="F254" s="1"/>
      <c r="G254" s="1"/>
      <c r="H254" s="1"/>
      <c r="I254" s="1"/>
      <c r="J254" s="1"/>
      <c r="K254" s="1"/>
      <c r="L254" s="1"/>
      <c r="U254" s="558"/>
    </row>
    <row r="255" ht="15.75" customHeight="1">
      <c r="A255" s="127"/>
      <c r="F255" s="1"/>
      <c r="G255" s="1"/>
      <c r="H255" s="1"/>
      <c r="I255" s="1"/>
      <c r="J255" s="1"/>
      <c r="K255" s="1"/>
      <c r="L255" s="1"/>
      <c r="U255" s="558"/>
    </row>
    <row r="256" ht="15.75" customHeight="1">
      <c r="A256" s="127"/>
      <c r="F256" s="1"/>
      <c r="G256" s="1"/>
      <c r="H256" s="1"/>
      <c r="I256" s="1"/>
      <c r="J256" s="1"/>
      <c r="K256" s="1"/>
      <c r="L256" s="1"/>
      <c r="U256" s="558"/>
    </row>
    <row r="257" ht="15.75" customHeight="1">
      <c r="A257" s="127"/>
      <c r="F257" s="1"/>
      <c r="G257" s="1"/>
      <c r="H257" s="1"/>
      <c r="I257" s="1"/>
      <c r="J257" s="1"/>
      <c r="K257" s="1"/>
      <c r="L257" s="1"/>
      <c r="U257" s="558"/>
    </row>
    <row r="258" ht="15.75" customHeight="1">
      <c r="A258" s="127"/>
      <c r="F258" s="1"/>
      <c r="G258" s="1"/>
      <c r="H258" s="1"/>
      <c r="I258" s="1"/>
      <c r="J258" s="1"/>
      <c r="K258" s="1"/>
      <c r="L258" s="1"/>
      <c r="U258" s="558"/>
    </row>
    <row r="259" ht="15.75" customHeight="1">
      <c r="A259" s="127"/>
      <c r="F259" s="1"/>
      <c r="G259" s="1"/>
      <c r="H259" s="1"/>
      <c r="I259" s="1"/>
      <c r="J259" s="1"/>
      <c r="K259" s="1"/>
      <c r="L259" s="1"/>
      <c r="U259" s="558"/>
    </row>
    <row r="260" ht="15.75" customHeight="1">
      <c r="A260" s="127"/>
      <c r="F260" s="1"/>
      <c r="G260" s="1"/>
      <c r="H260" s="1"/>
      <c r="I260" s="1"/>
      <c r="J260" s="1"/>
      <c r="K260" s="1"/>
      <c r="L260" s="1"/>
      <c r="U260" s="558"/>
    </row>
    <row r="261" ht="15.75" customHeight="1">
      <c r="A261" s="127"/>
      <c r="F261" s="1"/>
      <c r="G261" s="1"/>
      <c r="H261" s="1"/>
      <c r="I261" s="1"/>
      <c r="J261" s="1"/>
      <c r="K261" s="1"/>
      <c r="L261" s="1"/>
      <c r="U261" s="558"/>
    </row>
    <row r="262" ht="15.75" customHeight="1">
      <c r="A262" s="127"/>
      <c r="F262" s="1"/>
      <c r="G262" s="1"/>
      <c r="H262" s="1"/>
      <c r="I262" s="1"/>
      <c r="J262" s="1"/>
      <c r="K262" s="1"/>
      <c r="L262" s="1"/>
      <c r="U262" s="558"/>
    </row>
    <row r="263" ht="15.75" customHeight="1">
      <c r="A263" s="127"/>
      <c r="F263" s="1"/>
      <c r="G263" s="1"/>
      <c r="H263" s="1"/>
      <c r="I263" s="1"/>
      <c r="J263" s="1"/>
      <c r="K263" s="1"/>
      <c r="L263" s="1"/>
      <c r="U263" s="558"/>
    </row>
    <row r="264" ht="15.75" customHeight="1">
      <c r="A264" s="127"/>
      <c r="F264" s="1"/>
      <c r="G264" s="1"/>
      <c r="H264" s="1"/>
      <c r="I264" s="1"/>
      <c r="J264" s="1"/>
      <c r="K264" s="1"/>
      <c r="L264" s="1"/>
      <c r="U264" s="558"/>
    </row>
    <row r="265" ht="15.75" customHeight="1">
      <c r="A265" s="127"/>
      <c r="F265" s="1"/>
      <c r="G265" s="1"/>
      <c r="H265" s="1"/>
      <c r="I265" s="1"/>
      <c r="J265" s="1"/>
      <c r="K265" s="1"/>
      <c r="L265" s="1"/>
      <c r="U265" s="558"/>
    </row>
    <row r="266" ht="15.75" customHeight="1">
      <c r="A266" s="127"/>
      <c r="F266" s="1"/>
      <c r="G266" s="1"/>
      <c r="H266" s="1"/>
      <c r="I266" s="1"/>
      <c r="J266" s="1"/>
      <c r="K266" s="1"/>
      <c r="L266" s="1"/>
      <c r="U266" s="558"/>
    </row>
    <row r="267" ht="15.75" customHeight="1">
      <c r="A267" s="127"/>
      <c r="F267" s="1"/>
      <c r="G267" s="1"/>
      <c r="H267" s="1"/>
      <c r="I267" s="1"/>
      <c r="J267" s="1"/>
      <c r="K267" s="1"/>
      <c r="L267" s="1"/>
      <c r="U267" s="558"/>
    </row>
    <row r="268" ht="15.75" customHeight="1">
      <c r="A268" s="127"/>
      <c r="F268" s="1"/>
      <c r="G268" s="1"/>
      <c r="H268" s="1"/>
      <c r="I268" s="1"/>
      <c r="J268" s="1"/>
      <c r="K268" s="1"/>
      <c r="L268" s="1"/>
      <c r="U268" s="558"/>
    </row>
    <row r="269" ht="15.75" customHeight="1">
      <c r="A269" s="127"/>
      <c r="F269" s="1"/>
      <c r="G269" s="1"/>
      <c r="H269" s="1"/>
      <c r="I269" s="1"/>
      <c r="J269" s="1"/>
      <c r="K269" s="1"/>
      <c r="L269" s="1"/>
      <c r="U269" s="558"/>
    </row>
    <row r="270" ht="15.75" customHeight="1">
      <c r="A270" s="127"/>
      <c r="F270" s="1"/>
      <c r="G270" s="1"/>
      <c r="H270" s="1"/>
      <c r="I270" s="1"/>
      <c r="J270" s="1"/>
      <c r="K270" s="1"/>
      <c r="L270" s="1"/>
      <c r="U270" s="558"/>
    </row>
    <row r="271" ht="15.75" customHeight="1">
      <c r="A271" s="127"/>
      <c r="F271" s="1"/>
      <c r="G271" s="1"/>
      <c r="H271" s="1"/>
      <c r="I271" s="1"/>
      <c r="J271" s="1"/>
      <c r="K271" s="1"/>
      <c r="L271" s="1"/>
      <c r="U271" s="558"/>
    </row>
    <row r="272" ht="15.75" customHeight="1">
      <c r="A272" s="127"/>
      <c r="F272" s="1"/>
      <c r="G272" s="1"/>
      <c r="H272" s="1"/>
      <c r="I272" s="1"/>
      <c r="J272" s="1"/>
      <c r="K272" s="1"/>
      <c r="L272" s="1"/>
      <c r="U272" s="558"/>
    </row>
    <row r="273" ht="15.75" customHeight="1">
      <c r="A273" s="127"/>
      <c r="F273" s="1"/>
      <c r="G273" s="1"/>
      <c r="H273" s="1"/>
      <c r="I273" s="1"/>
      <c r="J273" s="1"/>
      <c r="K273" s="1"/>
      <c r="L273" s="1"/>
      <c r="U273" s="558"/>
    </row>
    <row r="274" ht="15.75" customHeight="1">
      <c r="A274" s="127"/>
      <c r="F274" s="1"/>
      <c r="G274" s="1"/>
      <c r="H274" s="1"/>
      <c r="I274" s="1"/>
      <c r="J274" s="1"/>
      <c r="K274" s="1"/>
      <c r="L274" s="1"/>
      <c r="U274" s="558"/>
    </row>
    <row r="275" ht="15.75" customHeight="1">
      <c r="A275" s="127"/>
      <c r="F275" s="1"/>
      <c r="G275" s="1"/>
      <c r="H275" s="1"/>
      <c r="I275" s="1"/>
      <c r="J275" s="1"/>
      <c r="K275" s="1"/>
      <c r="L275" s="1"/>
      <c r="U275" s="558"/>
    </row>
    <row r="276" ht="15.75" customHeight="1">
      <c r="A276" s="127"/>
      <c r="F276" s="1"/>
      <c r="G276" s="1"/>
      <c r="H276" s="1"/>
      <c r="I276" s="1"/>
      <c r="J276" s="1"/>
      <c r="K276" s="1"/>
      <c r="L276" s="1"/>
      <c r="U276" s="558"/>
    </row>
    <row r="277" ht="15.75" customHeight="1">
      <c r="A277" s="127"/>
      <c r="F277" s="1"/>
      <c r="G277" s="1"/>
      <c r="H277" s="1"/>
      <c r="I277" s="1"/>
      <c r="J277" s="1"/>
      <c r="K277" s="1"/>
      <c r="L277" s="1"/>
      <c r="U277" s="558"/>
    </row>
    <row r="278" ht="15.75" customHeight="1">
      <c r="A278" s="127"/>
      <c r="F278" s="1"/>
      <c r="G278" s="1"/>
      <c r="H278" s="1"/>
      <c r="I278" s="1"/>
      <c r="J278" s="1"/>
      <c r="K278" s="1"/>
      <c r="L278" s="1"/>
      <c r="U278" s="558"/>
    </row>
    <row r="279" ht="15.75" customHeight="1">
      <c r="A279" s="127"/>
      <c r="F279" s="1"/>
      <c r="G279" s="1"/>
      <c r="H279" s="1"/>
      <c r="I279" s="1"/>
      <c r="J279" s="1"/>
      <c r="K279" s="1"/>
      <c r="L279" s="1"/>
      <c r="U279" s="558"/>
    </row>
    <row r="280" ht="15.75" customHeight="1">
      <c r="A280" s="127"/>
      <c r="F280" s="1"/>
      <c r="G280" s="1"/>
      <c r="H280" s="1"/>
      <c r="I280" s="1"/>
      <c r="J280" s="1"/>
      <c r="K280" s="1"/>
      <c r="L280" s="1"/>
      <c r="U280" s="558"/>
    </row>
    <row r="281" ht="15.75" customHeight="1">
      <c r="A281" s="127"/>
      <c r="F281" s="1"/>
      <c r="G281" s="1"/>
      <c r="H281" s="1"/>
      <c r="I281" s="1"/>
      <c r="J281" s="1"/>
      <c r="K281" s="1"/>
      <c r="L281" s="1"/>
      <c r="U281" s="558"/>
    </row>
    <row r="282" ht="15.75" customHeight="1">
      <c r="A282" s="127"/>
      <c r="F282" s="1"/>
      <c r="G282" s="1"/>
      <c r="H282" s="1"/>
      <c r="I282" s="1"/>
      <c r="J282" s="1"/>
      <c r="K282" s="1"/>
      <c r="L282" s="1"/>
      <c r="U282" s="558"/>
    </row>
    <row r="283" ht="15.75" customHeight="1">
      <c r="A283" s="127"/>
      <c r="F283" s="1"/>
      <c r="G283" s="1"/>
      <c r="H283" s="1"/>
      <c r="I283" s="1"/>
      <c r="J283" s="1"/>
      <c r="K283" s="1"/>
      <c r="L283" s="1"/>
      <c r="U283" s="558"/>
    </row>
    <row r="284" ht="15.75" customHeight="1">
      <c r="A284" s="127"/>
      <c r="F284" s="1"/>
      <c r="G284" s="1"/>
      <c r="H284" s="1"/>
      <c r="I284" s="1"/>
      <c r="J284" s="1"/>
      <c r="K284" s="1"/>
      <c r="L284" s="1"/>
      <c r="U284" s="558"/>
    </row>
    <row r="285" ht="15.75" customHeight="1">
      <c r="A285" s="127"/>
      <c r="F285" s="1"/>
      <c r="G285" s="1"/>
      <c r="H285" s="1"/>
      <c r="I285" s="1"/>
      <c r="J285" s="1"/>
      <c r="K285" s="1"/>
      <c r="L285" s="1"/>
      <c r="U285" s="558"/>
    </row>
    <row r="286" ht="15.75" customHeight="1">
      <c r="A286" s="127"/>
      <c r="F286" s="1"/>
      <c r="G286" s="1"/>
      <c r="H286" s="1"/>
      <c r="I286" s="1"/>
      <c r="J286" s="1"/>
      <c r="K286" s="1"/>
      <c r="L286" s="1"/>
      <c r="U286" s="558"/>
    </row>
    <row r="287" ht="15.75" customHeight="1">
      <c r="A287" s="127"/>
      <c r="F287" s="1"/>
      <c r="G287" s="1"/>
      <c r="H287" s="1"/>
      <c r="I287" s="1"/>
      <c r="J287" s="1"/>
      <c r="K287" s="1"/>
      <c r="L287" s="1"/>
      <c r="U287" s="558"/>
    </row>
    <row r="288" ht="15.75" customHeight="1">
      <c r="A288" s="127"/>
      <c r="F288" s="1"/>
      <c r="G288" s="1"/>
      <c r="H288" s="1"/>
      <c r="I288" s="1"/>
      <c r="J288" s="1"/>
      <c r="K288" s="1"/>
      <c r="L288" s="1"/>
      <c r="U288" s="558"/>
    </row>
    <row r="289" ht="15.75" customHeight="1">
      <c r="A289" s="127"/>
      <c r="F289" s="1"/>
      <c r="G289" s="1"/>
      <c r="H289" s="1"/>
      <c r="I289" s="1"/>
      <c r="J289" s="1"/>
      <c r="K289" s="1"/>
      <c r="L289" s="1"/>
      <c r="U289" s="558"/>
    </row>
    <row r="290" ht="15.75" customHeight="1">
      <c r="A290" s="127"/>
      <c r="F290" s="1"/>
      <c r="G290" s="1"/>
      <c r="H290" s="1"/>
      <c r="I290" s="1"/>
      <c r="J290" s="1"/>
      <c r="K290" s="1"/>
      <c r="L290" s="1"/>
      <c r="U290" s="558"/>
    </row>
    <row r="291" ht="15.75" customHeight="1">
      <c r="A291" s="127"/>
      <c r="F291" s="1"/>
      <c r="G291" s="1"/>
      <c r="H291" s="1"/>
      <c r="I291" s="1"/>
      <c r="J291" s="1"/>
      <c r="K291" s="1"/>
      <c r="L291" s="1"/>
      <c r="U291" s="558"/>
    </row>
    <row r="292" ht="15.75" customHeight="1">
      <c r="A292" s="127"/>
      <c r="F292" s="1"/>
      <c r="G292" s="1"/>
      <c r="H292" s="1"/>
      <c r="I292" s="1"/>
      <c r="J292" s="1"/>
      <c r="K292" s="1"/>
      <c r="L292" s="1"/>
      <c r="U292" s="558"/>
    </row>
    <row r="293" ht="15.75" customHeight="1">
      <c r="A293" s="127"/>
      <c r="F293" s="1"/>
      <c r="G293" s="1"/>
      <c r="H293" s="1"/>
      <c r="I293" s="1"/>
      <c r="J293" s="1"/>
      <c r="K293" s="1"/>
      <c r="L293" s="1"/>
      <c r="U293" s="558"/>
    </row>
    <row r="294" ht="15.75" customHeight="1">
      <c r="A294" s="127"/>
      <c r="F294" s="1"/>
      <c r="G294" s="1"/>
      <c r="H294" s="1"/>
      <c r="I294" s="1"/>
      <c r="J294" s="1"/>
      <c r="K294" s="1"/>
      <c r="L294" s="1"/>
      <c r="U294" s="558"/>
    </row>
    <row r="295" ht="15.75" customHeight="1">
      <c r="A295" s="127"/>
      <c r="F295" s="1"/>
      <c r="G295" s="1"/>
      <c r="H295" s="1"/>
      <c r="I295" s="1"/>
      <c r="J295" s="1"/>
      <c r="K295" s="1"/>
      <c r="L295" s="1"/>
      <c r="U295" s="558"/>
    </row>
    <row r="296" ht="15.75" customHeight="1">
      <c r="U296" s="558"/>
    </row>
    <row r="297" ht="15.75" customHeight="1">
      <c r="U297" s="558"/>
    </row>
    <row r="298" ht="15.75" customHeight="1">
      <c r="U298" s="558"/>
    </row>
    <row r="299" ht="15.75" customHeight="1">
      <c r="U299" s="558"/>
    </row>
    <row r="300" ht="15.75" customHeight="1">
      <c r="U300" s="558"/>
    </row>
    <row r="301" ht="15.75" customHeight="1">
      <c r="U301" s="558"/>
    </row>
    <row r="302" ht="15.75" customHeight="1">
      <c r="U302" s="558"/>
    </row>
    <row r="303" ht="15.75" customHeight="1">
      <c r="U303" s="558"/>
    </row>
    <row r="304" ht="15.75" customHeight="1">
      <c r="U304" s="558"/>
    </row>
    <row r="305" ht="15.75" customHeight="1">
      <c r="U305" s="558"/>
    </row>
    <row r="306" ht="15.75" customHeight="1">
      <c r="U306" s="558"/>
    </row>
    <row r="307" ht="15.75" customHeight="1">
      <c r="U307" s="558"/>
    </row>
    <row r="308" ht="15.75" customHeight="1">
      <c r="U308" s="558"/>
    </row>
    <row r="309" ht="15.75" customHeight="1">
      <c r="U309" s="558"/>
    </row>
    <row r="310" ht="15.75" customHeight="1">
      <c r="U310" s="558"/>
    </row>
    <row r="311" ht="15.75" customHeight="1">
      <c r="U311" s="558"/>
    </row>
    <row r="312" ht="15.75" customHeight="1">
      <c r="U312" s="558"/>
    </row>
    <row r="313" ht="15.75" customHeight="1">
      <c r="U313" s="558"/>
    </row>
    <row r="314" ht="15.75" customHeight="1">
      <c r="U314" s="558"/>
    </row>
    <row r="315" ht="15.75" customHeight="1">
      <c r="U315" s="558"/>
    </row>
    <row r="316" ht="15.75" customHeight="1">
      <c r="U316" s="558"/>
    </row>
    <row r="317" ht="15.75" customHeight="1">
      <c r="U317" s="558"/>
    </row>
    <row r="318" ht="15.75" customHeight="1">
      <c r="U318" s="558"/>
    </row>
    <row r="319" ht="15.75" customHeight="1">
      <c r="U319" s="558"/>
    </row>
    <row r="320" ht="15.75" customHeight="1">
      <c r="U320" s="558"/>
    </row>
    <row r="321" ht="15.75" customHeight="1">
      <c r="U321" s="558"/>
    </row>
    <row r="322" ht="15.75" customHeight="1">
      <c r="U322" s="558"/>
    </row>
    <row r="323" ht="15.75" customHeight="1">
      <c r="U323" s="558"/>
    </row>
    <row r="324" ht="15.75" customHeight="1">
      <c r="U324" s="558"/>
    </row>
    <row r="325" ht="15.75" customHeight="1">
      <c r="U325" s="558"/>
    </row>
    <row r="326" ht="15.75" customHeight="1">
      <c r="U326" s="558"/>
    </row>
    <row r="327" ht="15.75" customHeight="1">
      <c r="U327" s="558"/>
    </row>
    <row r="328" ht="15.75" customHeight="1">
      <c r="U328" s="558"/>
    </row>
    <row r="329" ht="15.75" customHeight="1">
      <c r="U329" s="558"/>
    </row>
    <row r="330" ht="15.75" customHeight="1">
      <c r="U330" s="558"/>
    </row>
    <row r="331" ht="15.75" customHeight="1">
      <c r="U331" s="558"/>
    </row>
    <row r="332" ht="15.75" customHeight="1">
      <c r="U332" s="558"/>
    </row>
    <row r="333" ht="15.75" customHeight="1">
      <c r="U333" s="558"/>
    </row>
    <row r="334" ht="15.75" customHeight="1">
      <c r="U334" s="558"/>
    </row>
    <row r="335" ht="15.75" customHeight="1">
      <c r="U335" s="558"/>
    </row>
    <row r="336" ht="15.75" customHeight="1">
      <c r="U336" s="558"/>
    </row>
    <row r="337" ht="15.75" customHeight="1">
      <c r="U337" s="558"/>
    </row>
    <row r="338" ht="15.75" customHeight="1">
      <c r="U338" s="558"/>
    </row>
    <row r="339" ht="15.75" customHeight="1">
      <c r="U339" s="558"/>
    </row>
    <row r="340" ht="15.75" customHeight="1">
      <c r="U340" s="558"/>
    </row>
    <row r="341" ht="15.75" customHeight="1">
      <c r="U341" s="558"/>
    </row>
    <row r="342" ht="15.75" customHeight="1">
      <c r="U342" s="558"/>
    </row>
    <row r="343" ht="15.75" customHeight="1">
      <c r="U343" s="558"/>
    </row>
    <row r="344" ht="15.75" customHeight="1">
      <c r="U344" s="558"/>
    </row>
    <row r="345" ht="15.75" customHeight="1">
      <c r="U345" s="558"/>
    </row>
    <row r="346" ht="15.75" customHeight="1">
      <c r="U346" s="558"/>
    </row>
    <row r="347" ht="15.75" customHeight="1">
      <c r="U347" s="558"/>
    </row>
    <row r="348" ht="15.75" customHeight="1">
      <c r="U348" s="558"/>
    </row>
    <row r="349" ht="15.75" customHeight="1">
      <c r="U349" s="558"/>
    </row>
    <row r="350" ht="15.75" customHeight="1">
      <c r="U350" s="558"/>
    </row>
    <row r="351" ht="15.75" customHeight="1">
      <c r="U351" s="558"/>
    </row>
    <row r="352" ht="15.75" customHeight="1">
      <c r="U352" s="558"/>
    </row>
    <row r="353" ht="15.75" customHeight="1">
      <c r="U353" s="558"/>
    </row>
    <row r="354" ht="15.75" customHeight="1">
      <c r="U354" s="558"/>
    </row>
    <row r="355" ht="15.75" customHeight="1">
      <c r="U355" s="558"/>
    </row>
    <row r="356" ht="15.75" customHeight="1">
      <c r="U356" s="558"/>
    </row>
    <row r="357" ht="15.75" customHeight="1">
      <c r="U357" s="558"/>
    </row>
    <row r="358" ht="15.75" customHeight="1">
      <c r="U358" s="558"/>
    </row>
    <row r="359" ht="15.75" customHeight="1">
      <c r="U359" s="558"/>
    </row>
    <row r="360" ht="15.75" customHeight="1">
      <c r="U360" s="558"/>
    </row>
    <row r="361" ht="15.75" customHeight="1">
      <c r="U361" s="558"/>
    </row>
    <row r="362" ht="15.75" customHeight="1">
      <c r="U362" s="558"/>
    </row>
    <row r="363" ht="15.75" customHeight="1">
      <c r="U363" s="558"/>
    </row>
    <row r="364" ht="15.75" customHeight="1">
      <c r="U364" s="558"/>
    </row>
    <row r="365" ht="15.75" customHeight="1">
      <c r="U365" s="558"/>
    </row>
    <row r="366" ht="15.75" customHeight="1">
      <c r="U366" s="558"/>
    </row>
    <row r="367" ht="15.75" customHeight="1">
      <c r="U367" s="558"/>
    </row>
    <row r="368" ht="15.75" customHeight="1">
      <c r="U368" s="558"/>
    </row>
    <row r="369" ht="15.75" customHeight="1">
      <c r="U369" s="558"/>
    </row>
    <row r="370" ht="15.75" customHeight="1">
      <c r="U370" s="558"/>
    </row>
    <row r="371" ht="15.75" customHeight="1">
      <c r="U371" s="558"/>
    </row>
    <row r="372" ht="15.75" customHeight="1">
      <c r="U372" s="558"/>
    </row>
    <row r="373" ht="15.75" customHeight="1">
      <c r="U373" s="558"/>
    </row>
    <row r="374" ht="15.75" customHeight="1">
      <c r="U374" s="558"/>
    </row>
    <row r="375" ht="15.75" customHeight="1">
      <c r="U375" s="558"/>
    </row>
    <row r="376" ht="15.75" customHeight="1">
      <c r="U376" s="558"/>
    </row>
    <row r="377" ht="15.75" customHeight="1">
      <c r="U377" s="558"/>
    </row>
    <row r="378" ht="15.75" customHeight="1">
      <c r="U378" s="558"/>
    </row>
    <row r="379" ht="15.75" customHeight="1">
      <c r="U379" s="558"/>
    </row>
    <row r="380" ht="15.75" customHeight="1">
      <c r="U380" s="558"/>
    </row>
    <row r="381" ht="15.75" customHeight="1">
      <c r="U381" s="558"/>
    </row>
    <row r="382" ht="15.75" customHeight="1">
      <c r="U382" s="558"/>
    </row>
    <row r="383" ht="15.75" customHeight="1">
      <c r="U383" s="558"/>
    </row>
    <row r="384" ht="15.75" customHeight="1">
      <c r="U384" s="558"/>
    </row>
    <row r="385" ht="15.75" customHeight="1">
      <c r="U385" s="558"/>
    </row>
    <row r="386" ht="15.75" customHeight="1">
      <c r="U386" s="558"/>
    </row>
    <row r="387" ht="15.75" customHeight="1">
      <c r="U387" s="558"/>
    </row>
    <row r="388" ht="15.75" customHeight="1">
      <c r="U388" s="558"/>
    </row>
    <row r="389" ht="15.75" customHeight="1">
      <c r="U389" s="558"/>
    </row>
    <row r="390" ht="15.75" customHeight="1">
      <c r="U390" s="558"/>
    </row>
    <row r="391" ht="15.75" customHeight="1">
      <c r="U391" s="558"/>
    </row>
    <row r="392" ht="15.75" customHeight="1">
      <c r="U392" s="558"/>
    </row>
    <row r="393" ht="15.75" customHeight="1">
      <c r="U393" s="558"/>
    </row>
    <row r="394" ht="15.75" customHeight="1">
      <c r="U394" s="558"/>
    </row>
    <row r="395" ht="15.75" customHeight="1">
      <c r="U395" s="558"/>
    </row>
    <row r="396" ht="15.75" customHeight="1">
      <c r="U396" s="558"/>
    </row>
    <row r="397" ht="15.75" customHeight="1">
      <c r="U397" s="558"/>
    </row>
    <row r="398" ht="15.75" customHeight="1">
      <c r="U398" s="558"/>
    </row>
    <row r="399" ht="15.75" customHeight="1">
      <c r="U399" s="558"/>
    </row>
    <row r="400" ht="15.75" customHeight="1">
      <c r="U400" s="558"/>
    </row>
    <row r="401" ht="15.75" customHeight="1">
      <c r="U401" s="558"/>
    </row>
    <row r="402" ht="15.75" customHeight="1">
      <c r="U402" s="558"/>
    </row>
    <row r="403" ht="15.75" customHeight="1">
      <c r="U403" s="558"/>
    </row>
    <row r="404" ht="15.75" customHeight="1">
      <c r="U404" s="558"/>
    </row>
    <row r="405" ht="15.75" customHeight="1">
      <c r="U405" s="558"/>
    </row>
    <row r="406" ht="15.75" customHeight="1">
      <c r="U406" s="558"/>
    </row>
    <row r="407" ht="15.75" customHeight="1">
      <c r="U407" s="558"/>
    </row>
    <row r="408" ht="15.75" customHeight="1">
      <c r="U408" s="558"/>
    </row>
    <row r="409" ht="15.75" customHeight="1">
      <c r="U409" s="558"/>
    </row>
    <row r="410" ht="15.75" customHeight="1">
      <c r="U410" s="558"/>
    </row>
    <row r="411" ht="15.75" customHeight="1">
      <c r="U411" s="558"/>
    </row>
    <row r="412" ht="15.75" customHeight="1">
      <c r="U412" s="558"/>
    </row>
    <row r="413" ht="15.75" customHeight="1">
      <c r="U413" s="558"/>
    </row>
    <row r="414" ht="15.75" customHeight="1">
      <c r="U414" s="558"/>
    </row>
    <row r="415" ht="15.75" customHeight="1">
      <c r="U415" s="558"/>
    </row>
    <row r="416" ht="15.75" customHeight="1">
      <c r="U416" s="558"/>
    </row>
    <row r="417" ht="15.75" customHeight="1">
      <c r="U417" s="558"/>
    </row>
    <row r="418" ht="15.75" customHeight="1">
      <c r="U418" s="558"/>
    </row>
    <row r="419" ht="15.75" customHeight="1">
      <c r="U419" s="558"/>
    </row>
    <row r="420" ht="15.75" customHeight="1">
      <c r="U420" s="558"/>
    </row>
    <row r="421" ht="15.75" customHeight="1">
      <c r="U421" s="558"/>
    </row>
    <row r="422" ht="15.75" customHeight="1">
      <c r="U422" s="558"/>
    </row>
    <row r="423" ht="15.75" customHeight="1">
      <c r="U423" s="558"/>
    </row>
    <row r="424" ht="15.75" customHeight="1">
      <c r="U424" s="558"/>
    </row>
    <row r="425" ht="15.75" customHeight="1">
      <c r="U425" s="558"/>
    </row>
    <row r="426" ht="15.75" customHeight="1">
      <c r="U426" s="558"/>
    </row>
    <row r="427" ht="15.75" customHeight="1">
      <c r="U427" s="558"/>
    </row>
    <row r="428" ht="15.75" customHeight="1">
      <c r="U428" s="558"/>
    </row>
    <row r="429" ht="15.75" customHeight="1">
      <c r="U429" s="558"/>
    </row>
    <row r="430" ht="15.75" customHeight="1">
      <c r="U430" s="558"/>
    </row>
    <row r="431" ht="15.75" customHeight="1">
      <c r="U431" s="558"/>
    </row>
    <row r="432" ht="15.75" customHeight="1">
      <c r="U432" s="558"/>
    </row>
    <row r="433" ht="15.75" customHeight="1">
      <c r="U433" s="558"/>
    </row>
    <row r="434" ht="15.75" customHeight="1">
      <c r="U434" s="558"/>
    </row>
    <row r="435" ht="15.75" customHeight="1">
      <c r="U435" s="558"/>
    </row>
    <row r="436" ht="15.75" customHeight="1">
      <c r="U436" s="558"/>
    </row>
    <row r="437" ht="15.75" customHeight="1">
      <c r="U437" s="558"/>
    </row>
    <row r="438" ht="15.75" customHeight="1">
      <c r="U438" s="558"/>
    </row>
    <row r="439" ht="15.75" customHeight="1">
      <c r="U439" s="558"/>
    </row>
    <row r="440" ht="15.75" customHeight="1">
      <c r="U440" s="558"/>
    </row>
    <row r="441" ht="15.75" customHeight="1">
      <c r="U441" s="558"/>
    </row>
    <row r="442" ht="15.75" customHeight="1">
      <c r="U442" s="558"/>
    </row>
    <row r="443" ht="15.75" customHeight="1">
      <c r="U443" s="558"/>
    </row>
    <row r="444" ht="15.75" customHeight="1">
      <c r="U444" s="558"/>
    </row>
    <row r="445" ht="15.75" customHeight="1">
      <c r="U445" s="558"/>
    </row>
    <row r="446" ht="15.75" customHeight="1">
      <c r="U446" s="558"/>
    </row>
    <row r="447" ht="15.75" customHeight="1">
      <c r="U447" s="558"/>
    </row>
    <row r="448" ht="15.75" customHeight="1">
      <c r="U448" s="558"/>
    </row>
    <row r="449" ht="15.75" customHeight="1">
      <c r="U449" s="558"/>
    </row>
    <row r="450" ht="15.75" customHeight="1">
      <c r="U450" s="558"/>
    </row>
    <row r="451" ht="15.75" customHeight="1">
      <c r="U451" s="558"/>
    </row>
    <row r="452" ht="15.75" customHeight="1">
      <c r="U452" s="558"/>
    </row>
    <row r="453" ht="15.75" customHeight="1">
      <c r="U453" s="558"/>
    </row>
    <row r="454" ht="15.75" customHeight="1">
      <c r="U454" s="558"/>
    </row>
    <row r="455" ht="15.75" customHeight="1">
      <c r="U455" s="558"/>
    </row>
    <row r="456" ht="15.75" customHeight="1">
      <c r="U456" s="558"/>
    </row>
    <row r="457" ht="15.75" customHeight="1">
      <c r="U457" s="558"/>
    </row>
    <row r="458" ht="15.75" customHeight="1">
      <c r="U458" s="558"/>
    </row>
    <row r="459" ht="15.75" customHeight="1">
      <c r="U459" s="558"/>
    </row>
    <row r="460" ht="15.75" customHeight="1">
      <c r="U460" s="558"/>
    </row>
    <row r="461" ht="15.75" customHeight="1">
      <c r="U461" s="558"/>
    </row>
    <row r="462" ht="15.75" customHeight="1">
      <c r="U462" s="558"/>
    </row>
    <row r="463" ht="15.75" customHeight="1">
      <c r="U463" s="558"/>
    </row>
    <row r="464" ht="15.75" customHeight="1">
      <c r="U464" s="558"/>
    </row>
    <row r="465" ht="15.75" customHeight="1">
      <c r="U465" s="558"/>
    </row>
    <row r="466" ht="15.75" customHeight="1">
      <c r="U466" s="558"/>
    </row>
    <row r="467" ht="15.75" customHeight="1">
      <c r="U467" s="558"/>
    </row>
    <row r="468" ht="15.75" customHeight="1">
      <c r="U468" s="558"/>
    </row>
    <row r="469" ht="15.75" customHeight="1">
      <c r="U469" s="558"/>
    </row>
    <row r="470" ht="15.75" customHeight="1">
      <c r="U470" s="558"/>
    </row>
    <row r="471" ht="15.75" customHeight="1">
      <c r="U471" s="558"/>
    </row>
    <row r="472" ht="15.75" customHeight="1">
      <c r="U472" s="558"/>
    </row>
    <row r="473" ht="15.75" customHeight="1">
      <c r="U473" s="558"/>
    </row>
    <row r="474" ht="15.75" customHeight="1">
      <c r="U474" s="558"/>
    </row>
    <row r="475" ht="15.75" customHeight="1">
      <c r="U475" s="558"/>
    </row>
    <row r="476" ht="15.75" customHeight="1">
      <c r="U476" s="558"/>
    </row>
    <row r="477" ht="15.75" customHeight="1">
      <c r="U477" s="558"/>
    </row>
    <row r="478" ht="15.75" customHeight="1">
      <c r="U478" s="558"/>
    </row>
    <row r="479" ht="15.75" customHeight="1">
      <c r="U479" s="558"/>
    </row>
    <row r="480" ht="15.75" customHeight="1">
      <c r="U480" s="558"/>
    </row>
    <row r="481" ht="15.75" customHeight="1">
      <c r="U481" s="558"/>
    </row>
    <row r="482" ht="15.75" customHeight="1">
      <c r="U482" s="558"/>
    </row>
    <row r="483" ht="15.75" customHeight="1">
      <c r="U483" s="558"/>
    </row>
    <row r="484" ht="15.75" customHeight="1">
      <c r="U484" s="558"/>
    </row>
    <row r="485" ht="15.75" customHeight="1">
      <c r="U485" s="558"/>
    </row>
    <row r="486" ht="15.75" customHeight="1">
      <c r="U486" s="558"/>
    </row>
    <row r="487" ht="15.75" customHeight="1">
      <c r="U487" s="558"/>
    </row>
    <row r="488" ht="15.75" customHeight="1">
      <c r="U488" s="558"/>
    </row>
    <row r="489" ht="15.75" customHeight="1">
      <c r="U489" s="558"/>
    </row>
    <row r="490" ht="15.75" customHeight="1">
      <c r="U490" s="558"/>
    </row>
    <row r="491" ht="15.75" customHeight="1">
      <c r="U491" s="558"/>
    </row>
    <row r="492" ht="15.75" customHeight="1">
      <c r="U492" s="558"/>
    </row>
    <row r="493" ht="15.75" customHeight="1">
      <c r="U493" s="558"/>
    </row>
    <row r="494" ht="15.75" customHeight="1">
      <c r="U494" s="558"/>
    </row>
    <row r="495" ht="15.75" customHeight="1">
      <c r="U495" s="558"/>
    </row>
    <row r="496" ht="15.75" customHeight="1">
      <c r="U496" s="558"/>
    </row>
    <row r="497" ht="15.75" customHeight="1">
      <c r="U497" s="558"/>
    </row>
    <row r="498" ht="15.75" customHeight="1">
      <c r="U498" s="558"/>
    </row>
    <row r="499" ht="15.75" customHeight="1">
      <c r="U499" s="558"/>
    </row>
    <row r="500" ht="15.75" customHeight="1">
      <c r="U500" s="558"/>
    </row>
    <row r="501" ht="15.75" customHeight="1">
      <c r="U501" s="558"/>
    </row>
    <row r="502" ht="15.75" customHeight="1">
      <c r="U502" s="558"/>
    </row>
    <row r="503" ht="15.75" customHeight="1">
      <c r="U503" s="558"/>
    </row>
    <row r="504" ht="15.75" customHeight="1">
      <c r="U504" s="558"/>
    </row>
    <row r="505" ht="15.75" customHeight="1">
      <c r="U505" s="558"/>
    </row>
    <row r="506" ht="15.75" customHeight="1">
      <c r="U506" s="558"/>
    </row>
    <row r="507" ht="15.75" customHeight="1">
      <c r="U507" s="558"/>
    </row>
    <row r="508" ht="15.75" customHeight="1">
      <c r="U508" s="558"/>
    </row>
    <row r="509" ht="15.75" customHeight="1">
      <c r="U509" s="558"/>
    </row>
    <row r="510" ht="15.75" customHeight="1">
      <c r="U510" s="558"/>
    </row>
    <row r="511" ht="15.75" customHeight="1">
      <c r="U511" s="558"/>
    </row>
    <row r="512" ht="15.75" customHeight="1">
      <c r="U512" s="558"/>
    </row>
    <row r="513" ht="15.75" customHeight="1">
      <c r="U513" s="558"/>
    </row>
    <row r="514" ht="15.75" customHeight="1">
      <c r="U514" s="558"/>
    </row>
    <row r="515" ht="15.75" customHeight="1">
      <c r="U515" s="558"/>
    </row>
    <row r="516" ht="15.75" customHeight="1">
      <c r="U516" s="558"/>
    </row>
    <row r="517" ht="15.75" customHeight="1">
      <c r="U517" s="558"/>
    </row>
    <row r="518" ht="15.75" customHeight="1">
      <c r="U518" s="558"/>
    </row>
    <row r="519" ht="15.75" customHeight="1">
      <c r="U519" s="558"/>
    </row>
    <row r="520" ht="15.75" customHeight="1">
      <c r="U520" s="558"/>
    </row>
    <row r="521" ht="15.75" customHeight="1">
      <c r="U521" s="558"/>
    </row>
    <row r="522" ht="15.75" customHeight="1">
      <c r="U522" s="558"/>
    </row>
    <row r="523" ht="15.75" customHeight="1">
      <c r="U523" s="558"/>
    </row>
    <row r="524" ht="15.75" customHeight="1">
      <c r="U524" s="558"/>
    </row>
    <row r="525" ht="15.75" customHeight="1">
      <c r="U525" s="558"/>
    </row>
    <row r="526" ht="15.75" customHeight="1">
      <c r="U526" s="558"/>
    </row>
    <row r="527" ht="15.75" customHeight="1">
      <c r="U527" s="558"/>
    </row>
    <row r="528" ht="15.75" customHeight="1">
      <c r="U528" s="558"/>
    </row>
    <row r="529" ht="15.75" customHeight="1">
      <c r="U529" s="558"/>
    </row>
    <row r="530" ht="15.75" customHeight="1">
      <c r="U530" s="558"/>
    </row>
    <row r="531" ht="15.75" customHeight="1">
      <c r="U531" s="558"/>
    </row>
    <row r="532" ht="15.75" customHeight="1">
      <c r="U532" s="558"/>
    </row>
    <row r="533" ht="15.75" customHeight="1">
      <c r="U533" s="558"/>
    </row>
    <row r="534" ht="15.75" customHeight="1">
      <c r="U534" s="558"/>
    </row>
    <row r="535" ht="15.75" customHeight="1">
      <c r="U535" s="558"/>
    </row>
    <row r="536" ht="15.75" customHeight="1">
      <c r="U536" s="558"/>
    </row>
    <row r="537" ht="15.75" customHeight="1">
      <c r="U537" s="558"/>
    </row>
    <row r="538" ht="15.75" customHeight="1">
      <c r="U538" s="558"/>
    </row>
    <row r="539" ht="15.75" customHeight="1">
      <c r="U539" s="558"/>
    </row>
    <row r="540" ht="15.75" customHeight="1">
      <c r="U540" s="558"/>
    </row>
    <row r="541" ht="15.75" customHeight="1">
      <c r="U541" s="558"/>
    </row>
    <row r="542" ht="15.75" customHeight="1">
      <c r="U542" s="558"/>
    </row>
    <row r="543" ht="15.75" customHeight="1">
      <c r="U543" s="558"/>
    </row>
    <row r="544" ht="15.75" customHeight="1">
      <c r="U544" s="558"/>
    </row>
    <row r="545" ht="15.75" customHeight="1">
      <c r="U545" s="558"/>
    </row>
    <row r="546" ht="15.75" customHeight="1">
      <c r="U546" s="558"/>
    </row>
    <row r="547" ht="15.75" customHeight="1">
      <c r="U547" s="558"/>
    </row>
    <row r="548" ht="15.75" customHeight="1">
      <c r="U548" s="558"/>
    </row>
    <row r="549" ht="15.75" customHeight="1">
      <c r="U549" s="558"/>
    </row>
    <row r="550" ht="15.75" customHeight="1">
      <c r="U550" s="558"/>
    </row>
    <row r="551" ht="15.75" customHeight="1">
      <c r="U551" s="558"/>
    </row>
    <row r="552" ht="15.75" customHeight="1">
      <c r="U552" s="558"/>
    </row>
    <row r="553" ht="15.75" customHeight="1">
      <c r="U553" s="558"/>
    </row>
    <row r="554" ht="15.75" customHeight="1">
      <c r="U554" s="558"/>
    </row>
    <row r="555" ht="15.75" customHeight="1">
      <c r="U555" s="558"/>
    </row>
    <row r="556" ht="15.75" customHeight="1">
      <c r="U556" s="558"/>
    </row>
    <row r="557" ht="15.75" customHeight="1">
      <c r="U557" s="558"/>
    </row>
    <row r="558" ht="15.75" customHeight="1">
      <c r="U558" s="558"/>
    </row>
    <row r="559" ht="15.75" customHeight="1">
      <c r="U559" s="558"/>
    </row>
    <row r="560" ht="15.75" customHeight="1">
      <c r="U560" s="558"/>
    </row>
    <row r="561" ht="15.75" customHeight="1">
      <c r="U561" s="558"/>
    </row>
    <row r="562" ht="15.75" customHeight="1">
      <c r="U562" s="558"/>
    </row>
    <row r="563" ht="15.75" customHeight="1">
      <c r="U563" s="558"/>
    </row>
    <row r="564" ht="15.75" customHeight="1">
      <c r="U564" s="558"/>
    </row>
    <row r="565" ht="15.75" customHeight="1">
      <c r="U565" s="558"/>
    </row>
    <row r="566" ht="15.75" customHeight="1">
      <c r="U566" s="558"/>
    </row>
    <row r="567" ht="15.75" customHeight="1">
      <c r="U567" s="558"/>
    </row>
    <row r="568" ht="15.75" customHeight="1">
      <c r="U568" s="558"/>
    </row>
    <row r="569" ht="15.75" customHeight="1">
      <c r="U569" s="558"/>
    </row>
    <row r="570" ht="15.75" customHeight="1">
      <c r="U570" s="558"/>
    </row>
    <row r="571" ht="15.75" customHeight="1">
      <c r="U571" s="558"/>
    </row>
    <row r="572" ht="15.75" customHeight="1">
      <c r="U572" s="558"/>
    </row>
    <row r="573" ht="15.75" customHeight="1">
      <c r="U573" s="558"/>
    </row>
    <row r="574" ht="15.75" customHeight="1">
      <c r="U574" s="558"/>
    </row>
    <row r="575" ht="15.75" customHeight="1">
      <c r="U575" s="558"/>
    </row>
    <row r="576" ht="15.75" customHeight="1">
      <c r="U576" s="558"/>
    </row>
    <row r="577" ht="15.75" customHeight="1">
      <c r="U577" s="558"/>
    </row>
    <row r="578" ht="15.75" customHeight="1">
      <c r="U578" s="558"/>
    </row>
    <row r="579" ht="15.75" customHeight="1">
      <c r="U579" s="558"/>
    </row>
    <row r="580" ht="15.75" customHeight="1">
      <c r="U580" s="558"/>
    </row>
    <row r="581" ht="15.75" customHeight="1">
      <c r="U581" s="558"/>
    </row>
    <row r="582" ht="15.75" customHeight="1">
      <c r="U582" s="558"/>
    </row>
    <row r="583" ht="15.75" customHeight="1">
      <c r="U583" s="558"/>
    </row>
    <row r="584" ht="15.75" customHeight="1">
      <c r="U584" s="558"/>
    </row>
    <row r="585" ht="15.75" customHeight="1">
      <c r="U585" s="558"/>
    </row>
    <row r="586" ht="15.75" customHeight="1">
      <c r="U586" s="558"/>
    </row>
    <row r="587" ht="15.75" customHeight="1">
      <c r="U587" s="558"/>
    </row>
    <row r="588" ht="15.75" customHeight="1">
      <c r="U588" s="558"/>
    </row>
    <row r="589" ht="15.75" customHeight="1">
      <c r="U589" s="558"/>
    </row>
    <row r="590" ht="15.75" customHeight="1">
      <c r="U590" s="558"/>
    </row>
    <row r="591" ht="15.75" customHeight="1">
      <c r="U591" s="558"/>
    </row>
    <row r="592" ht="15.75" customHeight="1">
      <c r="U592" s="558"/>
    </row>
    <row r="593" ht="15.75" customHeight="1">
      <c r="U593" s="558"/>
    </row>
    <row r="594" ht="15.75" customHeight="1">
      <c r="U594" s="558"/>
    </row>
    <row r="595" ht="15.75" customHeight="1">
      <c r="U595" s="558"/>
    </row>
    <row r="596" ht="15.75" customHeight="1">
      <c r="U596" s="558"/>
    </row>
    <row r="597" ht="15.75" customHeight="1">
      <c r="U597" s="558"/>
    </row>
    <row r="598" ht="15.75" customHeight="1">
      <c r="U598" s="558"/>
    </row>
    <row r="599" ht="15.75" customHeight="1">
      <c r="U599" s="558"/>
    </row>
    <row r="600" ht="15.75" customHeight="1">
      <c r="U600" s="558"/>
    </row>
    <row r="601" ht="15.75" customHeight="1">
      <c r="U601" s="558"/>
    </row>
    <row r="602" ht="15.75" customHeight="1">
      <c r="U602" s="558"/>
    </row>
    <row r="603" ht="15.75" customHeight="1">
      <c r="U603" s="558"/>
    </row>
    <row r="604" ht="15.75" customHeight="1">
      <c r="U604" s="558"/>
    </row>
    <row r="605" ht="15.75" customHeight="1">
      <c r="U605" s="558"/>
    </row>
    <row r="606" ht="15.75" customHeight="1">
      <c r="U606" s="558"/>
    </row>
    <row r="607" ht="15.75" customHeight="1">
      <c r="U607" s="558"/>
    </row>
    <row r="608" ht="15.75" customHeight="1">
      <c r="U608" s="558"/>
    </row>
    <row r="609" ht="15.75" customHeight="1">
      <c r="U609" s="558"/>
    </row>
    <row r="610" ht="15.75" customHeight="1">
      <c r="U610" s="558"/>
    </row>
    <row r="611" ht="15.75" customHeight="1">
      <c r="U611" s="558"/>
    </row>
    <row r="612" ht="15.75" customHeight="1">
      <c r="U612" s="558"/>
    </row>
    <row r="613" ht="15.75" customHeight="1">
      <c r="U613" s="558"/>
    </row>
    <row r="614" ht="15.75" customHeight="1">
      <c r="U614" s="558"/>
    </row>
    <row r="615" ht="15.75" customHeight="1">
      <c r="U615" s="558"/>
    </row>
    <row r="616" ht="15.75" customHeight="1">
      <c r="U616" s="558"/>
    </row>
    <row r="617" ht="15.75" customHeight="1">
      <c r="U617" s="558"/>
    </row>
    <row r="618" ht="15.75" customHeight="1">
      <c r="U618" s="558"/>
    </row>
    <row r="619" ht="15.75" customHeight="1">
      <c r="U619" s="558"/>
    </row>
    <row r="620" ht="15.75" customHeight="1">
      <c r="U620" s="558"/>
    </row>
    <row r="621" ht="15.75" customHeight="1">
      <c r="U621" s="558"/>
    </row>
    <row r="622" ht="15.75" customHeight="1">
      <c r="U622" s="558"/>
    </row>
    <row r="623" ht="15.75" customHeight="1">
      <c r="U623" s="558"/>
    </row>
    <row r="624" ht="15.75" customHeight="1">
      <c r="U624" s="558"/>
    </row>
    <row r="625" ht="15.75" customHeight="1">
      <c r="U625" s="558"/>
    </row>
    <row r="626" ht="15.75" customHeight="1">
      <c r="U626" s="558"/>
    </row>
    <row r="627" ht="15.75" customHeight="1">
      <c r="U627" s="558"/>
    </row>
    <row r="628" ht="15.75" customHeight="1">
      <c r="U628" s="558"/>
    </row>
    <row r="629" ht="15.75" customHeight="1">
      <c r="U629" s="558"/>
    </row>
    <row r="630" ht="15.75" customHeight="1">
      <c r="U630" s="558"/>
    </row>
    <row r="631" ht="15.75" customHeight="1">
      <c r="U631" s="558"/>
    </row>
    <row r="632" ht="15.75" customHeight="1">
      <c r="U632" s="558"/>
    </row>
    <row r="633" ht="15.75" customHeight="1">
      <c r="U633" s="558"/>
    </row>
    <row r="634" ht="15.75" customHeight="1">
      <c r="U634" s="558"/>
    </row>
    <row r="635" ht="15.75" customHeight="1">
      <c r="U635" s="558"/>
    </row>
    <row r="636" ht="15.75" customHeight="1">
      <c r="U636" s="558"/>
    </row>
    <row r="637" ht="15.75" customHeight="1">
      <c r="U637" s="558"/>
    </row>
    <row r="638" ht="15.75" customHeight="1">
      <c r="U638" s="558"/>
    </row>
    <row r="639" ht="15.75" customHeight="1">
      <c r="U639" s="558"/>
    </row>
    <row r="640" ht="15.75" customHeight="1">
      <c r="U640" s="558"/>
    </row>
    <row r="641" ht="15.75" customHeight="1">
      <c r="U641" s="558"/>
    </row>
    <row r="642" ht="15.75" customHeight="1">
      <c r="U642" s="558"/>
    </row>
    <row r="643" ht="15.75" customHeight="1">
      <c r="U643" s="558"/>
    </row>
    <row r="644" ht="15.75" customHeight="1">
      <c r="U644" s="558"/>
    </row>
    <row r="645" ht="15.75" customHeight="1">
      <c r="U645" s="558"/>
    </row>
    <row r="646" ht="15.75" customHeight="1">
      <c r="U646" s="558"/>
    </row>
    <row r="647" ht="15.75" customHeight="1">
      <c r="U647" s="558"/>
    </row>
    <row r="648" ht="15.75" customHeight="1">
      <c r="U648" s="558"/>
    </row>
    <row r="649" ht="15.75" customHeight="1">
      <c r="U649" s="558"/>
    </row>
    <row r="650" ht="15.75" customHeight="1">
      <c r="U650" s="558"/>
    </row>
    <row r="651" ht="15.75" customHeight="1">
      <c r="U651" s="558"/>
    </row>
    <row r="652" ht="15.75" customHeight="1">
      <c r="U652" s="558"/>
    </row>
    <row r="653" ht="15.75" customHeight="1">
      <c r="U653" s="558"/>
    </row>
    <row r="654" ht="15.75" customHeight="1">
      <c r="U654" s="558"/>
    </row>
    <row r="655" ht="15.75" customHeight="1">
      <c r="U655" s="558"/>
    </row>
    <row r="656" ht="15.75" customHeight="1">
      <c r="U656" s="558"/>
    </row>
    <row r="657" ht="15.75" customHeight="1">
      <c r="U657" s="558"/>
    </row>
    <row r="658" ht="15.75" customHeight="1">
      <c r="U658" s="558"/>
    </row>
    <row r="659" ht="15.75" customHeight="1">
      <c r="U659" s="558"/>
    </row>
    <row r="660" ht="15.75" customHeight="1">
      <c r="U660" s="558"/>
    </row>
    <row r="661" ht="15.75" customHeight="1">
      <c r="U661" s="558"/>
    </row>
    <row r="662" ht="15.75" customHeight="1">
      <c r="U662" s="558"/>
    </row>
    <row r="663" ht="15.75" customHeight="1">
      <c r="U663" s="558"/>
    </row>
    <row r="664" ht="15.75" customHeight="1">
      <c r="U664" s="558"/>
    </row>
    <row r="665" ht="15.75" customHeight="1">
      <c r="U665" s="558"/>
    </row>
    <row r="666" ht="15.75" customHeight="1">
      <c r="U666" s="558"/>
    </row>
    <row r="667" ht="15.75" customHeight="1">
      <c r="U667" s="558"/>
    </row>
    <row r="668" ht="15.75" customHeight="1">
      <c r="U668" s="558"/>
    </row>
    <row r="669" ht="15.75" customHeight="1">
      <c r="U669" s="558"/>
    </row>
    <row r="670" ht="15.75" customHeight="1">
      <c r="U670" s="558"/>
    </row>
    <row r="671" ht="15.75" customHeight="1">
      <c r="U671" s="558"/>
    </row>
    <row r="672" ht="15.75" customHeight="1">
      <c r="U672" s="558"/>
    </row>
    <row r="673" ht="15.75" customHeight="1">
      <c r="U673" s="558"/>
    </row>
    <row r="674" ht="15.75" customHeight="1">
      <c r="U674" s="558"/>
    </row>
    <row r="675" ht="15.75" customHeight="1">
      <c r="U675" s="558"/>
    </row>
    <row r="676" ht="15.75" customHeight="1">
      <c r="U676" s="558"/>
    </row>
    <row r="677" ht="15.75" customHeight="1">
      <c r="U677" s="558"/>
    </row>
    <row r="678" ht="15.75" customHeight="1">
      <c r="U678" s="558"/>
    </row>
    <row r="679" ht="15.75" customHeight="1">
      <c r="U679" s="558"/>
    </row>
    <row r="680" ht="15.75" customHeight="1">
      <c r="U680" s="558"/>
    </row>
    <row r="681" ht="15.75" customHeight="1">
      <c r="U681" s="558"/>
    </row>
    <row r="682" ht="15.75" customHeight="1">
      <c r="U682" s="558"/>
    </row>
    <row r="683" ht="15.75" customHeight="1">
      <c r="U683" s="558"/>
    </row>
    <row r="684" ht="15.75" customHeight="1">
      <c r="U684" s="558"/>
    </row>
    <row r="685" ht="15.75" customHeight="1">
      <c r="U685" s="558"/>
    </row>
    <row r="686" ht="15.75" customHeight="1">
      <c r="U686" s="558"/>
    </row>
    <row r="687" ht="15.75" customHeight="1">
      <c r="U687" s="558"/>
    </row>
    <row r="688" ht="15.75" customHeight="1">
      <c r="U688" s="558"/>
    </row>
    <row r="689" ht="15.75" customHeight="1">
      <c r="U689" s="558"/>
    </row>
    <row r="690" ht="15.75" customHeight="1">
      <c r="U690" s="558"/>
    </row>
    <row r="691" ht="15.75" customHeight="1">
      <c r="U691" s="558"/>
    </row>
    <row r="692" ht="15.75" customHeight="1">
      <c r="U692" s="558"/>
    </row>
    <row r="693" ht="15.75" customHeight="1">
      <c r="U693" s="558"/>
    </row>
    <row r="694" ht="15.75" customHeight="1">
      <c r="U694" s="558"/>
    </row>
    <row r="695" ht="15.75" customHeight="1">
      <c r="U695" s="558"/>
    </row>
    <row r="696" ht="15.75" customHeight="1">
      <c r="U696" s="558"/>
    </row>
    <row r="697" ht="15.75" customHeight="1">
      <c r="U697" s="558"/>
    </row>
    <row r="698" ht="15.75" customHeight="1">
      <c r="U698" s="558"/>
    </row>
    <row r="699" ht="15.75" customHeight="1">
      <c r="U699" s="558"/>
    </row>
    <row r="700" ht="15.75" customHeight="1">
      <c r="U700" s="558"/>
    </row>
    <row r="701" ht="15.75" customHeight="1">
      <c r="U701" s="558"/>
    </row>
    <row r="702" ht="15.75" customHeight="1">
      <c r="U702" s="558"/>
    </row>
    <row r="703" ht="15.75" customHeight="1">
      <c r="U703" s="558"/>
    </row>
    <row r="704" ht="15.75" customHeight="1">
      <c r="U704" s="558"/>
    </row>
    <row r="705" ht="15.75" customHeight="1">
      <c r="U705" s="558"/>
    </row>
    <row r="706" ht="15.75" customHeight="1">
      <c r="U706" s="558"/>
    </row>
    <row r="707" ht="15.75" customHeight="1">
      <c r="U707" s="558"/>
    </row>
    <row r="708" ht="15.75" customHeight="1">
      <c r="U708" s="558"/>
    </row>
    <row r="709" ht="15.75" customHeight="1">
      <c r="U709" s="558"/>
    </row>
    <row r="710" ht="15.75" customHeight="1">
      <c r="U710" s="558"/>
    </row>
    <row r="711" ht="15.75" customHeight="1">
      <c r="U711" s="558"/>
    </row>
    <row r="712" ht="15.75" customHeight="1">
      <c r="U712" s="558"/>
    </row>
    <row r="713" ht="15.75" customHeight="1">
      <c r="U713" s="558"/>
    </row>
    <row r="714" ht="15.75" customHeight="1">
      <c r="U714" s="558"/>
    </row>
    <row r="715" ht="15.75" customHeight="1">
      <c r="U715" s="558"/>
    </row>
    <row r="716" ht="15.75" customHeight="1">
      <c r="U716" s="558"/>
    </row>
    <row r="717" ht="15.75" customHeight="1">
      <c r="U717" s="558"/>
    </row>
    <row r="718" ht="15.75" customHeight="1">
      <c r="U718" s="558"/>
    </row>
    <row r="719" ht="15.75" customHeight="1">
      <c r="U719" s="558"/>
    </row>
    <row r="720" ht="15.75" customHeight="1">
      <c r="U720" s="558"/>
    </row>
    <row r="721" ht="15.75" customHeight="1">
      <c r="U721" s="558"/>
    </row>
    <row r="722" ht="15.75" customHeight="1">
      <c r="U722" s="558"/>
    </row>
    <row r="723" ht="15.75" customHeight="1">
      <c r="U723" s="558"/>
    </row>
    <row r="724" ht="15.75" customHeight="1">
      <c r="U724" s="558"/>
    </row>
    <row r="725" ht="15.75" customHeight="1">
      <c r="U725" s="558"/>
    </row>
    <row r="726" ht="15.75" customHeight="1">
      <c r="U726" s="558"/>
    </row>
    <row r="727" ht="15.75" customHeight="1">
      <c r="U727" s="558"/>
    </row>
    <row r="728" ht="15.75" customHeight="1">
      <c r="U728" s="558"/>
    </row>
    <row r="729" ht="15.75" customHeight="1">
      <c r="U729" s="558"/>
    </row>
    <row r="730" ht="15.75" customHeight="1">
      <c r="U730" s="558"/>
    </row>
    <row r="731" ht="15.75" customHeight="1">
      <c r="U731" s="558"/>
    </row>
    <row r="732" ht="15.75" customHeight="1">
      <c r="U732" s="558"/>
    </row>
    <row r="733" ht="15.75" customHeight="1">
      <c r="U733" s="558"/>
    </row>
    <row r="734" ht="15.75" customHeight="1">
      <c r="U734" s="558"/>
    </row>
    <row r="735" ht="15.75" customHeight="1">
      <c r="U735" s="558"/>
    </row>
    <row r="736" ht="15.75" customHeight="1">
      <c r="U736" s="558"/>
    </row>
    <row r="737" ht="15.75" customHeight="1">
      <c r="U737" s="558"/>
    </row>
    <row r="738" ht="15.75" customHeight="1">
      <c r="U738" s="558"/>
    </row>
    <row r="739" ht="15.75" customHeight="1">
      <c r="U739" s="558"/>
    </row>
    <row r="740" ht="15.75" customHeight="1">
      <c r="U740" s="558"/>
    </row>
    <row r="741" ht="15.75" customHeight="1">
      <c r="U741" s="558"/>
    </row>
    <row r="742" ht="15.75" customHeight="1">
      <c r="U742" s="558"/>
    </row>
    <row r="743" ht="15.75" customHeight="1">
      <c r="U743" s="558"/>
    </row>
    <row r="744" ht="15.75" customHeight="1">
      <c r="U744" s="558"/>
    </row>
    <row r="745" ht="15.75" customHeight="1">
      <c r="U745" s="558"/>
    </row>
    <row r="746" ht="15.75" customHeight="1">
      <c r="U746" s="558"/>
    </row>
    <row r="747" ht="15.75" customHeight="1">
      <c r="U747" s="558"/>
    </row>
    <row r="748" ht="15.75" customHeight="1">
      <c r="U748" s="558"/>
    </row>
    <row r="749" ht="15.75" customHeight="1">
      <c r="U749" s="558"/>
    </row>
    <row r="750" ht="15.75" customHeight="1">
      <c r="U750" s="558"/>
    </row>
    <row r="751" ht="15.75" customHeight="1">
      <c r="U751" s="558"/>
    </row>
    <row r="752" ht="15.75" customHeight="1">
      <c r="U752" s="558"/>
    </row>
    <row r="753" ht="15.75" customHeight="1">
      <c r="U753" s="558"/>
    </row>
    <row r="754" ht="15.75" customHeight="1">
      <c r="U754" s="558"/>
    </row>
    <row r="755" ht="15.75" customHeight="1">
      <c r="U755" s="558"/>
    </row>
    <row r="756" ht="15.75" customHeight="1">
      <c r="U756" s="558"/>
    </row>
    <row r="757" ht="15.75" customHeight="1">
      <c r="U757" s="558"/>
    </row>
    <row r="758" ht="15.75" customHeight="1">
      <c r="U758" s="558"/>
    </row>
    <row r="759" ht="15.75" customHeight="1">
      <c r="U759" s="558"/>
    </row>
    <row r="760" ht="15.75" customHeight="1">
      <c r="U760" s="558"/>
    </row>
    <row r="761" ht="15.75" customHeight="1">
      <c r="U761" s="558"/>
    </row>
    <row r="762" ht="15.75" customHeight="1">
      <c r="U762" s="558"/>
    </row>
    <row r="763" ht="15.75" customHeight="1">
      <c r="U763" s="558"/>
    </row>
    <row r="764" ht="15.75" customHeight="1">
      <c r="U764" s="558"/>
    </row>
    <row r="765" ht="15.75" customHeight="1">
      <c r="U765" s="558"/>
    </row>
    <row r="766" ht="15.75" customHeight="1">
      <c r="U766" s="558"/>
    </row>
    <row r="767" ht="15.75" customHeight="1">
      <c r="U767" s="558"/>
    </row>
    <row r="768" ht="15.75" customHeight="1">
      <c r="U768" s="558"/>
    </row>
    <row r="769" ht="15.75" customHeight="1">
      <c r="U769" s="558"/>
    </row>
    <row r="770" ht="15.75" customHeight="1">
      <c r="U770" s="558"/>
    </row>
    <row r="771" ht="15.75" customHeight="1">
      <c r="U771" s="558"/>
    </row>
    <row r="772" ht="15.75" customHeight="1">
      <c r="U772" s="558"/>
    </row>
    <row r="773" ht="15.75" customHeight="1">
      <c r="U773" s="558"/>
    </row>
    <row r="774" ht="15.75" customHeight="1">
      <c r="U774" s="558"/>
    </row>
    <row r="775" ht="15.75" customHeight="1">
      <c r="U775" s="558"/>
    </row>
    <row r="776" ht="15.75" customHeight="1">
      <c r="U776" s="558"/>
    </row>
    <row r="777" ht="15.75" customHeight="1">
      <c r="U777" s="558"/>
    </row>
    <row r="778" ht="15.75" customHeight="1">
      <c r="U778" s="558"/>
    </row>
    <row r="779" ht="15.75" customHeight="1">
      <c r="U779" s="558"/>
    </row>
    <row r="780" ht="15.75" customHeight="1">
      <c r="U780" s="558"/>
    </row>
    <row r="781" ht="15.75" customHeight="1">
      <c r="U781" s="558"/>
    </row>
    <row r="782" ht="15.75" customHeight="1">
      <c r="U782" s="558"/>
    </row>
    <row r="783" ht="15.75" customHeight="1">
      <c r="U783" s="558"/>
    </row>
    <row r="784" ht="15.75" customHeight="1">
      <c r="U784" s="558"/>
    </row>
    <row r="785" ht="15.75" customHeight="1">
      <c r="U785" s="558"/>
    </row>
    <row r="786" ht="15.75" customHeight="1">
      <c r="U786" s="558"/>
    </row>
    <row r="787" ht="15.75" customHeight="1">
      <c r="U787" s="558"/>
    </row>
    <row r="788" ht="15.75" customHeight="1">
      <c r="U788" s="558"/>
    </row>
    <row r="789" ht="15.75" customHeight="1">
      <c r="U789" s="558"/>
    </row>
    <row r="790" ht="15.75" customHeight="1">
      <c r="U790" s="558"/>
    </row>
    <row r="791" ht="15.75" customHeight="1">
      <c r="U791" s="558"/>
    </row>
    <row r="792" ht="15.75" customHeight="1">
      <c r="U792" s="558"/>
    </row>
    <row r="793" ht="15.75" customHeight="1">
      <c r="U793" s="558"/>
    </row>
    <row r="794" ht="15.75" customHeight="1">
      <c r="U794" s="558"/>
    </row>
    <row r="795" ht="15.75" customHeight="1">
      <c r="U795" s="558"/>
    </row>
    <row r="796" ht="15.75" customHeight="1">
      <c r="U796" s="558"/>
    </row>
    <row r="797" ht="15.75" customHeight="1">
      <c r="U797" s="558"/>
    </row>
    <row r="798" ht="15.75" customHeight="1">
      <c r="U798" s="558"/>
    </row>
    <row r="799" ht="15.75" customHeight="1">
      <c r="U799" s="558"/>
    </row>
    <row r="800" ht="15.75" customHeight="1">
      <c r="U800" s="558"/>
    </row>
    <row r="801" ht="15.75" customHeight="1">
      <c r="U801" s="558"/>
    </row>
    <row r="802" ht="15.75" customHeight="1">
      <c r="U802" s="558"/>
    </row>
    <row r="803" ht="15.75" customHeight="1">
      <c r="U803" s="558"/>
    </row>
    <row r="804" ht="15.75" customHeight="1">
      <c r="U804" s="558"/>
    </row>
    <row r="805" ht="15.75" customHeight="1">
      <c r="U805" s="558"/>
    </row>
    <row r="806" ht="15.75" customHeight="1">
      <c r="U806" s="558"/>
    </row>
    <row r="807" ht="15.75" customHeight="1">
      <c r="U807" s="558"/>
    </row>
    <row r="808" ht="15.75" customHeight="1">
      <c r="U808" s="558"/>
    </row>
    <row r="809" ht="15.75" customHeight="1">
      <c r="U809" s="558"/>
    </row>
    <row r="810" ht="15.75" customHeight="1">
      <c r="U810" s="558"/>
    </row>
    <row r="811" ht="15.75" customHeight="1">
      <c r="U811" s="558"/>
    </row>
    <row r="812" ht="15.75" customHeight="1">
      <c r="U812" s="558"/>
    </row>
    <row r="813" ht="15.75" customHeight="1">
      <c r="U813" s="558"/>
    </row>
    <row r="814" ht="15.75" customHeight="1">
      <c r="U814" s="558"/>
    </row>
    <row r="815" ht="15.75" customHeight="1">
      <c r="U815" s="558"/>
    </row>
    <row r="816" ht="15.75" customHeight="1">
      <c r="U816" s="558"/>
    </row>
    <row r="817" ht="15.75" customHeight="1">
      <c r="U817" s="558"/>
    </row>
    <row r="818" ht="15.75" customHeight="1">
      <c r="U818" s="558"/>
    </row>
    <row r="819" ht="15.75" customHeight="1">
      <c r="U819" s="558"/>
    </row>
    <row r="820" ht="15.75" customHeight="1">
      <c r="U820" s="558"/>
    </row>
    <row r="821" ht="15.75" customHeight="1">
      <c r="U821" s="558"/>
    </row>
    <row r="822" ht="15.75" customHeight="1">
      <c r="U822" s="558"/>
    </row>
    <row r="823" ht="15.75" customHeight="1">
      <c r="U823" s="558"/>
    </row>
    <row r="824" ht="15.75" customHeight="1">
      <c r="U824" s="558"/>
    </row>
    <row r="825" ht="15.75" customHeight="1">
      <c r="U825" s="558"/>
    </row>
    <row r="826" ht="15.75" customHeight="1">
      <c r="U826" s="558"/>
    </row>
    <row r="827" ht="15.75" customHeight="1">
      <c r="U827" s="558"/>
    </row>
    <row r="828" ht="15.75" customHeight="1">
      <c r="U828" s="558"/>
    </row>
    <row r="829" ht="15.75" customHeight="1">
      <c r="U829" s="558"/>
    </row>
    <row r="830" ht="15.75" customHeight="1">
      <c r="U830" s="558"/>
    </row>
    <row r="831" ht="15.75" customHeight="1">
      <c r="U831" s="558"/>
    </row>
    <row r="832" ht="15.75" customHeight="1">
      <c r="U832" s="558"/>
    </row>
    <row r="833" ht="15.75" customHeight="1">
      <c r="U833" s="558"/>
    </row>
    <row r="834" ht="15.75" customHeight="1">
      <c r="U834" s="558"/>
    </row>
    <row r="835" ht="15.75" customHeight="1">
      <c r="U835" s="558"/>
    </row>
    <row r="836" ht="15.75" customHeight="1">
      <c r="U836" s="558"/>
    </row>
    <row r="837" ht="15.75" customHeight="1">
      <c r="U837" s="558"/>
    </row>
    <row r="838" ht="15.75" customHeight="1">
      <c r="U838" s="558"/>
    </row>
    <row r="839" ht="15.75" customHeight="1">
      <c r="U839" s="558"/>
    </row>
    <row r="840" ht="15.75" customHeight="1">
      <c r="U840" s="558"/>
    </row>
    <row r="841" ht="15.75" customHeight="1">
      <c r="U841" s="558"/>
    </row>
    <row r="842" ht="15.75" customHeight="1">
      <c r="U842" s="558"/>
    </row>
    <row r="843" ht="15.75" customHeight="1">
      <c r="U843" s="558"/>
    </row>
    <row r="844" ht="15.75" customHeight="1">
      <c r="U844" s="558"/>
    </row>
    <row r="845" ht="15.75" customHeight="1">
      <c r="U845" s="558"/>
    </row>
    <row r="846" ht="15.75" customHeight="1">
      <c r="U846" s="558"/>
    </row>
    <row r="847" ht="15.75" customHeight="1">
      <c r="U847" s="558"/>
    </row>
    <row r="848" ht="15.75" customHeight="1">
      <c r="U848" s="558"/>
    </row>
    <row r="849" ht="15.75" customHeight="1">
      <c r="U849" s="558"/>
    </row>
    <row r="850" ht="15.75" customHeight="1">
      <c r="U850" s="558"/>
    </row>
    <row r="851" ht="15.75" customHeight="1">
      <c r="U851" s="558"/>
    </row>
    <row r="852" ht="15.75" customHeight="1">
      <c r="U852" s="558"/>
    </row>
    <row r="853" ht="15.75" customHeight="1">
      <c r="U853" s="558"/>
    </row>
    <row r="854" ht="15.75" customHeight="1">
      <c r="U854" s="558"/>
    </row>
    <row r="855" ht="15.75" customHeight="1">
      <c r="U855" s="558"/>
    </row>
    <row r="856" ht="15.75" customHeight="1">
      <c r="U856" s="558"/>
    </row>
    <row r="857" ht="15.75" customHeight="1">
      <c r="U857" s="558"/>
    </row>
    <row r="858" ht="15.75" customHeight="1">
      <c r="U858" s="558"/>
    </row>
    <row r="859" ht="15.75" customHeight="1">
      <c r="U859" s="558"/>
    </row>
    <row r="860" ht="15.75" customHeight="1">
      <c r="U860" s="558"/>
    </row>
    <row r="861" ht="15.75" customHeight="1">
      <c r="U861" s="558"/>
    </row>
    <row r="862" ht="15.75" customHeight="1">
      <c r="U862" s="558"/>
    </row>
    <row r="863" ht="15.75" customHeight="1">
      <c r="U863" s="558"/>
    </row>
    <row r="864" ht="15.75" customHeight="1">
      <c r="U864" s="558"/>
    </row>
    <row r="865" ht="15.75" customHeight="1">
      <c r="U865" s="558"/>
    </row>
    <row r="866" ht="15.75" customHeight="1">
      <c r="U866" s="558"/>
    </row>
    <row r="867" ht="15.75" customHeight="1">
      <c r="U867" s="558"/>
    </row>
    <row r="868" ht="15.75" customHeight="1">
      <c r="U868" s="558"/>
    </row>
    <row r="869" ht="15.75" customHeight="1">
      <c r="U869" s="558"/>
    </row>
    <row r="870" ht="15.75" customHeight="1">
      <c r="U870" s="558"/>
    </row>
    <row r="871" ht="15.75" customHeight="1">
      <c r="U871" s="558"/>
    </row>
    <row r="872" ht="15.75" customHeight="1">
      <c r="U872" s="558"/>
    </row>
    <row r="873" ht="15.75" customHeight="1">
      <c r="U873" s="558"/>
    </row>
    <row r="874" ht="15.75" customHeight="1">
      <c r="U874" s="558"/>
    </row>
    <row r="875" ht="15.75" customHeight="1">
      <c r="U875" s="558"/>
    </row>
    <row r="876" ht="15.75" customHeight="1">
      <c r="U876" s="558"/>
    </row>
    <row r="877" ht="15.75" customHeight="1">
      <c r="U877" s="558"/>
    </row>
    <row r="878" ht="15.75" customHeight="1">
      <c r="U878" s="558"/>
    </row>
    <row r="879" ht="15.75" customHeight="1">
      <c r="U879" s="558"/>
    </row>
    <row r="880" ht="15.75" customHeight="1">
      <c r="U880" s="558"/>
    </row>
    <row r="881" ht="15.75" customHeight="1">
      <c r="U881" s="558"/>
    </row>
    <row r="882" ht="15.75" customHeight="1">
      <c r="U882" s="558"/>
    </row>
    <row r="883" ht="15.75" customHeight="1">
      <c r="U883" s="558"/>
    </row>
    <row r="884" ht="15.75" customHeight="1">
      <c r="U884" s="558"/>
    </row>
    <row r="885" ht="15.75" customHeight="1">
      <c r="U885" s="558"/>
    </row>
    <row r="886" ht="15.75" customHeight="1">
      <c r="U886" s="558"/>
    </row>
    <row r="887" ht="15.75" customHeight="1">
      <c r="U887" s="558"/>
    </row>
    <row r="888" ht="15.75" customHeight="1">
      <c r="U888" s="558"/>
    </row>
    <row r="889" ht="15.75" customHeight="1">
      <c r="U889" s="558"/>
    </row>
    <row r="890" ht="15.75" customHeight="1">
      <c r="U890" s="558"/>
    </row>
    <row r="891" ht="15.75" customHeight="1">
      <c r="U891" s="558"/>
    </row>
    <row r="892" ht="15.75" customHeight="1">
      <c r="U892" s="558"/>
    </row>
    <row r="893" ht="15.75" customHeight="1">
      <c r="U893" s="558"/>
    </row>
    <row r="894" ht="15.75" customHeight="1">
      <c r="U894" s="558"/>
    </row>
    <row r="895" ht="15.75" customHeight="1">
      <c r="U895" s="558"/>
    </row>
    <row r="896" ht="15.75" customHeight="1">
      <c r="U896" s="558"/>
    </row>
    <row r="897" ht="15.75" customHeight="1">
      <c r="U897" s="558"/>
    </row>
    <row r="898" ht="15.75" customHeight="1">
      <c r="U898" s="558"/>
    </row>
    <row r="899" ht="15.75" customHeight="1">
      <c r="U899" s="558"/>
    </row>
    <row r="900" ht="15.75" customHeight="1">
      <c r="U900" s="558"/>
    </row>
    <row r="901" ht="15.75" customHeight="1">
      <c r="U901" s="558"/>
    </row>
    <row r="902" ht="15.75" customHeight="1">
      <c r="U902" s="558"/>
    </row>
    <row r="903" ht="15.75" customHeight="1">
      <c r="U903" s="558"/>
    </row>
    <row r="904" ht="15.75" customHeight="1">
      <c r="U904" s="558"/>
    </row>
    <row r="905" ht="15.75" customHeight="1">
      <c r="U905" s="558"/>
    </row>
    <row r="906" ht="15.75" customHeight="1">
      <c r="U906" s="558"/>
    </row>
    <row r="907" ht="15.75" customHeight="1">
      <c r="U907" s="558"/>
    </row>
    <row r="908" ht="15.75" customHeight="1">
      <c r="U908" s="558"/>
    </row>
    <row r="909" ht="15.75" customHeight="1">
      <c r="U909" s="558"/>
    </row>
    <row r="910" ht="15.75" customHeight="1">
      <c r="U910" s="558"/>
    </row>
    <row r="911" ht="15.75" customHeight="1">
      <c r="U911" s="558"/>
    </row>
    <row r="912" ht="15.75" customHeight="1">
      <c r="U912" s="558"/>
    </row>
    <row r="913" ht="15.75" customHeight="1">
      <c r="U913" s="558"/>
    </row>
    <row r="914" ht="15.75" customHeight="1">
      <c r="U914" s="558"/>
    </row>
    <row r="915" ht="15.75" customHeight="1">
      <c r="U915" s="558"/>
    </row>
    <row r="916" ht="15.75" customHeight="1">
      <c r="U916" s="558"/>
    </row>
    <row r="917" ht="15.75" customHeight="1">
      <c r="U917" s="558"/>
    </row>
    <row r="918" ht="15.75" customHeight="1">
      <c r="U918" s="558"/>
    </row>
    <row r="919" ht="15.75" customHeight="1">
      <c r="U919" s="558"/>
    </row>
    <row r="920" ht="15.75" customHeight="1">
      <c r="U920" s="558"/>
    </row>
    <row r="921" ht="15.75" customHeight="1">
      <c r="U921" s="558"/>
    </row>
    <row r="922" ht="15.75" customHeight="1">
      <c r="U922" s="558"/>
    </row>
    <row r="923" ht="15.75" customHeight="1">
      <c r="U923" s="558"/>
    </row>
    <row r="924" ht="15.75" customHeight="1">
      <c r="U924" s="558"/>
    </row>
    <row r="925" ht="15.75" customHeight="1">
      <c r="U925" s="558"/>
    </row>
    <row r="926" ht="15.75" customHeight="1">
      <c r="U926" s="558"/>
    </row>
    <row r="927" ht="15.75" customHeight="1">
      <c r="U927" s="558"/>
    </row>
    <row r="928" ht="15.75" customHeight="1">
      <c r="U928" s="558"/>
    </row>
    <row r="929" ht="15.75" customHeight="1">
      <c r="U929" s="558"/>
    </row>
    <row r="930" ht="15.75" customHeight="1">
      <c r="U930" s="558"/>
    </row>
    <row r="931" ht="15.75" customHeight="1">
      <c r="U931" s="558"/>
    </row>
    <row r="932" ht="15.75" customHeight="1">
      <c r="U932" s="558"/>
    </row>
    <row r="933" ht="15.75" customHeight="1">
      <c r="U933" s="558"/>
    </row>
    <row r="934" ht="15.75" customHeight="1">
      <c r="U934" s="558"/>
    </row>
    <row r="935" ht="15.75" customHeight="1">
      <c r="U935" s="558"/>
    </row>
    <row r="936" ht="15.75" customHeight="1">
      <c r="U936" s="558"/>
    </row>
    <row r="937" ht="15.75" customHeight="1">
      <c r="U937" s="558"/>
    </row>
    <row r="938" ht="15.75" customHeight="1">
      <c r="U938" s="558"/>
    </row>
    <row r="939" ht="15.75" customHeight="1">
      <c r="U939" s="558"/>
    </row>
    <row r="940" ht="15.75" customHeight="1">
      <c r="U940" s="558"/>
    </row>
    <row r="941" ht="15.75" customHeight="1">
      <c r="U941" s="558"/>
    </row>
    <row r="942" ht="15.75" customHeight="1">
      <c r="U942" s="558"/>
    </row>
    <row r="943" ht="15.75" customHeight="1">
      <c r="U943" s="558"/>
    </row>
    <row r="944" ht="15.75" customHeight="1">
      <c r="U944" s="558"/>
    </row>
    <row r="945" ht="15.75" customHeight="1">
      <c r="U945" s="558"/>
    </row>
    <row r="946" ht="15.75" customHeight="1">
      <c r="U946" s="558"/>
    </row>
    <row r="947" ht="15.75" customHeight="1">
      <c r="U947" s="558"/>
    </row>
    <row r="948" ht="15.75" customHeight="1">
      <c r="U948" s="558"/>
    </row>
    <row r="949" ht="15.75" customHeight="1">
      <c r="U949" s="558"/>
    </row>
    <row r="950" ht="15.75" customHeight="1">
      <c r="U950" s="558"/>
    </row>
    <row r="951" ht="15.75" customHeight="1">
      <c r="U951" s="558"/>
    </row>
    <row r="952" ht="15.75" customHeight="1">
      <c r="U952" s="558"/>
    </row>
    <row r="953" ht="15.75" customHeight="1">
      <c r="U953" s="558"/>
    </row>
    <row r="954" ht="15.75" customHeight="1">
      <c r="U954" s="558"/>
    </row>
    <row r="955" ht="15.75" customHeight="1">
      <c r="U955" s="558"/>
    </row>
    <row r="956" ht="15.75" customHeight="1">
      <c r="U956" s="558"/>
    </row>
    <row r="957" ht="15.75" customHeight="1">
      <c r="U957" s="558"/>
    </row>
    <row r="958" ht="15.75" customHeight="1">
      <c r="U958" s="558"/>
    </row>
    <row r="959" ht="15.75" customHeight="1">
      <c r="U959" s="558"/>
    </row>
    <row r="960" ht="15.75" customHeight="1">
      <c r="U960" s="558"/>
    </row>
    <row r="961" ht="15.75" customHeight="1">
      <c r="U961" s="558"/>
    </row>
    <row r="962" ht="15.75" customHeight="1">
      <c r="U962" s="558"/>
    </row>
    <row r="963" ht="15.75" customHeight="1">
      <c r="U963" s="558"/>
    </row>
    <row r="964" ht="15.75" customHeight="1">
      <c r="U964" s="558"/>
    </row>
    <row r="965" ht="15.75" customHeight="1">
      <c r="U965" s="558"/>
    </row>
    <row r="966" ht="15.75" customHeight="1">
      <c r="U966" s="558"/>
    </row>
    <row r="967" ht="15.75" customHeight="1">
      <c r="U967" s="558"/>
    </row>
    <row r="968" ht="15.75" customHeight="1">
      <c r="U968" s="558"/>
    </row>
    <row r="969" ht="15.75" customHeight="1">
      <c r="U969" s="558"/>
    </row>
    <row r="970" ht="15.75" customHeight="1">
      <c r="U970" s="558"/>
    </row>
    <row r="971" ht="15.75" customHeight="1">
      <c r="U971" s="558"/>
    </row>
    <row r="972" ht="15.75" customHeight="1">
      <c r="U972" s="558"/>
    </row>
    <row r="973" ht="15.75" customHeight="1">
      <c r="U973" s="558"/>
    </row>
    <row r="974" ht="15.75" customHeight="1">
      <c r="U974" s="558"/>
    </row>
    <row r="975" ht="15.75" customHeight="1">
      <c r="U975" s="558"/>
    </row>
    <row r="976" ht="15.75" customHeight="1">
      <c r="U976" s="558"/>
    </row>
    <row r="977" ht="15.75" customHeight="1">
      <c r="U977" s="558"/>
    </row>
    <row r="978" ht="15.75" customHeight="1">
      <c r="U978" s="558"/>
    </row>
    <row r="979" ht="15.75" customHeight="1">
      <c r="U979" s="558"/>
    </row>
    <row r="980" ht="15.75" customHeight="1">
      <c r="U980" s="558"/>
    </row>
    <row r="981" ht="15.75" customHeight="1">
      <c r="U981" s="558"/>
    </row>
    <row r="982" ht="15.75" customHeight="1">
      <c r="U982" s="558"/>
    </row>
    <row r="983" ht="15.75" customHeight="1">
      <c r="U983" s="558"/>
    </row>
    <row r="984" ht="15.75" customHeight="1">
      <c r="U984" s="558"/>
    </row>
    <row r="985" ht="15.75" customHeight="1">
      <c r="U985" s="558"/>
    </row>
    <row r="986" ht="15.75" customHeight="1">
      <c r="U986" s="558"/>
    </row>
    <row r="987" ht="15.75" customHeight="1">
      <c r="U987" s="558"/>
    </row>
    <row r="988" ht="15.75" customHeight="1">
      <c r="U988" s="558"/>
    </row>
    <row r="989" ht="15.75" customHeight="1">
      <c r="U989" s="558"/>
    </row>
    <row r="990" ht="15.75" customHeight="1">
      <c r="U990" s="558"/>
    </row>
    <row r="991" ht="15.75" customHeight="1">
      <c r="U991" s="558"/>
    </row>
    <row r="992" ht="15.75" customHeight="1">
      <c r="U992" s="558"/>
    </row>
    <row r="993" ht="15.75" customHeight="1">
      <c r="U993" s="558"/>
    </row>
    <row r="994" ht="15.75" customHeight="1">
      <c r="U994" s="558"/>
    </row>
    <row r="995" ht="15.75" customHeight="1">
      <c r="U995" s="558"/>
    </row>
    <row r="996" ht="15.75" customHeight="1">
      <c r="U996" s="558"/>
    </row>
    <row r="997" ht="15.75" customHeight="1">
      <c r="U997" s="558"/>
    </row>
    <row r="998" ht="15.75" customHeight="1">
      <c r="U998" s="558"/>
    </row>
    <row r="999" ht="15.75" customHeight="1">
      <c r="U999" s="558"/>
    </row>
    <row r="1000" ht="15.75" customHeight="1">
      <c r="U1000" s="558"/>
    </row>
    <row r="1001" ht="15.75" customHeight="1">
      <c r="U1001" s="558"/>
    </row>
    <row r="1002" ht="15.75" customHeight="1">
      <c r="U1002" s="558"/>
    </row>
    <row r="1003" ht="15.75" customHeight="1">
      <c r="U1003" s="558"/>
    </row>
    <row r="1004" ht="15.75" customHeight="1">
      <c r="U1004" s="558"/>
    </row>
    <row r="1005" ht="15.75" customHeight="1">
      <c r="U1005" s="558"/>
    </row>
    <row r="1006" ht="15.75" customHeight="1">
      <c r="U1006" s="558"/>
    </row>
    <row r="1007" ht="15.75" customHeight="1">
      <c r="U1007" s="558"/>
    </row>
    <row r="1008" ht="15.75" customHeight="1">
      <c r="U1008" s="558"/>
    </row>
  </sheetData>
  <mergeCells count="43">
    <mergeCell ref="J4:J5"/>
    <mergeCell ref="K4:K5"/>
    <mergeCell ref="L4:L5"/>
    <mergeCell ref="M4:M5"/>
    <mergeCell ref="G47:P47"/>
    <mergeCell ref="Q47:S47"/>
    <mergeCell ref="G51:P54"/>
    <mergeCell ref="N4:N5"/>
    <mergeCell ref="O4:O5"/>
    <mergeCell ref="Q4:Q15"/>
    <mergeCell ref="R4:R15"/>
    <mergeCell ref="S4:S15"/>
    <mergeCell ref="T4:T15"/>
    <mergeCell ref="A1:B3"/>
    <mergeCell ref="C1:Q2"/>
    <mergeCell ref="C3:Q3"/>
    <mergeCell ref="G4:G5"/>
    <mergeCell ref="H4:H5"/>
    <mergeCell ref="I4:I5"/>
    <mergeCell ref="P4:P5"/>
    <mergeCell ref="D51:E51"/>
    <mergeCell ref="D52:E52"/>
    <mergeCell ref="A4:F7"/>
    <mergeCell ref="A8:F13"/>
    <mergeCell ref="A14:F14"/>
    <mergeCell ref="A15:B15"/>
    <mergeCell ref="A47:B47"/>
    <mergeCell ref="A51:B51"/>
    <mergeCell ref="A52:B52"/>
    <mergeCell ref="A58:F58"/>
    <mergeCell ref="A59:F59"/>
    <mergeCell ref="A60:F60"/>
    <mergeCell ref="B72:H72"/>
    <mergeCell ref="B81:E81"/>
    <mergeCell ref="B87:E87"/>
    <mergeCell ref="B93:D93"/>
    <mergeCell ref="A53:B53"/>
    <mergeCell ref="C53:F53"/>
    <mergeCell ref="A54:B54"/>
    <mergeCell ref="C54:F54"/>
    <mergeCell ref="A55:F55"/>
    <mergeCell ref="A56:F56"/>
    <mergeCell ref="A57:F57"/>
  </mergeCells>
  <conditionalFormatting sqref="G16:P46 G48:P50">
    <cfRule type="containsText" dxfId="0" priority="1" operator="containsText" text="N/A">
      <formula>NOT(ISERROR(SEARCH(("N/A"),(G16))))</formula>
    </cfRule>
  </conditionalFormatting>
  <conditionalFormatting sqref="G16:P46 G48:P50">
    <cfRule type="containsText" dxfId="1" priority="2" operator="containsText" text="N/A">
      <formula>NOT(ISERROR(SEARCH(("N/A"),(G16))))</formula>
    </cfRule>
  </conditionalFormatting>
  <conditionalFormatting sqref="G16:P46 G48:P50">
    <cfRule type="containsText" dxfId="2" priority="3" operator="containsText" text="Asistió">
      <formula>NOT(ISERROR(SEARCH(("Asistió"),(G16))))</formula>
    </cfRule>
  </conditionalFormatting>
  <conditionalFormatting sqref="G16:P46 G48:P50">
    <cfRule type="containsText" dxfId="3" priority="4" operator="containsText" text="Ausente">
      <formula>NOT(ISERROR(SEARCH(("Ausente"),(G16))))</formula>
    </cfRule>
  </conditionalFormatting>
  <conditionalFormatting sqref="G16:P46 G48:P50">
    <cfRule type="containsText" dxfId="4" priority="5" operator="containsText" text="Justificación">
      <formula>NOT(ISERROR(SEARCH(("Justificación"),(G16))))</formula>
    </cfRule>
  </conditionalFormatting>
  <conditionalFormatting sqref="G16:P46 G48:P50">
    <cfRule type="containsText" dxfId="5" priority="6" operator="containsText" text="Justificación">
      <formula>NOT(ISERROR(SEARCH(("Justificación"),(G16))))</formula>
    </cfRule>
  </conditionalFormatting>
  <conditionalFormatting sqref="G16:P46 G48:P50">
    <cfRule type="containsText" dxfId="6" priority="7" operator="containsText" text="Justificación">
      <formula>NOT(ISERROR(SEARCH(("Justificación"),(G16))))</formula>
    </cfRule>
  </conditionalFormatting>
  <conditionalFormatting sqref="G16:P46 G48:P50">
    <cfRule type="containsText" dxfId="6" priority="8" operator="containsText" text="Justificaciín">
      <formula>NOT(ISERROR(SEARCH(("Justificaciín"),(G16))))</formula>
    </cfRule>
  </conditionalFormatting>
  <conditionalFormatting sqref="G16:P46 G48:P50">
    <cfRule type="containsText" dxfId="7" priority="9" operator="containsText" text="Ausente">
      <formula>NOT(ISERROR(SEARCH(("Ausente"),(G16))))</formula>
    </cfRule>
  </conditionalFormatting>
  <conditionalFormatting sqref="G16:P46 G48:P50">
    <cfRule type="containsText" dxfId="6" priority="10" operator="containsText" text="Ausente">
      <formula>NOT(ISERROR(SEARCH(("Ausente"),(G16))))</formula>
    </cfRule>
  </conditionalFormatting>
  <conditionalFormatting sqref="G16:P46 G48:P50">
    <cfRule type="containsText" dxfId="8" priority="11" operator="containsText" text="Asistió">
      <formula>NOT(ISERROR(SEARCH(("Asistió"),(G16))))</formula>
    </cfRule>
  </conditionalFormatting>
  <conditionalFormatting sqref="E16:F46">
    <cfRule type="containsText" dxfId="9" priority="12" operator="containsText" text="3">
      <formula>NOT(ISERROR(SEARCH(("3"),(E16))))</formula>
    </cfRule>
  </conditionalFormatting>
  <conditionalFormatting sqref="E16:F46">
    <cfRule type="containsText" dxfId="10" priority="13" operator="containsText" text="4">
      <formula>NOT(ISERROR(SEARCH(("4"),(E16))))</formula>
    </cfRule>
  </conditionalFormatting>
  <conditionalFormatting sqref="E16:F46">
    <cfRule type="containsText" dxfId="11" priority="14" operator="containsText" text="2">
      <formula>NOT(ISERROR(SEARCH(("2"),(E16))))</formula>
    </cfRule>
  </conditionalFormatting>
  <conditionalFormatting sqref="E16:F46">
    <cfRule type="containsText" dxfId="12" priority="15" operator="containsText" text="3">
      <formula>NOT(ISERROR(SEARCH(("3"),(E16))))</formula>
    </cfRule>
  </conditionalFormatting>
  <conditionalFormatting sqref="E16:F46">
    <cfRule type="containsText" dxfId="13" priority="16" operator="containsText" text="3">
      <formula>NOT(ISERROR(SEARCH(("3"),(E16))))</formula>
    </cfRule>
  </conditionalFormatting>
  <conditionalFormatting sqref="E16:F46">
    <cfRule type="containsText" dxfId="13" priority="17" operator="containsText" text="4">
      <formula>NOT(ISERROR(SEARCH(("4"),(E16))))</formula>
    </cfRule>
  </conditionalFormatting>
  <conditionalFormatting sqref="E16:F46">
    <cfRule type="containsText" dxfId="13" priority="18" operator="containsText" text="2">
      <formula>NOT(ISERROR(SEARCH(("2"),(E16))))</formula>
    </cfRule>
  </conditionalFormatting>
  <conditionalFormatting sqref="E16:F46">
    <cfRule type="containsText" dxfId="13" priority="19" operator="containsText" text="3">
      <formula>NOT(ISERROR(SEARCH(("3"),(E16))))</formula>
    </cfRule>
  </conditionalFormatting>
  <conditionalFormatting sqref="E16:F46">
    <cfRule type="containsText" dxfId="13" priority="20" operator="containsText" text="4">
      <formula>NOT(ISERROR(SEARCH(("4"),(E16))))</formula>
    </cfRule>
  </conditionalFormatting>
  <conditionalFormatting sqref="E16:F46">
    <cfRule type="containsText" dxfId="3" priority="21" operator="containsText" text="4">
      <formula>NOT(ISERROR(SEARCH(("4"),(E16))))</formula>
    </cfRule>
  </conditionalFormatting>
  <conditionalFormatting sqref="E16:F46">
    <cfRule type="containsText" dxfId="13" priority="22" operator="containsText" text="3">
      <formula>NOT(ISERROR(SEARCH(("3"),(E16))))</formula>
    </cfRule>
  </conditionalFormatting>
  <conditionalFormatting sqref="E16:F46">
    <cfRule type="containsText" dxfId="13" priority="23" operator="containsText" text="4">
      <formula>NOT(ISERROR(SEARCH(("4"),(E16))))</formula>
    </cfRule>
  </conditionalFormatting>
  <conditionalFormatting sqref="E16:F46">
    <cfRule type="containsText" dxfId="13" priority="24" operator="containsText" text="2">
      <formula>NOT(ISERROR(SEARCH(("2"),(E16))))</formula>
    </cfRule>
  </conditionalFormatting>
  <conditionalFormatting sqref="E16:F46">
    <cfRule type="containsText" dxfId="13" priority="25" operator="containsText" text="2">
      <formula>NOT(ISERROR(SEARCH(("2"),(E16))))</formula>
    </cfRule>
  </conditionalFormatting>
  <conditionalFormatting sqref="E16:F46">
    <cfRule type="containsText" dxfId="14" priority="26" operator="containsText" text="2">
      <formula>NOT(ISERROR(SEARCH(("2"),(E16))))</formula>
    </cfRule>
  </conditionalFormatting>
  <conditionalFormatting sqref="E16:F46">
    <cfRule type="containsText" dxfId="13" priority="27" operator="containsText" text="2">
      <formula>NOT(ISERROR(SEARCH(("2"),(E16))))</formula>
    </cfRule>
  </conditionalFormatting>
  <conditionalFormatting sqref="E16:F46">
    <cfRule type="containsText" dxfId="15" priority="28" operator="containsText" text="2">
      <formula>NOT(ISERROR(SEARCH(("2"),(E16))))</formula>
    </cfRule>
  </conditionalFormatting>
  <conditionalFormatting sqref="E16:F46">
    <cfRule type="containsText" dxfId="16" priority="29" operator="containsText" text="3">
      <formula>NOT(ISERROR(SEARCH(("3"),(E16))))</formula>
    </cfRule>
  </conditionalFormatting>
  <conditionalFormatting sqref="E16:F46">
    <cfRule type="containsText" dxfId="17" priority="30" operator="containsText" text="4">
      <formula>NOT(ISERROR(SEARCH(("4"),(E16))))</formula>
    </cfRule>
  </conditionalFormatting>
  <conditionalFormatting sqref="E16:F46">
    <cfRule type="containsText" dxfId="18" priority="31" operator="containsText" text="2">
      <formula>NOT(ISERROR(SEARCH(("2"),(E16))))</formula>
    </cfRule>
  </conditionalFormatting>
  <conditionalFormatting sqref="E16:F46">
    <cfRule type="containsText" dxfId="3" priority="32" operator="containsText" text="3">
      <formula>NOT(ISERROR(SEARCH(("3"),(E16))))</formula>
    </cfRule>
  </conditionalFormatting>
  <conditionalFormatting sqref="E48:F50">
    <cfRule type="containsText" dxfId="10" priority="33" operator="containsText" text="5">
      <formula>NOT(ISERROR(SEARCH(("5"),(E48))))</formula>
    </cfRule>
  </conditionalFormatting>
  <conditionalFormatting sqref="E48:F50">
    <cfRule type="containsText" dxfId="10" priority="34" operator="containsText" text="4">
      <formula>NOT(ISERROR(SEARCH(("4"),(E48))))</formula>
    </cfRule>
  </conditionalFormatting>
  <conditionalFormatting sqref="E16:F50">
    <cfRule type="containsText" dxfId="11" priority="35" operator="containsText" text="2">
      <formula>NOT(ISERROR(SEARCH(("2"),(E16))))</formula>
    </cfRule>
  </conditionalFormatting>
  <conditionalFormatting sqref="R16:R46 R48:R50 T16:U46 T48:U50">
    <cfRule type="containsText" dxfId="11" priority="36" operator="containsText" text="2">
      <formula>NOT(ISERROR(SEARCH(("2"),(R16))))</formula>
    </cfRule>
  </conditionalFormatting>
  <conditionalFormatting sqref="R16:R46 R48:R50 T16:U46 T48:U50">
    <cfRule type="containsText" dxfId="9" priority="37" operator="containsText" text="3">
      <formula>NOT(ISERROR(SEARCH(("3"),(R16))))</formula>
    </cfRule>
  </conditionalFormatting>
  <conditionalFormatting sqref="R16:R46 R48:R50 T16:U46 T48:U50">
    <cfRule type="containsText" dxfId="3" priority="38" operator="containsText" text="4">
      <formula>NOT(ISERROR(SEARCH(("4"),(R16))))</formula>
    </cfRule>
  </conditionalFormatting>
  <conditionalFormatting sqref="R16:R46 R48:R50 T16:U46 T48:U50">
    <cfRule type="containsText" dxfId="7" priority="39" operator="containsText" text="5">
      <formula>NOT(ISERROR(SEARCH(("5"),(R16))))</formula>
    </cfRule>
  </conditionalFormatting>
  <conditionalFormatting sqref="R16:R46 R48:R50 T16:U46 T48:U50">
    <cfRule type="containsText" dxfId="7" priority="40" operator="containsText" text="6">
      <formula>NOT(ISERROR(SEARCH(("6"),(R16))))</formula>
    </cfRule>
  </conditionalFormatting>
  <conditionalFormatting sqref="R16:R46 R48:R50 T16:U46 T48:U50">
    <cfRule type="containsText" dxfId="7" priority="41" operator="containsText" text="7">
      <formula>NOT(ISERROR(SEARCH(("7"),(R16))))</formula>
    </cfRule>
  </conditionalFormatting>
  <dataValidations>
    <dataValidation type="list" allowBlank="1" showErrorMessage="1" sqref="G74:G79">
      <formula1>Hoja2!$C$17:$C$18</formula1>
    </dataValidation>
    <dataValidation type="list" allowBlank="1" showErrorMessage="1" sqref="G7:P7">
      <formula1>Hoja2!$G$2:$G$7</formula1>
    </dataValidation>
    <dataValidation type="list" allowBlank="1" showErrorMessage="1" sqref="C74:C79">
      <formula1>Hoja2!$C$12:$C$16</formula1>
    </dataValidation>
    <dataValidation type="list" allowBlank="1" showErrorMessage="1" sqref="G16:P46 G48:P50">
      <formula1>Hoja2!$H$8:$H$11</formula1>
    </dataValidation>
    <dataValidation type="list" allowBlank="1" showErrorMessage="1" sqref="C16:C46 C48:C50">
      <formula1>Hoja2!$C$8:$C$10</formula1>
    </dataValidation>
  </dataValidations>
  <printOptions/>
  <pageMargins bottom="0.75" footer="0.0" header="0.0" left="0.7" right="0.7" top="0.75"/>
  <pageSetup fitToHeight="0" paperSize="9"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51.0"/>
    <col customWidth="1" min="3" max="3" width="16.57"/>
    <col customWidth="1" min="4" max="4" width="35.43"/>
    <col customWidth="1" min="5" max="5" width="17.0"/>
    <col customWidth="1" min="6" max="6" width="18.29"/>
    <col customWidth="1" min="7" max="11" width="15.43"/>
    <col customWidth="1" min="12" max="12" width="15.71"/>
    <col customWidth="1" min="13" max="18" width="15.43"/>
    <col customWidth="1" min="19" max="19" width="16.43"/>
    <col customWidth="1" min="20" max="22" width="15.43"/>
    <col customWidth="1" min="23" max="23" width="15.29"/>
    <col customWidth="1" min="24" max="24" width="18.86"/>
    <col customWidth="1" min="25" max="25" width="15.43"/>
  </cols>
  <sheetData>
    <row r="1" ht="20.25" customHeight="1">
      <c r="A1" s="182" t="s">
        <v>298</v>
      </c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0"/>
      <c r="W1" s="184" t="s">
        <v>21</v>
      </c>
      <c r="X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8"/>
      <c r="W2" s="184" t="s">
        <v>23</v>
      </c>
      <c r="X2" s="185">
        <v>2.0</v>
      </c>
    </row>
    <row r="3" ht="51.75" customHeight="1">
      <c r="A3" s="16"/>
      <c r="B3" s="18"/>
      <c r="C3" s="20" t="s">
        <v>24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2"/>
      <c r="W3" s="184" t="s">
        <v>25</v>
      </c>
      <c r="X3" s="187">
        <v>45257.0</v>
      </c>
    </row>
    <row r="4" ht="12.75" customHeight="1">
      <c r="A4" s="24" t="s">
        <v>608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450">
        <v>7.0</v>
      </c>
      <c r="N4" s="25">
        <v>8.0</v>
      </c>
      <c r="O4" s="25">
        <v>9.0</v>
      </c>
      <c r="P4" s="25">
        <v>10.0</v>
      </c>
      <c r="Q4" s="25">
        <v>11.0</v>
      </c>
      <c r="R4" s="25">
        <v>12.0</v>
      </c>
      <c r="S4" s="25">
        <v>13.0</v>
      </c>
      <c r="T4" s="25">
        <v>14.0</v>
      </c>
      <c r="U4" s="25">
        <v>15.0</v>
      </c>
      <c r="V4" s="26" t="s">
        <v>27</v>
      </c>
      <c r="W4" s="26" t="s">
        <v>28</v>
      </c>
      <c r="X4" s="26" t="s">
        <v>29</v>
      </c>
      <c r="Y4" s="27" t="s">
        <v>30</v>
      </c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30"/>
      <c r="W5" s="30"/>
      <c r="X5" s="30"/>
      <c r="Y5" s="30"/>
    </row>
    <row r="6" ht="15.0" customHeight="1">
      <c r="A6" s="14"/>
      <c r="F6" s="15"/>
      <c r="G6" s="31" t="s">
        <v>31</v>
      </c>
      <c r="H6" s="31" t="s">
        <v>31</v>
      </c>
      <c r="I6" s="31" t="s">
        <v>31</v>
      </c>
      <c r="J6" s="31" t="s">
        <v>31</v>
      </c>
      <c r="K6" s="31" t="s">
        <v>31</v>
      </c>
      <c r="L6" s="31" t="s">
        <v>31</v>
      </c>
      <c r="M6" s="576" t="s">
        <v>31</v>
      </c>
      <c r="N6" s="142" t="s">
        <v>31</v>
      </c>
      <c r="O6" s="31" t="s">
        <v>31</v>
      </c>
      <c r="P6" s="31" t="s">
        <v>31</v>
      </c>
      <c r="Q6" s="31" t="s">
        <v>31</v>
      </c>
      <c r="R6" s="31" t="s">
        <v>31</v>
      </c>
      <c r="S6" s="31" t="s">
        <v>31</v>
      </c>
      <c r="T6" s="31" t="s">
        <v>31</v>
      </c>
      <c r="U6" s="31" t="s">
        <v>31</v>
      </c>
      <c r="V6" s="30"/>
      <c r="W6" s="30"/>
      <c r="X6" s="30"/>
      <c r="Y6" s="30"/>
    </row>
    <row r="7">
      <c r="A7" s="16"/>
      <c r="B7" s="17"/>
      <c r="C7" s="17"/>
      <c r="D7" s="17"/>
      <c r="E7" s="17"/>
      <c r="F7" s="18"/>
      <c r="G7" s="306"/>
      <c r="H7" s="528"/>
      <c r="I7" s="32"/>
      <c r="J7" s="32"/>
      <c r="K7" s="32"/>
      <c r="L7" s="32"/>
      <c r="M7" s="406"/>
      <c r="N7" s="121"/>
      <c r="O7" s="32"/>
      <c r="P7" s="32"/>
      <c r="Q7" s="32"/>
      <c r="R7" s="32"/>
      <c r="S7" s="32"/>
      <c r="T7" s="32"/>
      <c r="U7" s="32"/>
      <c r="V7" s="30"/>
      <c r="W7" s="30"/>
      <c r="X7" s="30"/>
      <c r="Y7" s="30"/>
    </row>
    <row r="8" ht="15.0" customHeight="1">
      <c r="A8" s="33" t="s">
        <v>32</v>
      </c>
      <c r="B8" s="12"/>
      <c r="C8" s="12"/>
      <c r="D8" s="12"/>
      <c r="E8" s="12"/>
      <c r="F8" s="10"/>
      <c r="G8" s="451" t="s">
        <v>25</v>
      </c>
      <c r="H8" s="477" t="s">
        <v>25</v>
      </c>
      <c r="I8" s="477" t="s">
        <v>25</v>
      </c>
      <c r="J8" s="34" t="s">
        <v>25</v>
      </c>
      <c r="K8" s="34" t="s">
        <v>25</v>
      </c>
      <c r="L8" s="34" t="s">
        <v>25</v>
      </c>
      <c r="M8" s="577" t="s">
        <v>25</v>
      </c>
      <c r="N8" s="143" t="s">
        <v>25</v>
      </c>
      <c r="O8" s="34" t="s">
        <v>25</v>
      </c>
      <c r="P8" s="34" t="s">
        <v>25</v>
      </c>
      <c r="Q8" s="34" t="s">
        <v>25</v>
      </c>
      <c r="R8" s="34" t="s">
        <v>25</v>
      </c>
      <c r="S8" s="34" t="s">
        <v>25</v>
      </c>
      <c r="T8" s="34" t="s">
        <v>25</v>
      </c>
      <c r="U8" s="34" t="s">
        <v>25</v>
      </c>
      <c r="V8" s="30"/>
      <c r="W8" s="30"/>
      <c r="X8" s="30"/>
      <c r="Y8" s="30"/>
    </row>
    <row r="9" ht="15.0" customHeight="1">
      <c r="A9" s="14"/>
      <c r="F9" s="15"/>
      <c r="G9" s="479"/>
      <c r="H9" s="479"/>
      <c r="I9" s="578"/>
      <c r="J9" s="144"/>
      <c r="K9" s="144"/>
      <c r="L9" s="144"/>
      <c r="M9" s="144"/>
      <c r="N9" s="144"/>
      <c r="O9" s="35"/>
      <c r="P9" s="35"/>
      <c r="Q9" s="35"/>
      <c r="R9" s="35"/>
      <c r="S9" s="35"/>
      <c r="T9" s="35"/>
      <c r="U9" s="579"/>
      <c r="V9" s="30"/>
      <c r="W9" s="30"/>
      <c r="X9" s="30"/>
      <c r="Y9" s="30"/>
    </row>
    <row r="10" ht="15.0" customHeight="1">
      <c r="A10" s="14"/>
      <c r="F10" s="15"/>
      <c r="G10" s="451" t="s">
        <v>33</v>
      </c>
      <c r="H10" s="477" t="s">
        <v>33</v>
      </c>
      <c r="I10" s="477" t="s">
        <v>33</v>
      </c>
      <c r="J10" s="34" t="s">
        <v>33</v>
      </c>
      <c r="K10" s="34" t="s">
        <v>33</v>
      </c>
      <c r="L10" s="34" t="s">
        <v>33</v>
      </c>
      <c r="M10" s="577" t="s">
        <v>33</v>
      </c>
      <c r="N10" s="143" t="s">
        <v>33</v>
      </c>
      <c r="O10" s="34" t="s">
        <v>33</v>
      </c>
      <c r="P10" s="34" t="s">
        <v>33</v>
      </c>
      <c r="Q10" s="34" t="s">
        <v>33</v>
      </c>
      <c r="R10" s="34" t="s">
        <v>33</v>
      </c>
      <c r="S10" s="34" t="s">
        <v>33</v>
      </c>
      <c r="T10" s="34" t="s">
        <v>33</v>
      </c>
      <c r="U10" s="34" t="s">
        <v>33</v>
      </c>
      <c r="V10" s="30"/>
      <c r="W10" s="30"/>
      <c r="X10" s="30"/>
      <c r="Y10" s="30"/>
    </row>
    <row r="11" ht="15.0" customHeight="1">
      <c r="A11" s="14"/>
      <c r="F11" s="15"/>
      <c r="G11" s="480"/>
      <c r="H11" s="480"/>
      <c r="I11" s="480"/>
      <c r="J11" s="36"/>
      <c r="K11" s="36"/>
      <c r="L11" s="36"/>
      <c r="M11" s="36"/>
      <c r="N11" s="580"/>
      <c r="O11" s="36"/>
      <c r="P11" s="36"/>
      <c r="Q11" s="36"/>
      <c r="R11" s="36"/>
      <c r="S11" s="36"/>
      <c r="T11" s="36"/>
      <c r="U11" s="36"/>
      <c r="V11" s="30"/>
      <c r="W11" s="30"/>
      <c r="X11" s="30"/>
      <c r="Y11" s="30"/>
    </row>
    <row r="12" ht="15.0" customHeight="1">
      <c r="A12" s="14"/>
      <c r="F12" s="15"/>
      <c r="G12" s="37" t="s">
        <v>34</v>
      </c>
      <c r="H12" s="37" t="s">
        <v>34</v>
      </c>
      <c r="I12" s="37" t="s">
        <v>34</v>
      </c>
      <c r="J12" s="37" t="s">
        <v>34</v>
      </c>
      <c r="K12" s="37" t="s">
        <v>34</v>
      </c>
      <c r="L12" s="37" t="s">
        <v>34</v>
      </c>
      <c r="M12" s="37" t="s">
        <v>34</v>
      </c>
      <c r="N12" s="37" t="s">
        <v>34</v>
      </c>
      <c r="O12" s="37" t="s">
        <v>34</v>
      </c>
      <c r="P12" s="37" t="s">
        <v>34</v>
      </c>
      <c r="Q12" s="37" t="s">
        <v>34</v>
      </c>
      <c r="R12" s="37" t="s">
        <v>34</v>
      </c>
      <c r="S12" s="37" t="s">
        <v>34</v>
      </c>
      <c r="T12" s="37" t="s">
        <v>34</v>
      </c>
      <c r="U12" s="37" t="s">
        <v>34</v>
      </c>
      <c r="V12" s="30"/>
      <c r="W12" s="30"/>
      <c r="X12" s="30"/>
      <c r="Y12" s="30"/>
    </row>
    <row r="13" ht="15.0" customHeight="1">
      <c r="A13" s="16"/>
      <c r="B13" s="17"/>
      <c r="C13" s="17"/>
      <c r="D13" s="17"/>
      <c r="E13" s="17"/>
      <c r="F13" s="18"/>
      <c r="G13" s="581"/>
      <c r="H13" s="36"/>
      <c r="I13" s="36"/>
      <c r="J13" s="36"/>
      <c r="K13" s="36"/>
      <c r="L13" s="36"/>
      <c r="M13" s="379"/>
      <c r="N13" s="581"/>
      <c r="O13" s="581"/>
      <c r="P13" s="582"/>
      <c r="Q13" s="583"/>
      <c r="R13" s="584"/>
      <c r="S13" s="585"/>
      <c r="T13" s="584"/>
      <c r="U13" s="584"/>
      <c r="V13" s="30"/>
      <c r="W13" s="30"/>
      <c r="X13" s="30"/>
      <c r="Y13" s="30"/>
    </row>
    <row r="14" ht="29.25" customHeight="1">
      <c r="A14" s="39" t="s">
        <v>35</v>
      </c>
      <c r="B14" s="21"/>
      <c r="C14" s="21"/>
      <c r="D14" s="21"/>
      <c r="E14" s="21"/>
      <c r="F14" s="22"/>
      <c r="G14" s="451" t="s">
        <v>36</v>
      </c>
      <c r="H14" s="477" t="s">
        <v>36</v>
      </c>
      <c r="I14" s="477" t="s">
        <v>36</v>
      </c>
      <c r="J14" s="34" t="s">
        <v>36</v>
      </c>
      <c r="K14" s="34" t="s">
        <v>36</v>
      </c>
      <c r="L14" s="34" t="s">
        <v>36</v>
      </c>
      <c r="M14" s="577" t="s">
        <v>36</v>
      </c>
      <c r="N14" s="143" t="s">
        <v>36</v>
      </c>
      <c r="O14" s="143" t="s">
        <v>36</v>
      </c>
      <c r="P14" s="34" t="s">
        <v>36</v>
      </c>
      <c r="Q14" s="34" t="s">
        <v>36</v>
      </c>
      <c r="R14" s="34" t="s">
        <v>36</v>
      </c>
      <c r="S14" s="34" t="s">
        <v>36</v>
      </c>
      <c r="T14" s="34" t="s">
        <v>36</v>
      </c>
      <c r="U14" s="34" t="s">
        <v>36</v>
      </c>
      <c r="V14" s="30"/>
      <c r="W14" s="30"/>
      <c r="X14" s="30"/>
      <c r="Y14" s="30"/>
    </row>
    <row r="15" ht="47.25" customHeight="1">
      <c r="A15" s="41" t="s">
        <v>37</v>
      </c>
      <c r="B15" s="22"/>
      <c r="C15" s="42" t="s">
        <v>38</v>
      </c>
      <c r="D15" s="43" t="s">
        <v>39</v>
      </c>
      <c r="E15" s="44" t="s">
        <v>40</v>
      </c>
      <c r="F15" s="45" t="s">
        <v>41</v>
      </c>
      <c r="G15" s="492"/>
      <c r="H15" s="294"/>
      <c r="I15" s="586"/>
      <c r="J15" s="493"/>
      <c r="K15" s="586"/>
      <c r="L15" s="586"/>
      <c r="M15" s="586"/>
      <c r="N15" s="587"/>
      <c r="O15" s="587"/>
      <c r="P15" s="588"/>
      <c r="Q15" s="586"/>
      <c r="R15" s="589"/>
      <c r="S15" s="586"/>
      <c r="T15" s="588"/>
      <c r="U15" s="588"/>
      <c r="V15" s="29"/>
      <c r="W15" s="29"/>
      <c r="X15" s="29"/>
      <c r="Y15" s="29"/>
    </row>
    <row r="16">
      <c r="A16" s="13" t="s">
        <v>46</v>
      </c>
      <c r="B16" s="151" t="s">
        <v>47</v>
      </c>
      <c r="C16" s="152" t="s">
        <v>10</v>
      </c>
      <c r="D16" s="151" t="s">
        <v>609</v>
      </c>
      <c r="E16" s="153">
        <v>0.0</v>
      </c>
      <c r="F16" s="160">
        <v>0.0</v>
      </c>
      <c r="G16" s="495"/>
      <c r="H16" s="493"/>
      <c r="I16" s="121"/>
      <c r="J16" s="121"/>
      <c r="K16" s="121"/>
      <c r="L16" s="121" t="s">
        <v>12</v>
      </c>
      <c r="M16" s="121" t="s">
        <v>12</v>
      </c>
      <c r="N16" s="121" t="s">
        <v>12</v>
      </c>
      <c r="O16" s="121" t="s">
        <v>12</v>
      </c>
      <c r="P16" s="121" t="s">
        <v>12</v>
      </c>
      <c r="Q16" s="121" t="s">
        <v>12</v>
      </c>
      <c r="R16" s="121" t="s">
        <v>12</v>
      </c>
      <c r="S16" s="121" t="s">
        <v>12</v>
      </c>
      <c r="T16" s="590" t="s">
        <v>12</v>
      </c>
      <c r="U16" s="590" t="s">
        <v>12</v>
      </c>
      <c r="V16" s="58">
        <f t="shared" ref="V16:V31" si="1">COUNTIF(G16:P16,"Asistió")</f>
        <v>0</v>
      </c>
      <c r="W16" s="58">
        <f t="shared" ref="W16:W31" si="2">COUNTIF(G16:P16,"Ausente")+E16</f>
        <v>0</v>
      </c>
      <c r="X16" s="59" t="str">
        <f t="shared" ref="X16:X31" si="3">V16/$C$55</f>
        <v>#DIV/0!</v>
      </c>
      <c r="Y16" s="58">
        <f t="shared" ref="Y16:Y31" si="4">COUNTIF(G16:P16,"Justificación")+F16</f>
        <v>0</v>
      </c>
    </row>
    <row r="17">
      <c r="A17" s="13" t="s">
        <v>46</v>
      </c>
      <c r="B17" s="151" t="s">
        <v>47</v>
      </c>
      <c r="C17" s="152" t="s">
        <v>10</v>
      </c>
      <c r="D17" s="151" t="s">
        <v>610</v>
      </c>
      <c r="E17" s="159">
        <v>0.0</v>
      </c>
      <c r="F17" s="154">
        <v>0.0</v>
      </c>
      <c r="G17" s="591" t="s">
        <v>12</v>
      </c>
      <c r="H17" s="591" t="s">
        <v>12</v>
      </c>
      <c r="I17" s="591" t="s">
        <v>12</v>
      </c>
      <c r="J17" s="591" t="s">
        <v>12</v>
      </c>
      <c r="K17" s="591" t="s">
        <v>12</v>
      </c>
      <c r="L17" s="591" t="s">
        <v>12</v>
      </c>
      <c r="M17" s="591" t="s">
        <v>12</v>
      </c>
      <c r="N17" s="591" t="s">
        <v>12</v>
      </c>
      <c r="O17" s="591" t="s">
        <v>12</v>
      </c>
      <c r="P17" s="591" t="s">
        <v>12</v>
      </c>
      <c r="Q17" s="591" t="s">
        <v>12</v>
      </c>
      <c r="R17" s="591" t="s">
        <v>12</v>
      </c>
      <c r="S17" s="591" t="s">
        <v>12</v>
      </c>
      <c r="T17" s="592" t="s">
        <v>12</v>
      </c>
      <c r="U17" s="592" t="s">
        <v>12</v>
      </c>
      <c r="V17" s="593">
        <f t="shared" si="1"/>
        <v>0</v>
      </c>
      <c r="W17" s="593">
        <f t="shared" si="2"/>
        <v>0</v>
      </c>
      <c r="X17" s="594" t="str">
        <f t="shared" si="3"/>
        <v>#DIV/0!</v>
      </c>
      <c r="Y17" s="593">
        <f t="shared" si="4"/>
        <v>0</v>
      </c>
    </row>
    <row r="18">
      <c r="A18" s="13" t="s">
        <v>49</v>
      </c>
      <c r="B18" s="151" t="s">
        <v>50</v>
      </c>
      <c r="C18" s="152" t="s">
        <v>6</v>
      </c>
      <c r="D18" s="151" t="s">
        <v>611</v>
      </c>
      <c r="E18" s="159">
        <v>0.0</v>
      </c>
      <c r="F18" s="160">
        <v>1.0</v>
      </c>
      <c r="G18" s="495"/>
      <c r="H18" s="493"/>
      <c r="I18" s="121"/>
      <c r="J18" s="121"/>
      <c r="K18" s="121"/>
      <c r="L18" s="121"/>
      <c r="M18" s="121"/>
      <c r="N18" s="121"/>
      <c r="O18" s="121"/>
      <c r="P18" s="32"/>
      <c r="Q18" s="32"/>
      <c r="R18" s="32"/>
      <c r="S18" s="32"/>
      <c r="T18" s="58"/>
      <c r="U18" s="306"/>
      <c r="V18" s="58">
        <f t="shared" si="1"/>
        <v>0</v>
      </c>
      <c r="W18" s="58">
        <f t="shared" si="2"/>
        <v>0</v>
      </c>
      <c r="X18" s="59" t="str">
        <f t="shared" si="3"/>
        <v>#DIV/0!</v>
      </c>
      <c r="Y18" s="58">
        <f t="shared" si="4"/>
        <v>1</v>
      </c>
    </row>
    <row r="19">
      <c r="A19" s="13" t="s">
        <v>190</v>
      </c>
      <c r="B19" s="151" t="s">
        <v>55</v>
      </c>
      <c r="C19" s="152" t="s">
        <v>10</v>
      </c>
      <c r="D19" s="151" t="s">
        <v>612</v>
      </c>
      <c r="E19" s="159">
        <v>0.0</v>
      </c>
      <c r="F19" s="154">
        <v>0.0</v>
      </c>
      <c r="G19" s="591" t="s">
        <v>12</v>
      </c>
      <c r="H19" s="591" t="s">
        <v>12</v>
      </c>
      <c r="I19" s="591" t="s">
        <v>12</v>
      </c>
      <c r="J19" s="591" t="s">
        <v>12</v>
      </c>
      <c r="K19" s="591" t="s">
        <v>12</v>
      </c>
      <c r="L19" s="591" t="s">
        <v>12</v>
      </c>
      <c r="M19" s="591" t="s">
        <v>12</v>
      </c>
      <c r="N19" s="591" t="s">
        <v>12</v>
      </c>
      <c r="O19" s="591" t="s">
        <v>12</v>
      </c>
      <c r="P19" s="591" t="s">
        <v>12</v>
      </c>
      <c r="Q19" s="591" t="s">
        <v>12</v>
      </c>
      <c r="R19" s="591" t="s">
        <v>12</v>
      </c>
      <c r="S19" s="591" t="s">
        <v>12</v>
      </c>
      <c r="T19" s="590" t="s">
        <v>12</v>
      </c>
      <c r="U19" s="590" t="s">
        <v>12</v>
      </c>
      <c r="V19" s="593">
        <f t="shared" si="1"/>
        <v>0</v>
      </c>
      <c r="W19" s="593">
        <f t="shared" si="2"/>
        <v>0</v>
      </c>
      <c r="X19" s="594" t="str">
        <f t="shared" si="3"/>
        <v>#DIV/0!</v>
      </c>
      <c r="Y19" s="593">
        <f t="shared" si="4"/>
        <v>0</v>
      </c>
    </row>
    <row r="20">
      <c r="A20" s="13" t="s">
        <v>613</v>
      </c>
      <c r="B20" s="151" t="s">
        <v>197</v>
      </c>
      <c r="C20" s="152" t="s">
        <v>10</v>
      </c>
      <c r="D20" s="151" t="s">
        <v>614</v>
      </c>
      <c r="E20" s="159">
        <v>0.0</v>
      </c>
      <c r="F20" s="154">
        <v>0.0</v>
      </c>
      <c r="G20" s="495"/>
      <c r="H20" s="495"/>
      <c r="I20" s="495"/>
      <c r="J20" s="495"/>
      <c r="K20" s="495"/>
      <c r="L20" s="495" t="s">
        <v>12</v>
      </c>
      <c r="M20" s="495" t="s">
        <v>12</v>
      </c>
      <c r="N20" s="495" t="s">
        <v>12</v>
      </c>
      <c r="O20" s="495" t="s">
        <v>12</v>
      </c>
      <c r="P20" s="495" t="s">
        <v>12</v>
      </c>
      <c r="Q20" s="495" t="s">
        <v>12</v>
      </c>
      <c r="R20" s="495" t="s">
        <v>12</v>
      </c>
      <c r="S20" s="495" t="s">
        <v>12</v>
      </c>
      <c r="T20" s="592" t="s">
        <v>12</v>
      </c>
      <c r="U20" s="592" t="s">
        <v>12</v>
      </c>
      <c r="V20" s="58">
        <f t="shared" si="1"/>
        <v>0</v>
      </c>
      <c r="W20" s="58">
        <f t="shared" si="2"/>
        <v>0</v>
      </c>
      <c r="X20" s="59" t="str">
        <f t="shared" si="3"/>
        <v>#DIV/0!</v>
      </c>
      <c r="Y20" s="58">
        <f t="shared" si="4"/>
        <v>0</v>
      </c>
    </row>
    <row r="21">
      <c r="A21" s="13" t="s">
        <v>61</v>
      </c>
      <c r="B21" s="151" t="s">
        <v>62</v>
      </c>
      <c r="C21" s="152" t="s">
        <v>6</v>
      </c>
      <c r="D21" s="151" t="s">
        <v>615</v>
      </c>
      <c r="E21" s="159">
        <v>0.0</v>
      </c>
      <c r="F21" s="160">
        <v>1.0</v>
      </c>
      <c r="G21" s="495"/>
      <c r="H21" s="495"/>
      <c r="I21" s="495"/>
      <c r="J21" s="495"/>
      <c r="K21" s="495"/>
      <c r="L21" s="495"/>
      <c r="M21" s="495"/>
      <c r="N21" s="495"/>
      <c r="O21" s="495"/>
      <c r="P21" s="495"/>
      <c r="Q21" s="495"/>
      <c r="R21" s="495"/>
      <c r="S21" s="495"/>
      <c r="T21" s="78"/>
      <c r="U21" s="498"/>
      <c r="V21" s="58">
        <f t="shared" si="1"/>
        <v>0</v>
      </c>
      <c r="W21" s="58">
        <f t="shared" si="2"/>
        <v>0</v>
      </c>
      <c r="X21" s="59" t="str">
        <f t="shared" si="3"/>
        <v>#DIV/0!</v>
      </c>
      <c r="Y21" s="58">
        <f t="shared" si="4"/>
        <v>1</v>
      </c>
    </row>
    <row r="22">
      <c r="A22" s="13" t="s">
        <v>204</v>
      </c>
      <c r="B22" s="151" t="s">
        <v>68</v>
      </c>
      <c r="C22" s="152" t="s">
        <v>6</v>
      </c>
      <c r="D22" s="151" t="s">
        <v>616</v>
      </c>
      <c r="E22" s="159">
        <v>0.0</v>
      </c>
      <c r="F22" s="154">
        <v>0.0</v>
      </c>
      <c r="G22" s="495"/>
      <c r="H22" s="493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58"/>
      <c r="U22" s="121"/>
      <c r="V22" s="58">
        <f t="shared" si="1"/>
        <v>0</v>
      </c>
      <c r="W22" s="58">
        <f t="shared" si="2"/>
        <v>0</v>
      </c>
      <c r="X22" s="59" t="str">
        <f t="shared" si="3"/>
        <v>#DIV/0!</v>
      </c>
      <c r="Y22" s="58">
        <f t="shared" si="4"/>
        <v>0</v>
      </c>
    </row>
    <row r="23">
      <c r="A23" s="13" t="s">
        <v>161</v>
      </c>
      <c r="B23" s="151" t="s">
        <v>162</v>
      </c>
      <c r="C23" s="152" t="s">
        <v>10</v>
      </c>
      <c r="D23" s="151" t="s">
        <v>617</v>
      </c>
      <c r="E23" s="159">
        <v>0.0</v>
      </c>
      <c r="F23" s="154">
        <v>0.0</v>
      </c>
      <c r="G23" s="591" t="s">
        <v>12</v>
      </c>
      <c r="H23" s="591" t="s">
        <v>12</v>
      </c>
      <c r="I23" s="591" t="s">
        <v>12</v>
      </c>
      <c r="J23" s="591" t="s">
        <v>12</v>
      </c>
      <c r="K23" s="591" t="s">
        <v>12</v>
      </c>
      <c r="L23" s="591" t="s">
        <v>12</v>
      </c>
      <c r="M23" s="591" t="s">
        <v>12</v>
      </c>
      <c r="N23" s="591" t="s">
        <v>12</v>
      </c>
      <c r="O23" s="591" t="s">
        <v>12</v>
      </c>
      <c r="P23" s="591" t="s">
        <v>12</v>
      </c>
      <c r="Q23" s="591" t="s">
        <v>12</v>
      </c>
      <c r="R23" s="591" t="s">
        <v>12</v>
      </c>
      <c r="S23" s="591" t="s">
        <v>12</v>
      </c>
      <c r="T23" s="590" t="s">
        <v>12</v>
      </c>
      <c r="U23" s="590" t="s">
        <v>12</v>
      </c>
      <c r="V23" s="593">
        <f t="shared" si="1"/>
        <v>0</v>
      </c>
      <c r="W23" s="593">
        <f t="shared" si="2"/>
        <v>0</v>
      </c>
      <c r="X23" s="594" t="str">
        <f t="shared" si="3"/>
        <v>#DIV/0!</v>
      </c>
      <c r="Y23" s="593">
        <f t="shared" si="4"/>
        <v>0</v>
      </c>
    </row>
    <row r="24">
      <c r="A24" s="13" t="s">
        <v>161</v>
      </c>
      <c r="B24" s="151" t="s">
        <v>162</v>
      </c>
      <c r="C24" s="152" t="s">
        <v>10</v>
      </c>
      <c r="D24" s="151" t="s">
        <v>618</v>
      </c>
      <c r="E24" s="159">
        <v>0.0</v>
      </c>
      <c r="F24" s="154">
        <v>0.0</v>
      </c>
      <c r="G24" s="591" t="s">
        <v>12</v>
      </c>
      <c r="H24" s="591" t="s">
        <v>12</v>
      </c>
      <c r="I24" s="591" t="s">
        <v>12</v>
      </c>
      <c r="J24" s="591" t="s">
        <v>12</v>
      </c>
      <c r="K24" s="591" t="s">
        <v>12</v>
      </c>
      <c r="L24" s="591" t="s">
        <v>12</v>
      </c>
      <c r="M24" s="591" t="s">
        <v>12</v>
      </c>
      <c r="N24" s="591" t="s">
        <v>12</v>
      </c>
      <c r="O24" s="591" t="s">
        <v>12</v>
      </c>
      <c r="P24" s="591" t="s">
        <v>12</v>
      </c>
      <c r="Q24" s="591" t="s">
        <v>12</v>
      </c>
      <c r="R24" s="591" t="s">
        <v>12</v>
      </c>
      <c r="S24" s="591" t="s">
        <v>12</v>
      </c>
      <c r="T24" s="592" t="s">
        <v>12</v>
      </c>
      <c r="U24" s="592" t="s">
        <v>12</v>
      </c>
      <c r="V24" s="593">
        <f t="shared" si="1"/>
        <v>0</v>
      </c>
      <c r="W24" s="593">
        <f t="shared" si="2"/>
        <v>0</v>
      </c>
      <c r="X24" s="594" t="str">
        <f t="shared" si="3"/>
        <v>#DIV/0!</v>
      </c>
      <c r="Y24" s="593">
        <f t="shared" si="4"/>
        <v>0</v>
      </c>
    </row>
    <row r="25">
      <c r="A25" s="13" t="s">
        <v>70</v>
      </c>
      <c r="B25" s="151" t="s">
        <v>71</v>
      </c>
      <c r="C25" s="152" t="s">
        <v>6</v>
      </c>
      <c r="D25" s="151" t="s">
        <v>619</v>
      </c>
      <c r="E25" s="159">
        <v>0.0</v>
      </c>
      <c r="F25" s="154">
        <v>0.0</v>
      </c>
      <c r="G25" s="495"/>
      <c r="H25" s="495"/>
      <c r="I25" s="495"/>
      <c r="J25" s="495"/>
      <c r="K25" s="495"/>
      <c r="L25" s="495"/>
      <c r="M25" s="495"/>
      <c r="N25" s="495"/>
      <c r="O25" s="495"/>
      <c r="P25" s="495"/>
      <c r="Q25" s="495"/>
      <c r="R25" s="495"/>
      <c r="S25" s="495"/>
      <c r="T25" s="78"/>
      <c r="U25" s="121"/>
      <c r="V25" s="58">
        <f t="shared" si="1"/>
        <v>0</v>
      </c>
      <c r="W25" s="58">
        <f t="shared" si="2"/>
        <v>0</v>
      </c>
      <c r="X25" s="59" t="str">
        <f t="shared" si="3"/>
        <v>#DIV/0!</v>
      </c>
      <c r="Y25" s="58">
        <f t="shared" si="4"/>
        <v>0</v>
      </c>
    </row>
    <row r="26">
      <c r="A26" s="184" t="s">
        <v>77</v>
      </c>
      <c r="B26" s="151" t="s">
        <v>78</v>
      </c>
      <c r="C26" s="152" t="s">
        <v>6</v>
      </c>
      <c r="D26" s="151" t="s">
        <v>620</v>
      </c>
      <c r="E26" s="159">
        <v>0.0</v>
      </c>
      <c r="F26" s="154">
        <v>0.0</v>
      </c>
      <c r="G26" s="495"/>
      <c r="H26" s="495"/>
      <c r="I26" s="495"/>
      <c r="J26" s="495"/>
      <c r="K26" s="495"/>
      <c r="L26" s="495"/>
      <c r="M26" s="495"/>
      <c r="N26" s="495"/>
      <c r="O26" s="495"/>
      <c r="P26" s="495"/>
      <c r="Q26" s="495"/>
      <c r="R26" s="495"/>
      <c r="S26" s="495"/>
      <c r="T26" s="78"/>
      <c r="U26" s="121"/>
      <c r="V26" s="58">
        <f t="shared" si="1"/>
        <v>0</v>
      </c>
      <c r="W26" s="58">
        <f t="shared" si="2"/>
        <v>0</v>
      </c>
      <c r="X26" s="59" t="str">
        <f t="shared" si="3"/>
        <v>#DIV/0!</v>
      </c>
      <c r="Y26" s="58">
        <f t="shared" si="4"/>
        <v>0</v>
      </c>
    </row>
    <row r="27" ht="15.75" customHeight="1">
      <c r="A27" s="184" t="s">
        <v>84</v>
      </c>
      <c r="B27" s="151" t="s">
        <v>85</v>
      </c>
      <c r="C27" s="152" t="s">
        <v>6</v>
      </c>
      <c r="D27" s="151" t="s">
        <v>621</v>
      </c>
      <c r="E27" s="159">
        <v>0.0</v>
      </c>
      <c r="F27" s="154">
        <v>0.0</v>
      </c>
      <c r="G27" s="495"/>
      <c r="H27" s="493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58"/>
      <c r="U27" s="121"/>
      <c r="V27" s="58">
        <f t="shared" si="1"/>
        <v>0</v>
      </c>
      <c r="W27" s="58">
        <f t="shared" si="2"/>
        <v>0</v>
      </c>
      <c r="X27" s="59" t="str">
        <f t="shared" si="3"/>
        <v>#DIV/0!</v>
      </c>
      <c r="Y27" s="58">
        <f t="shared" si="4"/>
        <v>0</v>
      </c>
    </row>
    <row r="28" ht="15.75" customHeight="1">
      <c r="A28" s="184" t="s">
        <v>89</v>
      </c>
      <c r="B28" s="151" t="s">
        <v>90</v>
      </c>
      <c r="C28" s="152" t="s">
        <v>10</v>
      </c>
      <c r="D28" s="151" t="s">
        <v>622</v>
      </c>
      <c r="E28" s="159">
        <v>0.0</v>
      </c>
      <c r="F28" s="154">
        <v>0.0</v>
      </c>
      <c r="G28" s="495"/>
      <c r="H28" s="495"/>
      <c r="I28" s="495"/>
      <c r="J28" s="495"/>
      <c r="K28" s="495"/>
      <c r="L28" s="495" t="s">
        <v>12</v>
      </c>
      <c r="M28" s="495" t="s">
        <v>12</v>
      </c>
      <c r="N28" s="495" t="s">
        <v>12</v>
      </c>
      <c r="O28" s="495" t="s">
        <v>12</v>
      </c>
      <c r="P28" s="495" t="s">
        <v>12</v>
      </c>
      <c r="Q28" s="495" t="s">
        <v>12</v>
      </c>
      <c r="R28" s="495" t="s">
        <v>12</v>
      </c>
      <c r="S28" s="495" t="s">
        <v>12</v>
      </c>
      <c r="T28" s="495" t="s">
        <v>12</v>
      </c>
      <c r="U28" s="495" t="s">
        <v>12</v>
      </c>
      <c r="V28" s="58">
        <f t="shared" si="1"/>
        <v>0</v>
      </c>
      <c r="W28" s="58">
        <f t="shared" si="2"/>
        <v>0</v>
      </c>
      <c r="X28" s="59" t="str">
        <f t="shared" si="3"/>
        <v>#DIV/0!</v>
      </c>
      <c r="Y28" s="58">
        <f t="shared" si="4"/>
        <v>0</v>
      </c>
    </row>
    <row r="29" ht="15.75" customHeight="1">
      <c r="A29" s="184" t="s">
        <v>241</v>
      </c>
      <c r="B29" s="151" t="s">
        <v>93</v>
      </c>
      <c r="C29" s="152" t="s">
        <v>6</v>
      </c>
      <c r="D29" s="151" t="s">
        <v>623</v>
      </c>
      <c r="E29" s="153">
        <v>1.0</v>
      </c>
      <c r="F29" s="160">
        <v>0.0</v>
      </c>
      <c r="G29" s="495"/>
      <c r="H29" s="493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58"/>
      <c r="U29" s="121"/>
      <c r="V29" s="58">
        <f t="shared" si="1"/>
        <v>0</v>
      </c>
      <c r="W29" s="58">
        <f t="shared" si="2"/>
        <v>1</v>
      </c>
      <c r="X29" s="59" t="str">
        <f t="shared" si="3"/>
        <v>#DIV/0!</v>
      </c>
      <c r="Y29" s="58">
        <f t="shared" si="4"/>
        <v>0</v>
      </c>
    </row>
    <row r="30" ht="15.75" customHeight="1">
      <c r="A30" s="184" t="s">
        <v>624</v>
      </c>
      <c r="B30" s="151" t="s">
        <v>96</v>
      </c>
      <c r="C30" s="152" t="s">
        <v>10</v>
      </c>
      <c r="D30" s="151" t="s">
        <v>625</v>
      </c>
      <c r="E30" s="159">
        <v>0.0</v>
      </c>
      <c r="F30" s="154">
        <v>0.0</v>
      </c>
      <c r="G30" s="495"/>
      <c r="H30" s="495"/>
      <c r="I30" s="495"/>
      <c r="J30" s="495"/>
      <c r="K30" s="495"/>
      <c r="L30" s="495" t="s">
        <v>12</v>
      </c>
      <c r="M30" s="495" t="s">
        <v>12</v>
      </c>
      <c r="N30" s="495" t="s">
        <v>12</v>
      </c>
      <c r="O30" s="495" t="s">
        <v>12</v>
      </c>
      <c r="P30" s="495" t="s">
        <v>12</v>
      </c>
      <c r="Q30" s="495" t="s">
        <v>12</v>
      </c>
      <c r="R30" s="495" t="s">
        <v>12</v>
      </c>
      <c r="S30" s="495" t="s">
        <v>12</v>
      </c>
      <c r="T30" s="495" t="s">
        <v>12</v>
      </c>
      <c r="U30" s="495" t="s">
        <v>12</v>
      </c>
      <c r="V30" s="58">
        <f t="shared" si="1"/>
        <v>0</v>
      </c>
      <c r="W30" s="58">
        <f t="shared" si="2"/>
        <v>0</v>
      </c>
      <c r="X30" s="59" t="str">
        <f t="shared" si="3"/>
        <v>#DIV/0!</v>
      </c>
      <c r="Y30" s="58">
        <f t="shared" si="4"/>
        <v>0</v>
      </c>
    </row>
    <row r="31" ht="15.75" customHeight="1">
      <c r="A31" s="184" t="s">
        <v>99</v>
      </c>
      <c r="B31" s="240" t="s">
        <v>159</v>
      </c>
      <c r="C31" s="53" t="s">
        <v>6</v>
      </c>
      <c r="D31" s="240" t="s">
        <v>626</v>
      </c>
      <c r="E31" s="70">
        <v>3.0</v>
      </c>
      <c r="F31" s="60">
        <v>1.0</v>
      </c>
      <c r="G31" s="498"/>
      <c r="H31" s="498"/>
      <c r="I31" s="498"/>
      <c r="J31" s="498"/>
      <c r="K31" s="498"/>
      <c r="L31" s="498"/>
      <c r="M31" s="498"/>
      <c r="N31" s="498"/>
      <c r="O31" s="498"/>
      <c r="P31" s="498"/>
      <c r="Q31" s="498"/>
      <c r="R31" s="498"/>
      <c r="S31" s="498"/>
      <c r="T31" s="58"/>
      <c r="U31" s="498"/>
      <c r="V31" s="58">
        <f t="shared" si="1"/>
        <v>0</v>
      </c>
      <c r="W31" s="58">
        <f t="shared" si="2"/>
        <v>3</v>
      </c>
      <c r="X31" s="59" t="str">
        <f t="shared" si="3"/>
        <v>#DIV/0!</v>
      </c>
      <c r="Y31" s="58">
        <f t="shared" si="4"/>
        <v>1</v>
      </c>
    </row>
    <row r="32" ht="31.5" customHeight="1">
      <c r="A32" s="41" t="s">
        <v>105</v>
      </c>
      <c r="B32" s="22"/>
      <c r="C32" s="42" t="s">
        <v>38</v>
      </c>
      <c r="D32" s="43" t="s">
        <v>106</v>
      </c>
      <c r="E32" s="71"/>
      <c r="F32" s="72"/>
      <c r="G32" s="73"/>
      <c r="H32" s="21"/>
      <c r="I32" s="21"/>
      <c r="J32" s="21"/>
      <c r="K32" s="21"/>
      <c r="L32" s="21"/>
      <c r="M32" s="21"/>
      <c r="N32" s="21"/>
      <c r="O32" s="21"/>
      <c r="P32" s="21"/>
      <c r="Q32" s="73"/>
      <c r="R32" s="73"/>
      <c r="S32" s="73"/>
      <c r="T32" s="73"/>
      <c r="U32" s="73"/>
      <c r="V32" s="73"/>
      <c r="W32" s="21"/>
      <c r="X32" s="22"/>
      <c r="Y32" s="202"/>
    </row>
    <row r="33" ht="15.75" customHeight="1">
      <c r="A33" s="203" t="s">
        <v>42</v>
      </c>
      <c r="B33" s="204" t="s">
        <v>107</v>
      </c>
      <c r="C33" s="204" t="s">
        <v>8</v>
      </c>
      <c r="D33" s="204" t="s">
        <v>627</v>
      </c>
      <c r="E33" s="54">
        <v>1.0</v>
      </c>
      <c r="F33" s="55">
        <v>1.0</v>
      </c>
      <c r="G33" s="498"/>
      <c r="H33" s="514"/>
      <c r="I33" s="514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58">
        <f t="shared" ref="V33:V35" si="5">COUNTIF(G33:P33,"Asistió")</f>
        <v>0</v>
      </c>
      <c r="W33" s="58">
        <f t="shared" ref="W33:W35" si="6">COUNTIF(G33:P33,"Ausente")+E33</f>
        <v>1</v>
      </c>
      <c r="X33" s="59" t="str">
        <f t="shared" ref="X33:X35" si="7">V33/$C$55</f>
        <v>#DIV/0!</v>
      </c>
      <c r="Y33" s="58">
        <f t="shared" ref="Y33:Y35" si="8">COUNTIF(G33:P33,"Justificación")+F33</f>
        <v>1</v>
      </c>
    </row>
    <row r="34" ht="15.75" customHeight="1">
      <c r="A34" s="203" t="s">
        <v>46</v>
      </c>
      <c r="B34" s="204" t="s">
        <v>109</v>
      </c>
      <c r="C34" s="204" t="s">
        <v>8</v>
      </c>
      <c r="D34" s="113" t="s">
        <v>628</v>
      </c>
      <c r="E34" s="54">
        <v>0.0</v>
      </c>
      <c r="F34" s="60">
        <v>0.0</v>
      </c>
      <c r="G34" s="495"/>
      <c r="H34" s="493"/>
      <c r="I34" s="493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58">
        <f t="shared" si="5"/>
        <v>0</v>
      </c>
      <c r="W34" s="58">
        <f t="shared" si="6"/>
        <v>0</v>
      </c>
      <c r="X34" s="59" t="str">
        <f t="shared" si="7"/>
        <v>#DIV/0!</v>
      </c>
      <c r="Y34" s="58">
        <f t="shared" si="8"/>
        <v>0</v>
      </c>
    </row>
    <row r="35" ht="15.75" customHeight="1">
      <c r="A35" s="203" t="s">
        <v>111</v>
      </c>
      <c r="B35" s="204" t="s">
        <v>112</v>
      </c>
      <c r="C35" s="204" t="s">
        <v>8</v>
      </c>
      <c r="D35" s="76" t="s">
        <v>629</v>
      </c>
      <c r="E35" s="65">
        <v>2.0</v>
      </c>
      <c r="F35" s="60">
        <v>1.0</v>
      </c>
      <c r="G35" s="495"/>
      <c r="H35" s="493"/>
      <c r="I35" s="493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58">
        <f t="shared" si="5"/>
        <v>0</v>
      </c>
      <c r="W35" s="58">
        <f t="shared" si="6"/>
        <v>2</v>
      </c>
      <c r="X35" s="59" t="str">
        <f t="shared" si="7"/>
        <v>#DIV/0!</v>
      </c>
      <c r="Y35" s="58">
        <f t="shared" si="8"/>
        <v>1</v>
      </c>
    </row>
    <row r="36" ht="15.75" customHeight="1">
      <c r="A36" s="80" t="s">
        <v>114</v>
      </c>
      <c r="B36" s="22"/>
      <c r="C36" s="81">
        <f>COUNTIF(C16:C35,"Electo")</f>
        <v>8</v>
      </c>
      <c r="D36" s="80" t="s">
        <v>115</v>
      </c>
      <c r="E36" s="22"/>
      <c r="F36" s="595">
        <f t="shared" ref="F36:F37" si="9">$C$39*30%</f>
        <v>3.3</v>
      </c>
      <c r="G36" s="83" t="s">
        <v>116</v>
      </c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0"/>
      <c r="V36" s="84"/>
      <c r="W36" s="85"/>
      <c r="X36" s="85"/>
      <c r="Y36" s="86"/>
    </row>
    <row r="37" ht="15.75" customHeight="1">
      <c r="A37" s="80" t="s">
        <v>117</v>
      </c>
      <c r="B37" s="22"/>
      <c r="C37" s="81">
        <f>COUNTIF(C16:C35,"Delegado")</f>
        <v>3</v>
      </c>
      <c r="D37" s="80" t="s">
        <v>118</v>
      </c>
      <c r="E37" s="22"/>
      <c r="F37" s="595">
        <f t="shared" si="9"/>
        <v>3.3</v>
      </c>
      <c r="G37" s="88"/>
      <c r="U37" s="15"/>
      <c r="V37" s="89"/>
      <c r="W37" s="90"/>
      <c r="X37" s="90"/>
      <c r="Y37" s="86"/>
    </row>
    <row r="38" ht="20.25" customHeight="1">
      <c r="A38" s="91" t="s">
        <v>119</v>
      </c>
      <c r="B38" s="22"/>
      <c r="C38" s="92">
        <f>COUNTIF(C17:C35,"Inactiva")</f>
        <v>7</v>
      </c>
      <c r="D38" s="21"/>
      <c r="E38" s="21"/>
      <c r="F38" s="22"/>
      <c r="G38" s="88"/>
      <c r="U38" s="15"/>
      <c r="V38" s="89"/>
      <c r="W38" s="90"/>
      <c r="X38" s="90"/>
      <c r="Y38" s="86"/>
    </row>
    <row r="39" ht="20.25" customHeight="1">
      <c r="A39" s="91" t="s">
        <v>120</v>
      </c>
      <c r="B39" s="22"/>
      <c r="C39" s="92">
        <f>SUM(C36:C37)</f>
        <v>11</v>
      </c>
      <c r="D39" s="21"/>
      <c r="E39" s="21"/>
      <c r="F39" s="22"/>
      <c r="G39" s="93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8"/>
      <c r="V39" s="89"/>
      <c r="W39" s="90"/>
      <c r="X39" s="90"/>
      <c r="Y39" s="86"/>
    </row>
    <row r="40" ht="20.25" customHeight="1">
      <c r="A40" s="94" t="s">
        <v>121</v>
      </c>
      <c r="B40" s="21"/>
      <c r="C40" s="21"/>
      <c r="D40" s="21"/>
      <c r="E40" s="21"/>
      <c r="F40" s="22"/>
      <c r="G40" s="95">
        <f>COUNTIF($G$16:$G$35,"Asistió")</f>
        <v>0</v>
      </c>
      <c r="H40" s="95">
        <f>COUNTIF($H$16:$H$35,"Asistió")</f>
        <v>0</v>
      </c>
      <c r="I40" s="95">
        <f>COUNTIF($I$16:$I$35,"Asistió")</f>
        <v>0</v>
      </c>
      <c r="J40" s="95">
        <f>COUNTIF($J$16:$J$35,"Asistió")</f>
        <v>0</v>
      </c>
      <c r="K40" s="95">
        <f>COUNTIF($K$16:$K$35,"Asistió")</f>
        <v>0</v>
      </c>
      <c r="L40" s="95">
        <f>COUNTIF($L$16:$L$35,"Asistió")</f>
        <v>0</v>
      </c>
      <c r="M40" s="101">
        <f>COUNTIF($M$16:$M$35,"Asistió")</f>
        <v>0</v>
      </c>
      <c r="N40" s="172">
        <f>COUNTIF($N$16:$N$35,"Asistió")</f>
        <v>0</v>
      </c>
      <c r="O40" s="101">
        <f>COUNTIF($O$16:$O$35,"Asistió")</f>
        <v>0</v>
      </c>
      <c r="P40" s="101">
        <f>COUNTIF($P$16:$P$35,"Asistió")</f>
        <v>0</v>
      </c>
      <c r="Q40" s="101">
        <f>COUNTIF($Q$16:$Q$35,"Asistió")</f>
        <v>0</v>
      </c>
      <c r="R40" s="101">
        <f>COUNTIF($R$16:$R$35,"Asistió")</f>
        <v>0</v>
      </c>
      <c r="S40" s="101">
        <f>COUNTIF($S$16:$S$35,"Asistió")</f>
        <v>0</v>
      </c>
      <c r="T40" s="101">
        <f>COUNTIF($T$16:$T$35,"Asistió")</f>
        <v>0</v>
      </c>
      <c r="U40" s="101">
        <f>COUNTIF($U$16:$U$35,"Asistió")</f>
        <v>0</v>
      </c>
      <c r="V40" s="89"/>
      <c r="W40" s="90"/>
      <c r="X40" s="90"/>
      <c r="Y40" s="86"/>
    </row>
    <row r="41" ht="20.25" customHeight="1">
      <c r="A41" s="94" t="s">
        <v>122</v>
      </c>
      <c r="B41" s="21"/>
      <c r="C41" s="21"/>
      <c r="D41" s="21"/>
      <c r="E41" s="21"/>
      <c r="F41" s="22"/>
      <c r="G41" s="95">
        <f>COUNTIF($G$16:$G$35,"Ausente")</f>
        <v>0</v>
      </c>
      <c r="H41" s="95">
        <f>COUNTIF($H$16:$H$35,"Ausente")</f>
        <v>0</v>
      </c>
      <c r="I41" s="95">
        <f>COUNTIF($I$16:$I$35,"Ausente")</f>
        <v>0</v>
      </c>
      <c r="J41" s="95">
        <f>COUNTIF($J$16:$J$35,"Ausente")</f>
        <v>0</v>
      </c>
      <c r="K41" s="95">
        <f>COUNTIF($K$16:$K$35,"Ausente")</f>
        <v>0</v>
      </c>
      <c r="L41" s="95">
        <f>COUNTIF($L$16:$L$35,"Ausente")</f>
        <v>0</v>
      </c>
      <c r="M41" s="101">
        <f>COUNTIF($M$16:$M$35,"Ausente")</f>
        <v>0</v>
      </c>
      <c r="N41" s="172">
        <f>COUNTIF($N$16:$N$35,"Ausente")</f>
        <v>0</v>
      </c>
      <c r="O41" s="172">
        <v>0.0</v>
      </c>
      <c r="P41" s="101">
        <f>COUNTIF($P$16:$P$35,"Ausente")</f>
        <v>0</v>
      </c>
      <c r="Q41" s="101">
        <f>COUNTIF($Q$16:$Q$35,"Ausente")</f>
        <v>0</v>
      </c>
      <c r="R41" s="101">
        <f>COUNTIF($R$16:$R$35,"Ausente")</f>
        <v>0</v>
      </c>
      <c r="S41" s="101">
        <f>COUNTIF($S$16:$S$35,"Ausente")</f>
        <v>0</v>
      </c>
      <c r="T41" s="101">
        <f>COUNTIF($T$16:$T$35,"Ausente")</f>
        <v>0</v>
      </c>
      <c r="U41" s="101">
        <f>COUNTIF($U$16:$U$35,"Ausente")</f>
        <v>0</v>
      </c>
      <c r="V41" s="89"/>
      <c r="W41" s="90"/>
      <c r="X41" s="90"/>
      <c r="Y41" s="86"/>
    </row>
    <row r="42" ht="20.25" customHeight="1">
      <c r="A42" s="94" t="s">
        <v>123</v>
      </c>
      <c r="B42" s="21"/>
      <c r="C42" s="21"/>
      <c r="D42" s="21"/>
      <c r="E42" s="21"/>
      <c r="F42" s="22"/>
      <c r="G42" s="95">
        <f>COUNTIF($G$16:$G$35,"Justificación")</f>
        <v>0</v>
      </c>
      <c r="H42" s="95">
        <f>COUNTIF($H$16:$H$35,"Justificación")</f>
        <v>0</v>
      </c>
      <c r="I42" s="95">
        <f>COUNTIF($I$16:$I$35,"Justificación")</f>
        <v>0</v>
      </c>
      <c r="J42" s="95">
        <f>COUNTIF($J$16:$J$35,"Justificación")</f>
        <v>0</v>
      </c>
      <c r="K42" s="95">
        <f>COUNTIF($K$16:$K$35,"Justificación")</f>
        <v>0</v>
      </c>
      <c r="L42" s="95">
        <f>COUNTIF($L$16:$L$35,"Justificación")</f>
        <v>0</v>
      </c>
      <c r="M42" s="101">
        <f>COUNTIF($M$16:$M$35,"Justificación")</f>
        <v>0</v>
      </c>
      <c r="N42" s="172">
        <f>COUNTIF($N$16:$N$35,"Justificación")</f>
        <v>0</v>
      </c>
      <c r="O42" s="172">
        <f>COUNTIF($L$16:$L$35,"Justificación")</f>
        <v>0</v>
      </c>
      <c r="P42" s="95">
        <f>COUNTIF($P$16:$P$35,"Justificación")</f>
        <v>0</v>
      </c>
      <c r="Q42" s="95">
        <f>COUNTIF($Q$16:$Q$35,"Justificación")</f>
        <v>0</v>
      </c>
      <c r="R42" s="95">
        <f>COUNTIF($R$16:$R$35,"Justificación")</f>
        <v>0</v>
      </c>
      <c r="S42" s="95">
        <f>COUNTIF($S$16:$S$35,"Justificación")</f>
        <v>0</v>
      </c>
      <c r="T42" s="95">
        <f>COUNTIF($T$16:$T$35,"Justificación")</f>
        <v>0</v>
      </c>
      <c r="U42" s="95">
        <f>COUNTIF($U$16:$U$35,"Justificación")</f>
        <v>0</v>
      </c>
      <c r="V42" s="89"/>
      <c r="W42" s="90"/>
      <c r="X42" s="90"/>
      <c r="Y42" s="86"/>
    </row>
    <row r="43" ht="20.25" customHeight="1">
      <c r="A43" s="97" t="s">
        <v>124</v>
      </c>
      <c r="B43" s="21"/>
      <c r="C43" s="21"/>
      <c r="D43" s="21"/>
      <c r="E43" s="21"/>
      <c r="F43" s="22"/>
      <c r="G43" s="98">
        <f t="shared" ref="G43:U43" si="10">G40/$C$39</f>
        <v>0</v>
      </c>
      <c r="H43" s="98">
        <f t="shared" si="10"/>
        <v>0</v>
      </c>
      <c r="I43" s="98">
        <f t="shared" si="10"/>
        <v>0</v>
      </c>
      <c r="J43" s="98">
        <f t="shared" si="10"/>
        <v>0</v>
      </c>
      <c r="K43" s="98">
        <f t="shared" si="10"/>
        <v>0</v>
      </c>
      <c r="L43" s="98">
        <f t="shared" si="10"/>
        <v>0</v>
      </c>
      <c r="M43" s="596">
        <f t="shared" si="10"/>
        <v>0</v>
      </c>
      <c r="N43" s="173">
        <f t="shared" si="10"/>
        <v>0</v>
      </c>
      <c r="O43" s="98">
        <f t="shared" si="10"/>
        <v>0</v>
      </c>
      <c r="P43" s="98">
        <f t="shared" si="10"/>
        <v>0</v>
      </c>
      <c r="Q43" s="98">
        <f t="shared" si="10"/>
        <v>0</v>
      </c>
      <c r="R43" s="98">
        <f t="shared" si="10"/>
        <v>0</v>
      </c>
      <c r="S43" s="98">
        <f t="shared" si="10"/>
        <v>0</v>
      </c>
      <c r="T43" s="98">
        <f t="shared" si="10"/>
        <v>0</v>
      </c>
      <c r="U43" s="98">
        <f t="shared" si="10"/>
        <v>0</v>
      </c>
      <c r="V43" s="89"/>
      <c r="W43" s="90"/>
      <c r="X43" s="90"/>
      <c r="Y43" s="86"/>
    </row>
    <row r="44" ht="20.25" customHeight="1">
      <c r="A44" s="94" t="s">
        <v>125</v>
      </c>
      <c r="B44" s="21"/>
      <c r="C44" s="21"/>
      <c r="D44" s="21"/>
      <c r="E44" s="21"/>
      <c r="F44" s="22"/>
      <c r="G44" s="99"/>
      <c r="H44" s="99"/>
      <c r="I44" s="99"/>
      <c r="J44" s="99"/>
      <c r="K44" s="99"/>
      <c r="L44" s="99"/>
      <c r="M44" s="597"/>
      <c r="N44" s="157"/>
      <c r="O44" s="99"/>
      <c r="P44" s="99"/>
      <c r="Q44" s="99"/>
      <c r="R44" s="99"/>
      <c r="S44" s="99"/>
      <c r="T44" s="99"/>
      <c r="U44" s="99"/>
      <c r="V44" s="89"/>
      <c r="W44" s="90"/>
      <c r="X44" s="90"/>
      <c r="Y44" s="86"/>
    </row>
    <row r="45" ht="20.25" customHeight="1">
      <c r="A45" s="97" t="s">
        <v>126</v>
      </c>
      <c r="B45" s="21"/>
      <c r="C45" s="21"/>
      <c r="D45" s="21"/>
      <c r="E45" s="21"/>
      <c r="F45" s="22"/>
      <c r="G45" s="100">
        <f>SUM($G$40,$G$44)</f>
        <v>0</v>
      </c>
      <c r="H45" s="100">
        <f>SUM($H$40,$H$44)</f>
        <v>0</v>
      </c>
      <c r="I45" s="100">
        <f>SUM($I$40,$I$44)</f>
        <v>0</v>
      </c>
      <c r="J45" s="100">
        <f>SUM($J$40,$J$44)</f>
        <v>0</v>
      </c>
      <c r="K45" s="100">
        <f t="shared" ref="K45:L45" si="11">SUM($K$40,$K$44)</f>
        <v>0</v>
      </c>
      <c r="L45" s="100">
        <f t="shared" si="11"/>
        <v>0</v>
      </c>
      <c r="M45" s="598">
        <f>SUM($M$40,$M$44)</f>
        <v>0</v>
      </c>
      <c r="N45" s="175">
        <f>SUM($N$40,$N$44)</f>
        <v>0</v>
      </c>
      <c r="O45" s="175">
        <f>SUM($K$40,$K$44)</f>
        <v>0</v>
      </c>
      <c r="P45" s="100">
        <f t="shared" ref="P45:R45" si="12">SUM($P$40,$P$44)</f>
        <v>0</v>
      </c>
      <c r="Q45" s="100">
        <f t="shared" si="12"/>
        <v>0</v>
      </c>
      <c r="R45" s="100">
        <f t="shared" si="12"/>
        <v>0</v>
      </c>
      <c r="S45" s="100">
        <f>SUM($S$40,$S$44)</f>
        <v>0</v>
      </c>
      <c r="T45" s="100">
        <f>SUM($T$40,$T$44)</f>
        <v>0</v>
      </c>
      <c r="U45" s="100">
        <f>SUM($U$40,$U$44)</f>
        <v>0</v>
      </c>
      <c r="V45" s="89"/>
      <c r="W45" s="90"/>
      <c r="X45" s="101">
        <f>SUM(G45:P45)</f>
        <v>0</v>
      </c>
      <c r="Y45" s="86"/>
    </row>
    <row r="46" ht="20.25" customHeight="1">
      <c r="A46" s="102"/>
      <c r="B46" s="103"/>
      <c r="C46" s="103"/>
      <c r="D46" s="103"/>
      <c r="E46" s="103"/>
      <c r="F46" s="104"/>
      <c r="G46" s="104"/>
      <c r="H46" s="104"/>
      <c r="I46" s="104"/>
      <c r="J46" s="104"/>
      <c r="K46" s="104"/>
      <c r="L46" s="104"/>
      <c r="M46" s="599"/>
      <c r="N46" s="400"/>
      <c r="O46" s="104"/>
      <c r="P46" s="104"/>
      <c r="Q46" s="104"/>
      <c r="R46" s="104"/>
      <c r="S46" s="105"/>
      <c r="T46" s="105"/>
      <c r="U46" s="105"/>
      <c r="V46" s="105"/>
      <c r="W46" s="105"/>
      <c r="X46" s="106"/>
      <c r="Y46" s="86"/>
    </row>
    <row r="47" ht="15.75" customHeight="1">
      <c r="A47" s="107"/>
      <c r="B47" s="107"/>
      <c r="C47" s="107"/>
      <c r="D47" s="107"/>
      <c r="E47" s="107"/>
      <c r="F47" s="108"/>
      <c r="G47" s="108"/>
      <c r="H47" s="108"/>
      <c r="I47" s="108"/>
      <c r="J47" s="108"/>
      <c r="K47" s="108"/>
      <c r="L47" s="108"/>
      <c r="M47" s="600"/>
      <c r="N47" s="401"/>
      <c r="O47" s="108"/>
      <c r="P47" s="108"/>
      <c r="Q47" s="108"/>
      <c r="R47" s="108"/>
      <c r="S47" s="109"/>
      <c r="T47" s="109"/>
      <c r="U47" s="109"/>
      <c r="V47" s="109"/>
      <c r="W47" s="109"/>
      <c r="X47" s="110"/>
      <c r="Y47" s="1"/>
    </row>
    <row r="48" ht="15.75" customHeight="1">
      <c r="A48" s="107"/>
      <c r="B48" s="111" t="s">
        <v>127</v>
      </c>
      <c r="C48" s="112">
        <f>AVERAGE(G43:P43)</f>
        <v>0</v>
      </c>
      <c r="D48" s="107"/>
      <c r="E48" s="107"/>
      <c r="F48" s="108"/>
      <c r="G48" s="108"/>
      <c r="H48" s="108"/>
      <c r="I48" s="108"/>
      <c r="J48" s="108"/>
      <c r="K48" s="108"/>
      <c r="L48" s="108"/>
      <c r="M48" s="600"/>
      <c r="N48" s="401"/>
      <c r="O48" s="108"/>
      <c r="P48" s="108"/>
      <c r="Q48" s="108"/>
      <c r="R48" s="108"/>
      <c r="S48" s="109"/>
      <c r="T48" s="109"/>
      <c r="U48" s="109"/>
      <c r="V48" s="109"/>
      <c r="W48" s="109"/>
      <c r="X48" s="110"/>
      <c r="Y48" s="1"/>
    </row>
    <row r="49" ht="15.75" customHeight="1">
      <c r="A49" s="107"/>
      <c r="B49" s="113" t="s">
        <v>128</v>
      </c>
      <c r="C49" s="99">
        <f>COUNTIF($G$7:$P$7,"=Ordinaria Presencial")</f>
        <v>0</v>
      </c>
      <c r="D49" s="107"/>
      <c r="E49" s="107"/>
      <c r="F49" s="108"/>
      <c r="G49" s="108"/>
      <c r="H49" s="108"/>
      <c r="I49" s="108"/>
      <c r="J49" s="108"/>
      <c r="K49" s="108"/>
      <c r="L49" s="108"/>
      <c r="M49" s="600"/>
      <c r="N49" s="401"/>
      <c r="O49" s="108"/>
      <c r="P49" s="108"/>
      <c r="Q49" s="108"/>
      <c r="R49" s="108"/>
      <c r="S49" s="109"/>
      <c r="T49" s="109"/>
      <c r="U49" s="109"/>
      <c r="V49" s="109"/>
      <c r="W49" s="109"/>
      <c r="X49" s="110"/>
      <c r="Y49" s="1"/>
    </row>
    <row r="50" ht="15.75" customHeight="1">
      <c r="A50" s="107"/>
      <c r="B50" s="113" t="s">
        <v>129</v>
      </c>
      <c r="C50" s="99">
        <f>COUNTIF($G$7:$P$7,"=Extraordinaria Presencial")</f>
        <v>0</v>
      </c>
      <c r="D50" s="107"/>
      <c r="E50" s="107"/>
      <c r="F50" s="108"/>
      <c r="G50" s="108"/>
      <c r="H50" s="108"/>
      <c r="I50" s="108"/>
      <c r="J50" s="108"/>
      <c r="K50" s="108"/>
      <c r="L50" s="108"/>
      <c r="M50" s="600"/>
      <c r="N50" s="401"/>
      <c r="O50" s="108"/>
      <c r="P50" s="108"/>
      <c r="Q50" s="108"/>
      <c r="R50" s="108"/>
      <c r="S50" s="109"/>
      <c r="T50" s="109"/>
      <c r="U50" s="109"/>
      <c r="V50" s="109"/>
      <c r="W50" s="109"/>
      <c r="X50" s="110"/>
      <c r="Y50" s="1"/>
    </row>
    <row r="51" ht="15.75" customHeight="1">
      <c r="A51" s="107"/>
      <c r="B51" s="113" t="s">
        <v>130</v>
      </c>
      <c r="C51" s="99">
        <f>COUNTIF($G$7:$P$7,"=Ordinaria Virtual")</f>
        <v>0</v>
      </c>
      <c r="D51" s="107"/>
      <c r="E51" s="107"/>
      <c r="F51" s="108"/>
      <c r="G51" s="108"/>
      <c r="H51" s="108"/>
      <c r="I51" s="108"/>
      <c r="J51" s="108"/>
      <c r="K51" s="108"/>
      <c r="L51" s="108"/>
      <c r="M51" s="600"/>
      <c r="N51" s="401"/>
      <c r="O51" s="108"/>
      <c r="P51" s="108"/>
      <c r="Q51" s="108"/>
      <c r="R51" s="108"/>
      <c r="S51" s="109"/>
      <c r="T51" s="109"/>
      <c r="U51" s="109"/>
      <c r="V51" s="109"/>
      <c r="W51" s="109"/>
      <c r="X51" s="110"/>
      <c r="Y51" s="1"/>
    </row>
    <row r="52" ht="15.75" customHeight="1">
      <c r="A52" s="107"/>
      <c r="B52" s="113" t="s">
        <v>131</v>
      </c>
      <c r="C52" s="99">
        <f>COUNTIF($G$7:$P$7,"=Extraordinaria Virtual")</f>
        <v>0</v>
      </c>
      <c r="D52" s="107"/>
      <c r="E52" s="107"/>
      <c r="F52" s="108"/>
      <c r="G52" s="108"/>
      <c r="H52" s="108"/>
      <c r="I52" s="108"/>
      <c r="J52" s="108"/>
      <c r="K52" s="108"/>
      <c r="L52" s="108"/>
      <c r="M52" s="600"/>
      <c r="N52" s="401"/>
      <c r="O52" s="108"/>
      <c r="P52" s="108"/>
      <c r="Q52" s="108"/>
      <c r="R52" s="108"/>
      <c r="S52" s="109"/>
      <c r="T52" s="109"/>
      <c r="U52" s="109"/>
      <c r="V52" s="109"/>
      <c r="W52" s="109"/>
      <c r="X52" s="110"/>
      <c r="Y52" s="1"/>
    </row>
    <row r="53" ht="15.75" customHeight="1">
      <c r="A53" s="107"/>
      <c r="B53" s="113" t="s">
        <v>132</v>
      </c>
      <c r="C53" s="99">
        <f>COUNTIF($G$7:$P$7,"=Ordinaria Semipresencial")</f>
        <v>0</v>
      </c>
      <c r="D53" s="107"/>
      <c r="E53" s="107"/>
      <c r="F53" s="108"/>
      <c r="G53" s="108"/>
      <c r="H53" s="108"/>
      <c r="I53" s="108"/>
      <c r="J53" s="108"/>
      <c r="K53" s="108"/>
      <c r="L53" s="108"/>
      <c r="M53" s="600"/>
      <c r="N53" s="401"/>
      <c r="O53" s="108"/>
      <c r="P53" s="108"/>
      <c r="Q53" s="108"/>
      <c r="R53" s="108"/>
      <c r="S53" s="109"/>
      <c r="T53" s="109"/>
      <c r="U53" s="109"/>
      <c r="V53" s="109"/>
      <c r="W53" s="109"/>
      <c r="X53" s="110"/>
      <c r="Y53" s="1"/>
    </row>
    <row r="54" ht="15.75" customHeight="1">
      <c r="A54" s="107"/>
      <c r="B54" s="113" t="s">
        <v>133</v>
      </c>
      <c r="C54" s="99">
        <f>COUNTIF($G$7:$P$7,"= Extraordinaria Semipresencial")</f>
        <v>0</v>
      </c>
      <c r="D54" s="107"/>
      <c r="E54" s="107"/>
      <c r="F54" s="108"/>
      <c r="G54" s="108"/>
      <c r="H54" s="108"/>
      <c r="I54" s="108"/>
      <c r="J54" s="108"/>
      <c r="K54" s="108"/>
      <c r="L54" s="108"/>
      <c r="M54" s="600"/>
      <c r="N54" s="401"/>
      <c r="O54" s="108"/>
      <c r="P54" s="108"/>
      <c r="Q54" s="108"/>
      <c r="R54" s="108"/>
      <c r="S54" s="109"/>
      <c r="T54" s="109"/>
      <c r="U54" s="109"/>
      <c r="V54" s="109"/>
      <c r="W54" s="109"/>
      <c r="X54" s="110"/>
      <c r="Y54" s="1"/>
    </row>
    <row r="55" ht="15.75" customHeight="1">
      <c r="A55" s="107"/>
      <c r="B55" s="114" t="s">
        <v>134</v>
      </c>
      <c r="C55" s="115">
        <f>SUM(C49:C54)</f>
        <v>0</v>
      </c>
      <c r="D55" s="107"/>
      <c r="E55" s="107"/>
      <c r="F55" s="108"/>
      <c r="G55" s="108"/>
      <c r="H55" s="108"/>
      <c r="I55" s="108"/>
      <c r="J55" s="108"/>
      <c r="K55" s="108"/>
      <c r="L55" s="108"/>
      <c r="M55" s="600"/>
      <c r="N55" s="401"/>
      <c r="O55" s="108"/>
      <c r="P55" s="108"/>
      <c r="Q55" s="108"/>
      <c r="R55" s="108"/>
      <c r="S55" s="109"/>
      <c r="T55" s="109"/>
      <c r="U55" s="109"/>
      <c r="V55" s="109"/>
      <c r="W55" s="109"/>
      <c r="X55" s="110"/>
      <c r="Y55" s="1"/>
    </row>
    <row r="56" ht="20.25" customHeight="1">
      <c r="A56" s="102"/>
      <c r="B56" s="103"/>
      <c r="C56" s="103"/>
      <c r="D56" s="103"/>
      <c r="E56" s="103"/>
      <c r="F56" s="104"/>
      <c r="G56" s="104"/>
      <c r="H56" s="104"/>
      <c r="I56" s="104"/>
      <c r="J56" s="104"/>
      <c r="K56" s="104"/>
      <c r="L56" s="104"/>
      <c r="M56" s="599"/>
      <c r="N56" s="400"/>
      <c r="O56" s="104"/>
      <c r="P56" s="104"/>
      <c r="Q56" s="104"/>
      <c r="R56" s="104"/>
      <c r="S56" s="105"/>
      <c r="T56" s="105"/>
      <c r="U56" s="105"/>
      <c r="V56" s="105"/>
      <c r="W56" s="105"/>
      <c r="X56" s="106"/>
      <c r="Y56" s="86"/>
    </row>
    <row r="57" ht="20.25" customHeight="1">
      <c r="A57" s="102"/>
      <c r="B57" s="97" t="s">
        <v>135</v>
      </c>
      <c r="C57" s="21"/>
      <c r="D57" s="21"/>
      <c r="E57" s="21"/>
      <c r="F57" s="21"/>
      <c r="G57" s="21"/>
      <c r="H57" s="22"/>
      <c r="I57" s="104"/>
      <c r="J57" s="104"/>
      <c r="K57" s="104"/>
      <c r="L57" s="104"/>
      <c r="M57" s="599"/>
      <c r="N57" s="400"/>
      <c r="O57" s="104"/>
      <c r="P57" s="104"/>
      <c r="Q57" s="104"/>
      <c r="R57" s="104"/>
      <c r="S57" s="105"/>
      <c r="T57" s="105"/>
      <c r="U57" s="105"/>
      <c r="V57" s="105"/>
      <c r="W57" s="105"/>
      <c r="X57" s="106"/>
      <c r="Y57" s="86"/>
    </row>
    <row r="58" ht="15.75" customHeight="1">
      <c r="A58" s="102"/>
      <c r="B58" s="116" t="s">
        <v>136</v>
      </c>
      <c r="C58" s="116" t="s">
        <v>137</v>
      </c>
      <c r="D58" s="117" t="s">
        <v>138</v>
      </c>
      <c r="E58" s="116" t="s">
        <v>139</v>
      </c>
      <c r="F58" s="118" t="s">
        <v>140</v>
      </c>
      <c r="G58" s="118" t="s">
        <v>141</v>
      </c>
      <c r="H58" s="119" t="s">
        <v>142</v>
      </c>
      <c r="I58" s="104"/>
      <c r="J58" s="104"/>
      <c r="K58" s="104"/>
      <c r="L58" s="104"/>
      <c r="M58" s="599"/>
      <c r="N58" s="400"/>
      <c r="O58" s="104"/>
      <c r="P58" s="104"/>
      <c r="Q58" s="104"/>
      <c r="R58" s="104"/>
      <c r="S58" s="105"/>
      <c r="T58" s="105"/>
      <c r="U58" s="105"/>
      <c r="V58" s="105"/>
      <c r="W58" s="105"/>
      <c r="X58" s="106"/>
      <c r="Y58" s="86"/>
    </row>
    <row r="59" ht="15.75" customHeight="1">
      <c r="A59" s="102"/>
      <c r="B59" s="325"/>
      <c r="C59" s="325"/>
      <c r="D59" s="120"/>
      <c r="E59" s="326"/>
      <c r="F59" s="555"/>
      <c r="G59" s="32"/>
      <c r="H59" s="58"/>
      <c r="I59" s="104"/>
      <c r="J59" s="104"/>
      <c r="K59" s="104"/>
      <c r="L59" s="104"/>
      <c r="M59" s="599"/>
      <c r="N59" s="400"/>
      <c r="O59" s="104"/>
      <c r="P59" s="104"/>
      <c r="Q59" s="104"/>
      <c r="R59" s="104"/>
      <c r="S59" s="105"/>
      <c r="T59" s="105"/>
      <c r="U59" s="105"/>
      <c r="V59" s="105"/>
      <c r="W59" s="105"/>
      <c r="X59" s="106"/>
      <c r="Y59" s="86"/>
    </row>
    <row r="60" ht="15.75" customHeight="1">
      <c r="A60" s="102"/>
      <c r="B60" s="325"/>
      <c r="C60" s="325"/>
      <c r="D60" s="120"/>
      <c r="E60" s="177"/>
      <c r="F60" s="555"/>
      <c r="G60" s="32"/>
      <c r="H60" s="58"/>
      <c r="I60" s="104"/>
      <c r="J60" s="104"/>
      <c r="K60" s="104"/>
      <c r="L60" s="104"/>
      <c r="M60" s="599"/>
      <c r="N60" s="400"/>
      <c r="O60" s="104"/>
      <c r="P60" s="104"/>
      <c r="Q60" s="104"/>
      <c r="R60" s="104"/>
      <c r="S60" s="105"/>
      <c r="T60" s="105"/>
      <c r="U60" s="105"/>
      <c r="V60" s="105"/>
      <c r="W60" s="105"/>
      <c r="X60" s="106"/>
      <c r="Y60" s="86"/>
    </row>
    <row r="61" ht="20.25" customHeight="1">
      <c r="A61" s="102"/>
      <c r="B61" s="32"/>
      <c r="C61" s="446"/>
      <c r="D61" s="32"/>
      <c r="E61" s="32"/>
      <c r="F61" s="32"/>
      <c r="G61" s="406"/>
      <c r="H61" s="406"/>
      <c r="I61" s="104"/>
      <c r="J61" s="104"/>
      <c r="K61" s="104"/>
      <c r="L61" s="104"/>
      <c r="M61" s="599"/>
      <c r="N61" s="400"/>
      <c r="O61" s="104"/>
      <c r="P61" s="104"/>
      <c r="Q61" s="104"/>
      <c r="R61" s="104"/>
      <c r="S61" s="105"/>
      <c r="T61" s="105"/>
      <c r="U61" s="105"/>
      <c r="V61" s="105"/>
      <c r="W61" s="105"/>
      <c r="X61" s="106"/>
      <c r="Y61" s="86"/>
    </row>
    <row r="62" ht="20.25" customHeight="1">
      <c r="A62" s="102"/>
      <c r="B62" s="32"/>
      <c r="C62" s="244"/>
      <c r="D62" s="32"/>
      <c r="E62" s="32"/>
      <c r="F62" s="32"/>
      <c r="G62" s="121"/>
      <c r="H62" s="32"/>
      <c r="I62" s="104"/>
      <c r="J62" s="104"/>
      <c r="K62" s="104"/>
      <c r="L62" s="104"/>
      <c r="M62" s="599"/>
      <c r="N62" s="400"/>
      <c r="O62" s="104"/>
      <c r="P62" s="104"/>
      <c r="Q62" s="104"/>
      <c r="R62" s="104"/>
      <c r="S62" s="105"/>
      <c r="T62" s="105"/>
      <c r="U62" s="105"/>
      <c r="V62" s="105"/>
      <c r="W62" s="105"/>
      <c r="X62" s="106"/>
      <c r="Y62" s="86"/>
    </row>
    <row r="63" ht="20.25" customHeight="1">
      <c r="A63" s="102"/>
      <c r="B63" s="1"/>
      <c r="C63" s="1"/>
      <c r="D63" s="1"/>
      <c r="E63" s="1"/>
      <c r="F63" s="1"/>
      <c r="G63" s="1"/>
      <c r="H63" s="1"/>
      <c r="I63" s="104"/>
      <c r="J63" s="104"/>
      <c r="K63" s="104"/>
      <c r="L63" s="104"/>
      <c r="M63" s="599"/>
      <c r="N63" s="400"/>
      <c r="O63" s="104"/>
      <c r="P63" s="105"/>
      <c r="Q63" s="105"/>
      <c r="R63" s="105"/>
      <c r="S63" s="105"/>
      <c r="T63" s="105"/>
      <c r="U63" s="105"/>
      <c r="V63" s="105"/>
      <c r="W63" s="106"/>
      <c r="X63" s="86"/>
      <c r="Y63" s="86"/>
    </row>
    <row r="64" ht="20.25" customHeight="1">
      <c r="A64" s="102"/>
      <c r="B64" s="122" t="s">
        <v>143</v>
      </c>
      <c r="C64" s="21"/>
      <c r="D64" s="21"/>
      <c r="E64" s="22"/>
      <c r="F64" s="103"/>
      <c r="G64" s="103"/>
      <c r="H64" s="103"/>
      <c r="I64" s="103"/>
      <c r="J64" s="104"/>
      <c r="K64" s="104"/>
      <c r="L64" s="104"/>
      <c r="M64" s="599"/>
      <c r="N64" s="400"/>
      <c r="O64" s="104"/>
      <c r="P64" s="104"/>
      <c r="Q64" s="104"/>
      <c r="R64" s="104"/>
      <c r="S64" s="105"/>
      <c r="T64" s="105"/>
      <c r="U64" s="105"/>
      <c r="V64" s="105"/>
      <c r="W64" s="105"/>
      <c r="X64" s="106"/>
      <c r="Y64" s="86"/>
    </row>
    <row r="65" ht="15.75" customHeight="1">
      <c r="A65" s="102"/>
      <c r="B65" s="123" t="s">
        <v>136</v>
      </c>
      <c r="C65" s="124" t="s">
        <v>144</v>
      </c>
      <c r="D65" s="125" t="s">
        <v>145</v>
      </c>
      <c r="E65" s="126" t="s">
        <v>146</v>
      </c>
      <c r="F65" s="1"/>
      <c r="G65" s="1"/>
      <c r="H65" s="1"/>
      <c r="I65" s="1"/>
      <c r="J65" s="104"/>
      <c r="K65" s="104"/>
      <c r="L65" s="104"/>
      <c r="M65" s="599"/>
      <c r="N65" s="400"/>
      <c r="O65" s="104"/>
      <c r="P65" s="104"/>
      <c r="Q65" s="104"/>
      <c r="R65" s="104"/>
      <c r="S65" s="105"/>
      <c r="T65" s="105"/>
      <c r="U65" s="105"/>
      <c r="V65" s="105"/>
      <c r="W65" s="105"/>
      <c r="X65" s="106"/>
      <c r="Y65" s="86"/>
    </row>
    <row r="66" ht="15.75" customHeight="1">
      <c r="A66" s="127"/>
      <c r="B66" s="128"/>
      <c r="C66" s="129"/>
      <c r="D66" s="129"/>
      <c r="E66" s="130"/>
      <c r="F66" s="1"/>
      <c r="G66" s="1"/>
      <c r="H66" s="1"/>
      <c r="I66" s="1"/>
      <c r="J66" s="1"/>
      <c r="K66" s="1"/>
      <c r="L66" s="1"/>
      <c r="M66" s="558"/>
      <c r="N66" s="141"/>
    </row>
    <row r="67" ht="15.75" customHeight="1">
      <c r="A67" s="127"/>
      <c r="B67" s="128"/>
      <c r="C67" s="129"/>
      <c r="D67" s="129"/>
      <c r="E67" s="131"/>
      <c r="F67" s="1"/>
      <c r="G67" s="1"/>
      <c r="H67" s="1"/>
      <c r="I67" s="1"/>
      <c r="J67" s="1"/>
      <c r="K67" s="1"/>
      <c r="L67" s="1"/>
      <c r="M67" s="558"/>
      <c r="N67" s="141"/>
    </row>
    <row r="68" ht="15.75" customHeight="1">
      <c r="A68" s="127"/>
      <c r="B68" s="128"/>
      <c r="C68" s="129"/>
      <c r="D68" s="129"/>
      <c r="E68" s="132"/>
      <c r="F68" s="1"/>
      <c r="G68" s="1"/>
      <c r="H68" s="1"/>
      <c r="I68" s="1"/>
      <c r="J68" s="1"/>
      <c r="K68" s="1"/>
      <c r="L68" s="1"/>
      <c r="M68" s="558"/>
      <c r="N68" s="141"/>
    </row>
    <row r="69" ht="15.75" customHeight="1">
      <c r="A69" s="127"/>
      <c r="B69" s="133"/>
      <c r="C69" s="133"/>
      <c r="D69" s="133"/>
      <c r="E69" s="133"/>
      <c r="F69" s="1"/>
      <c r="G69" s="1"/>
      <c r="H69" s="1"/>
      <c r="I69" s="1"/>
      <c r="J69" s="1"/>
      <c r="K69" s="1"/>
      <c r="L69" s="1"/>
      <c r="M69" s="558"/>
      <c r="N69" s="141"/>
    </row>
    <row r="70" ht="15.75" customHeight="1">
      <c r="A70" s="127"/>
      <c r="B70" s="122" t="s">
        <v>147</v>
      </c>
      <c r="C70" s="21"/>
      <c r="D70" s="21"/>
      <c r="E70" s="22"/>
      <c r="F70" s="1"/>
      <c r="G70" s="1"/>
      <c r="H70" s="1"/>
      <c r="I70" s="1"/>
      <c r="J70" s="1"/>
      <c r="K70" s="1"/>
      <c r="M70" s="558"/>
      <c r="N70" s="141"/>
    </row>
    <row r="71" ht="15.75" customHeight="1">
      <c r="A71" s="127"/>
      <c r="B71" s="123" t="s">
        <v>136</v>
      </c>
      <c r="C71" s="124" t="s">
        <v>148</v>
      </c>
      <c r="D71" s="124" t="s">
        <v>149</v>
      </c>
      <c r="E71" s="134" t="s">
        <v>150</v>
      </c>
      <c r="F71" s="1"/>
      <c r="G71" s="1"/>
      <c r="H71" s="1"/>
      <c r="I71" s="1"/>
      <c r="J71" s="1"/>
      <c r="M71" s="558"/>
      <c r="N71" s="141"/>
    </row>
    <row r="72" ht="31.5" customHeight="1">
      <c r="A72" s="127"/>
      <c r="B72" s="128" t="s">
        <v>151</v>
      </c>
      <c r="C72" s="328" t="s">
        <v>623</v>
      </c>
      <c r="D72" s="128" t="s">
        <v>152</v>
      </c>
      <c r="E72" s="135" t="s">
        <v>12</v>
      </c>
      <c r="F72" s="1"/>
      <c r="G72" s="1"/>
      <c r="H72" s="1"/>
      <c r="I72" s="1"/>
      <c r="J72" s="1"/>
      <c r="M72" s="558"/>
      <c r="N72" s="141"/>
    </row>
    <row r="73" ht="15.75" customHeight="1">
      <c r="A73" s="127"/>
      <c r="B73" s="303" t="s">
        <v>523</v>
      </c>
      <c r="C73" s="32" t="s">
        <v>612</v>
      </c>
      <c r="D73" s="304" t="s">
        <v>630</v>
      </c>
      <c r="E73" s="180">
        <v>45139.0</v>
      </c>
      <c r="F73" s="1"/>
      <c r="G73" s="1"/>
      <c r="H73" s="1"/>
      <c r="I73" s="1"/>
      <c r="J73" s="1"/>
      <c r="M73" s="558"/>
      <c r="N73" s="141"/>
    </row>
    <row r="74" ht="15.75" customHeight="1">
      <c r="A74" s="127"/>
      <c r="B74" s="128"/>
      <c r="C74" s="129"/>
      <c r="D74" s="129"/>
      <c r="E74" s="129"/>
      <c r="F74" s="1"/>
      <c r="G74" s="1"/>
      <c r="H74" s="1"/>
      <c r="I74" s="1"/>
      <c r="J74" s="1"/>
      <c r="M74" s="558"/>
      <c r="N74" s="141"/>
    </row>
    <row r="75" ht="15.75" customHeight="1">
      <c r="A75" s="127"/>
      <c r="E75" s="1"/>
      <c r="F75" s="1"/>
      <c r="G75" s="1"/>
      <c r="H75" s="1"/>
      <c r="I75" s="1"/>
      <c r="J75" s="1"/>
      <c r="K75" s="1"/>
      <c r="M75" s="558"/>
      <c r="N75" s="141"/>
    </row>
    <row r="76" ht="15.75" customHeight="1">
      <c r="A76" s="127"/>
      <c r="B76" s="122" t="s">
        <v>153</v>
      </c>
      <c r="C76" s="21"/>
      <c r="D76" s="22"/>
      <c r="E76" s="1"/>
      <c r="F76" s="1"/>
      <c r="G76" s="1"/>
      <c r="H76" s="1"/>
      <c r="I76" s="1"/>
      <c r="J76" s="1"/>
      <c r="K76" s="1"/>
      <c r="M76" s="558"/>
      <c r="N76" s="141"/>
    </row>
    <row r="77" ht="15.75" customHeight="1">
      <c r="A77" s="127"/>
      <c r="B77" s="136" t="s">
        <v>136</v>
      </c>
      <c r="C77" s="137" t="s">
        <v>148</v>
      </c>
      <c r="D77" s="138" t="s">
        <v>154</v>
      </c>
      <c r="E77" s="1"/>
      <c r="F77" s="1"/>
      <c r="G77" s="1"/>
      <c r="H77" s="1"/>
      <c r="I77" s="1"/>
      <c r="J77" s="1"/>
      <c r="K77" s="1"/>
      <c r="M77" s="558"/>
      <c r="N77" s="141"/>
    </row>
    <row r="78" ht="15.75" customHeight="1">
      <c r="A78" s="127"/>
      <c r="B78" s="53" t="s">
        <v>68</v>
      </c>
      <c r="C78" s="32" t="s">
        <v>631</v>
      </c>
      <c r="D78" s="181">
        <v>45231.0</v>
      </c>
      <c r="E78" s="1"/>
      <c r="F78" s="1"/>
      <c r="G78" s="1"/>
      <c r="H78" s="1"/>
      <c r="I78" s="1"/>
      <c r="J78" s="1"/>
      <c r="K78" s="1"/>
      <c r="M78" s="558"/>
      <c r="N78" s="141"/>
    </row>
    <row r="79" ht="15.75" customHeight="1">
      <c r="A79" s="127"/>
      <c r="B79" s="53"/>
      <c r="C79" s="32"/>
      <c r="D79" s="181"/>
      <c r="E79" s="1"/>
      <c r="F79" s="1"/>
      <c r="G79" s="1"/>
      <c r="H79" s="1"/>
      <c r="I79" s="1"/>
      <c r="J79" s="1"/>
      <c r="K79" s="1"/>
      <c r="M79" s="558"/>
      <c r="N79" s="141"/>
    </row>
    <row r="80" ht="15.75" customHeight="1">
      <c r="A80" s="127"/>
      <c r="B80" s="132"/>
      <c r="C80" s="132"/>
      <c r="D80" s="132"/>
      <c r="E80" s="1"/>
      <c r="F80" s="1"/>
      <c r="G80" s="1"/>
      <c r="H80" s="1"/>
      <c r="I80" s="1"/>
      <c r="J80" s="1"/>
      <c r="K80" s="1"/>
      <c r="M80" s="558"/>
      <c r="N80" s="141"/>
    </row>
    <row r="81" ht="15.75" customHeight="1">
      <c r="A81" s="127"/>
      <c r="E81" s="1"/>
      <c r="F81" s="1"/>
      <c r="G81" s="1"/>
      <c r="H81" s="1"/>
      <c r="I81" s="1"/>
      <c r="J81" s="1"/>
      <c r="K81" s="1"/>
      <c r="M81" s="558"/>
      <c r="N81" s="141"/>
    </row>
    <row r="82" ht="15.75" customHeight="1">
      <c r="A82" s="127"/>
      <c r="E82" s="1"/>
      <c r="F82" s="1"/>
      <c r="G82" s="1"/>
      <c r="H82" s="1"/>
      <c r="I82" s="1"/>
      <c r="J82" s="1"/>
      <c r="K82" s="1"/>
      <c r="M82" s="558"/>
      <c r="N82" s="141"/>
    </row>
    <row r="83" ht="15.75" customHeight="1">
      <c r="A83" s="127"/>
      <c r="E83" s="1"/>
      <c r="F83" s="1"/>
      <c r="G83" s="1"/>
      <c r="H83" s="1"/>
      <c r="I83" s="1"/>
      <c r="J83" s="1"/>
      <c r="K83" s="1"/>
      <c r="M83" s="558"/>
      <c r="N83" s="141"/>
    </row>
    <row r="84" ht="15.75" customHeight="1">
      <c r="A84" s="127"/>
      <c r="E84" s="1"/>
      <c r="F84" s="1"/>
      <c r="G84" s="1"/>
      <c r="H84" s="1"/>
      <c r="I84" s="1"/>
      <c r="J84" s="1"/>
      <c r="K84" s="1"/>
      <c r="M84" s="558"/>
      <c r="N84" s="141"/>
    </row>
    <row r="85" ht="15.75" customHeight="1">
      <c r="A85" s="127"/>
      <c r="E85" s="1"/>
      <c r="F85" s="1"/>
      <c r="G85" s="1"/>
      <c r="H85" s="1"/>
      <c r="I85" s="1"/>
      <c r="J85" s="1"/>
      <c r="K85" s="1"/>
      <c r="M85" s="558"/>
      <c r="N85" s="141"/>
    </row>
    <row r="86" ht="15.75" customHeight="1">
      <c r="A86" s="127"/>
      <c r="E86" s="1"/>
      <c r="F86" s="1"/>
      <c r="G86" s="1"/>
      <c r="H86" s="1"/>
      <c r="I86" s="1"/>
      <c r="J86" s="1"/>
      <c r="K86" s="1"/>
      <c r="M86" s="558"/>
      <c r="N86" s="141"/>
    </row>
    <row r="87" ht="15.75" customHeight="1">
      <c r="A87" s="127"/>
      <c r="E87" s="1"/>
      <c r="F87" s="1"/>
      <c r="G87" s="1"/>
      <c r="H87" s="1"/>
      <c r="I87" s="1"/>
      <c r="J87" s="1"/>
      <c r="K87" s="1"/>
      <c r="M87" s="558"/>
      <c r="N87" s="141"/>
    </row>
    <row r="88" ht="15.75" customHeight="1">
      <c r="A88" s="127"/>
      <c r="E88" s="1"/>
      <c r="F88" s="1"/>
      <c r="G88" s="1"/>
      <c r="H88" s="1"/>
      <c r="I88" s="1"/>
      <c r="J88" s="1"/>
      <c r="K88" s="1"/>
      <c r="M88" s="558"/>
      <c r="N88" s="141"/>
    </row>
    <row r="89" ht="15.75" customHeight="1">
      <c r="A89" s="127"/>
      <c r="E89" s="1"/>
      <c r="F89" s="1"/>
      <c r="G89" s="1"/>
      <c r="H89" s="1"/>
      <c r="I89" s="1"/>
      <c r="J89" s="1"/>
      <c r="K89" s="1"/>
      <c r="M89" s="558"/>
      <c r="N89" s="141"/>
    </row>
    <row r="90" ht="15.75" customHeight="1">
      <c r="A90" s="127"/>
      <c r="E90" s="1"/>
      <c r="F90" s="1"/>
      <c r="G90" s="1"/>
      <c r="H90" s="1"/>
      <c r="I90" s="1"/>
      <c r="J90" s="1"/>
      <c r="K90" s="1"/>
      <c r="M90" s="558"/>
      <c r="N90" s="141"/>
    </row>
    <row r="91" ht="15.75" customHeight="1">
      <c r="A91" s="127"/>
      <c r="E91" s="1"/>
      <c r="F91" s="1"/>
      <c r="G91" s="1"/>
      <c r="H91" s="1"/>
      <c r="I91" s="1"/>
      <c r="J91" s="1"/>
      <c r="K91" s="1"/>
      <c r="M91" s="558"/>
      <c r="N91" s="141"/>
    </row>
    <row r="92" ht="15.75" customHeight="1">
      <c r="A92" s="127"/>
      <c r="E92" s="1"/>
      <c r="F92" s="1"/>
      <c r="G92" s="1"/>
      <c r="H92" s="1"/>
      <c r="I92" s="1"/>
      <c r="J92" s="1"/>
      <c r="K92" s="1"/>
      <c r="M92" s="558"/>
      <c r="N92" s="141"/>
    </row>
    <row r="93" ht="15.75" customHeight="1">
      <c r="A93" s="127"/>
      <c r="E93" s="1"/>
      <c r="F93" s="1"/>
      <c r="G93" s="1"/>
      <c r="H93" s="1"/>
      <c r="I93" s="1"/>
      <c r="J93" s="1"/>
      <c r="K93" s="1"/>
      <c r="M93" s="558"/>
      <c r="N93" s="141"/>
    </row>
    <row r="94" ht="15.75" customHeight="1">
      <c r="A94" s="127"/>
      <c r="E94" s="1"/>
      <c r="F94" s="1"/>
      <c r="G94" s="1"/>
      <c r="H94" s="1"/>
      <c r="I94" s="1"/>
      <c r="J94" s="1"/>
      <c r="K94" s="1"/>
      <c r="M94" s="558"/>
      <c r="N94" s="141"/>
    </row>
    <row r="95" ht="15.75" customHeight="1">
      <c r="A95" s="127"/>
      <c r="E95" s="1"/>
      <c r="F95" s="1"/>
      <c r="G95" s="1"/>
      <c r="H95" s="1"/>
      <c r="I95" s="1"/>
      <c r="J95" s="1"/>
      <c r="K95" s="1"/>
      <c r="M95" s="558"/>
      <c r="N95" s="141"/>
    </row>
    <row r="96" ht="15.75" customHeight="1">
      <c r="A96" s="127"/>
      <c r="E96" s="1"/>
      <c r="F96" s="1"/>
      <c r="G96" s="1"/>
      <c r="H96" s="1"/>
      <c r="I96" s="1"/>
      <c r="J96" s="1"/>
      <c r="K96" s="1"/>
      <c r="M96" s="558"/>
      <c r="N96" s="141"/>
    </row>
    <row r="97" ht="15.75" customHeight="1">
      <c r="A97" s="127"/>
      <c r="F97" s="1"/>
      <c r="G97" s="1"/>
      <c r="H97" s="1"/>
      <c r="I97" s="1"/>
      <c r="J97" s="1"/>
      <c r="K97" s="1"/>
      <c r="L97" s="1"/>
      <c r="M97" s="558"/>
      <c r="N97" s="141"/>
    </row>
    <row r="98" ht="15.75" customHeight="1">
      <c r="A98" s="127"/>
      <c r="F98" s="1"/>
      <c r="G98" s="1"/>
      <c r="H98" s="1"/>
      <c r="I98" s="1"/>
      <c r="J98" s="1"/>
      <c r="K98" s="1"/>
      <c r="L98" s="1"/>
      <c r="M98" s="558"/>
      <c r="N98" s="141"/>
    </row>
    <row r="99" ht="15.75" customHeight="1">
      <c r="A99" s="127"/>
      <c r="F99" s="1"/>
      <c r="G99" s="1"/>
      <c r="H99" s="1"/>
      <c r="I99" s="1"/>
      <c r="J99" s="1"/>
      <c r="K99" s="1"/>
      <c r="L99" s="1"/>
      <c r="M99" s="558"/>
      <c r="N99" s="141"/>
    </row>
    <row r="100" ht="15.75" customHeight="1">
      <c r="A100" s="127"/>
      <c r="F100" s="1"/>
      <c r="G100" s="1"/>
      <c r="H100" s="1"/>
      <c r="I100" s="1"/>
      <c r="J100" s="1"/>
      <c r="K100" s="1"/>
      <c r="L100" s="1"/>
      <c r="M100" s="558"/>
      <c r="N100" s="141"/>
    </row>
    <row r="101" ht="15.75" customHeight="1">
      <c r="A101" s="127"/>
      <c r="F101" s="1"/>
      <c r="G101" s="1"/>
      <c r="H101" s="1"/>
      <c r="I101" s="1"/>
      <c r="J101" s="1"/>
      <c r="K101" s="1"/>
      <c r="L101" s="1"/>
      <c r="M101" s="558"/>
      <c r="N101" s="141"/>
    </row>
    <row r="102" ht="15.75" customHeight="1">
      <c r="A102" s="127"/>
      <c r="F102" s="1"/>
      <c r="G102" s="1"/>
      <c r="H102" s="1"/>
      <c r="I102" s="1"/>
      <c r="J102" s="1"/>
      <c r="K102" s="1"/>
      <c r="L102" s="1"/>
      <c r="M102" s="558"/>
      <c r="N102" s="141"/>
    </row>
    <row r="103" ht="15.75" customHeight="1">
      <c r="A103" s="127"/>
      <c r="F103" s="1"/>
      <c r="G103" s="1"/>
      <c r="H103" s="1"/>
      <c r="I103" s="1"/>
      <c r="J103" s="1"/>
      <c r="K103" s="1"/>
      <c r="L103" s="1"/>
      <c r="M103" s="558"/>
      <c r="N103" s="141"/>
    </row>
    <row r="104" ht="15.75" customHeight="1">
      <c r="A104" s="127"/>
      <c r="F104" s="1"/>
      <c r="G104" s="1"/>
      <c r="H104" s="1"/>
      <c r="I104" s="1"/>
      <c r="J104" s="1"/>
      <c r="K104" s="1"/>
      <c r="L104" s="1"/>
      <c r="M104" s="558"/>
      <c r="N104" s="141"/>
    </row>
    <row r="105" ht="15.75" customHeight="1">
      <c r="A105" s="127"/>
      <c r="F105" s="1"/>
      <c r="G105" s="1"/>
      <c r="H105" s="1"/>
      <c r="I105" s="1"/>
      <c r="J105" s="1"/>
      <c r="K105" s="1"/>
      <c r="L105" s="1"/>
      <c r="M105" s="558"/>
      <c r="N105" s="141"/>
    </row>
    <row r="106" ht="15.75" customHeight="1">
      <c r="A106" s="127"/>
      <c r="F106" s="1"/>
      <c r="G106" s="1"/>
      <c r="H106" s="1"/>
      <c r="I106" s="1"/>
      <c r="J106" s="1"/>
      <c r="K106" s="1"/>
      <c r="L106" s="1"/>
      <c r="M106" s="558"/>
      <c r="N106" s="141"/>
    </row>
    <row r="107" ht="15.75" customHeight="1">
      <c r="A107" s="127"/>
      <c r="F107" s="1"/>
      <c r="G107" s="1"/>
      <c r="H107" s="1"/>
      <c r="I107" s="1"/>
      <c r="J107" s="1"/>
      <c r="K107" s="1"/>
      <c r="L107" s="1"/>
      <c r="M107" s="558"/>
      <c r="N107" s="141"/>
    </row>
    <row r="108" ht="15.75" customHeight="1">
      <c r="A108" s="127"/>
      <c r="F108" s="1"/>
      <c r="G108" s="1"/>
      <c r="H108" s="1"/>
      <c r="I108" s="1"/>
      <c r="J108" s="1"/>
      <c r="K108" s="1"/>
      <c r="L108" s="1"/>
      <c r="M108" s="558"/>
      <c r="N108" s="141"/>
    </row>
    <row r="109" ht="15.75" customHeight="1">
      <c r="A109" s="127"/>
      <c r="F109" s="1"/>
      <c r="G109" s="1"/>
      <c r="H109" s="1"/>
      <c r="I109" s="1"/>
      <c r="J109" s="1"/>
      <c r="K109" s="1"/>
      <c r="L109" s="1"/>
      <c r="M109" s="558"/>
      <c r="N109" s="141"/>
    </row>
    <row r="110" ht="15.75" customHeight="1">
      <c r="A110" s="127"/>
      <c r="F110" s="1"/>
      <c r="G110" s="1"/>
      <c r="H110" s="1"/>
      <c r="I110" s="1"/>
      <c r="J110" s="1"/>
      <c r="K110" s="1"/>
      <c r="L110" s="1"/>
      <c r="M110" s="558"/>
      <c r="N110" s="141"/>
    </row>
    <row r="111" ht="15.75" customHeight="1">
      <c r="A111" s="127"/>
      <c r="F111" s="1"/>
      <c r="G111" s="1"/>
      <c r="H111" s="1"/>
      <c r="I111" s="1"/>
      <c r="J111" s="1"/>
      <c r="K111" s="1"/>
      <c r="L111" s="1"/>
      <c r="M111" s="558"/>
      <c r="N111" s="141"/>
    </row>
    <row r="112" ht="15.75" customHeight="1">
      <c r="A112" s="127"/>
      <c r="F112" s="1"/>
      <c r="G112" s="1"/>
      <c r="H112" s="1"/>
      <c r="I112" s="1"/>
      <c r="J112" s="1"/>
      <c r="K112" s="1"/>
      <c r="L112" s="1"/>
      <c r="M112" s="558"/>
      <c r="N112" s="141"/>
    </row>
    <row r="113" ht="15.75" customHeight="1">
      <c r="A113" s="127"/>
      <c r="F113" s="1"/>
      <c r="G113" s="1"/>
      <c r="H113" s="1"/>
      <c r="I113" s="1"/>
      <c r="J113" s="1"/>
      <c r="K113" s="1"/>
      <c r="L113" s="1"/>
      <c r="M113" s="558"/>
      <c r="N113" s="141"/>
    </row>
    <row r="114" ht="15.75" customHeight="1">
      <c r="A114" s="127"/>
      <c r="F114" s="1"/>
      <c r="G114" s="1"/>
      <c r="H114" s="1"/>
      <c r="I114" s="1"/>
      <c r="J114" s="1"/>
      <c r="K114" s="1"/>
      <c r="L114" s="1"/>
      <c r="M114" s="558"/>
      <c r="N114" s="141"/>
    </row>
    <row r="115" ht="15.75" customHeight="1">
      <c r="A115" s="127"/>
      <c r="F115" s="1"/>
      <c r="G115" s="1"/>
      <c r="H115" s="1"/>
      <c r="I115" s="1"/>
      <c r="J115" s="1"/>
      <c r="K115" s="1"/>
      <c r="L115" s="1"/>
      <c r="M115" s="558"/>
      <c r="N115" s="141"/>
    </row>
    <row r="116" ht="15.75" customHeight="1">
      <c r="A116" s="127"/>
      <c r="F116" s="1"/>
      <c r="G116" s="1"/>
      <c r="H116" s="1"/>
      <c r="I116" s="1"/>
      <c r="J116" s="1"/>
      <c r="K116" s="1"/>
      <c r="L116" s="1"/>
      <c r="M116" s="558"/>
      <c r="N116" s="141"/>
    </row>
    <row r="117" ht="15.75" customHeight="1">
      <c r="A117" s="127"/>
      <c r="F117" s="1"/>
      <c r="G117" s="1"/>
      <c r="H117" s="1"/>
      <c r="I117" s="1"/>
      <c r="J117" s="1"/>
      <c r="K117" s="1"/>
      <c r="L117" s="1"/>
      <c r="M117" s="558"/>
      <c r="N117" s="141"/>
    </row>
    <row r="118" ht="15.75" customHeight="1">
      <c r="A118" s="127"/>
      <c r="F118" s="1"/>
      <c r="G118" s="1"/>
      <c r="H118" s="1"/>
      <c r="I118" s="1"/>
      <c r="J118" s="1"/>
      <c r="K118" s="1"/>
      <c r="L118" s="1"/>
      <c r="M118" s="558"/>
      <c r="N118" s="141"/>
    </row>
    <row r="119" ht="15.75" customHeight="1">
      <c r="A119" s="127"/>
      <c r="F119" s="1"/>
      <c r="G119" s="1"/>
      <c r="H119" s="1"/>
      <c r="I119" s="1"/>
      <c r="J119" s="1"/>
      <c r="K119" s="1"/>
      <c r="L119" s="1"/>
      <c r="M119" s="558"/>
      <c r="N119" s="141"/>
    </row>
    <row r="120" ht="15.75" customHeight="1">
      <c r="A120" s="127"/>
      <c r="F120" s="1"/>
      <c r="G120" s="1"/>
      <c r="H120" s="1"/>
      <c r="I120" s="1"/>
      <c r="J120" s="1"/>
      <c r="K120" s="1"/>
      <c r="L120" s="1"/>
      <c r="M120" s="558"/>
      <c r="N120" s="141"/>
    </row>
    <row r="121" ht="15.75" customHeight="1">
      <c r="A121" s="127"/>
      <c r="F121" s="1"/>
      <c r="G121" s="1"/>
      <c r="H121" s="1"/>
      <c r="I121" s="1"/>
      <c r="J121" s="1"/>
      <c r="K121" s="1"/>
      <c r="L121" s="1"/>
      <c r="M121" s="558"/>
      <c r="N121" s="141"/>
    </row>
    <row r="122" ht="15.75" customHeight="1">
      <c r="A122" s="127"/>
      <c r="F122" s="1"/>
      <c r="G122" s="1"/>
      <c r="H122" s="1"/>
      <c r="I122" s="1"/>
      <c r="J122" s="1"/>
      <c r="K122" s="1"/>
      <c r="L122" s="1"/>
      <c r="M122" s="558"/>
      <c r="N122" s="141"/>
    </row>
    <row r="123" ht="15.75" customHeight="1">
      <c r="A123" s="127"/>
      <c r="F123" s="1"/>
      <c r="G123" s="1"/>
      <c r="H123" s="1"/>
      <c r="I123" s="1"/>
      <c r="J123" s="1"/>
      <c r="K123" s="1"/>
      <c r="L123" s="1"/>
      <c r="M123" s="558"/>
      <c r="N123" s="141"/>
    </row>
    <row r="124" ht="15.75" customHeight="1">
      <c r="A124" s="127"/>
      <c r="F124" s="1"/>
      <c r="G124" s="1"/>
      <c r="H124" s="1"/>
      <c r="I124" s="1"/>
      <c r="J124" s="1"/>
      <c r="K124" s="1"/>
      <c r="L124" s="1"/>
      <c r="M124" s="558"/>
      <c r="N124" s="141"/>
    </row>
    <row r="125" ht="15.75" customHeight="1">
      <c r="A125" s="127"/>
      <c r="F125" s="1"/>
      <c r="G125" s="1"/>
      <c r="H125" s="1"/>
      <c r="I125" s="1"/>
      <c r="J125" s="1"/>
      <c r="K125" s="1"/>
      <c r="L125" s="1"/>
      <c r="M125" s="558"/>
      <c r="N125" s="141"/>
    </row>
    <row r="126" ht="15.75" customHeight="1">
      <c r="A126" s="127"/>
      <c r="F126" s="1"/>
      <c r="G126" s="1"/>
      <c r="H126" s="1"/>
      <c r="I126" s="1"/>
      <c r="J126" s="1"/>
      <c r="K126" s="1"/>
      <c r="L126" s="1"/>
      <c r="M126" s="558"/>
      <c r="N126" s="141"/>
    </row>
    <row r="127" ht="15.75" customHeight="1">
      <c r="A127" s="127"/>
      <c r="F127" s="1"/>
      <c r="G127" s="1"/>
      <c r="H127" s="1"/>
      <c r="I127" s="1"/>
      <c r="J127" s="1"/>
      <c r="K127" s="1"/>
      <c r="L127" s="1"/>
      <c r="M127" s="558"/>
      <c r="N127" s="141"/>
    </row>
    <row r="128" ht="15.75" customHeight="1">
      <c r="A128" s="127"/>
      <c r="F128" s="1"/>
      <c r="G128" s="1"/>
      <c r="H128" s="1"/>
      <c r="I128" s="1"/>
      <c r="J128" s="1"/>
      <c r="K128" s="1"/>
      <c r="L128" s="1"/>
      <c r="M128" s="558"/>
      <c r="N128" s="141"/>
    </row>
    <row r="129" ht="15.75" customHeight="1">
      <c r="A129" s="127"/>
      <c r="F129" s="1"/>
      <c r="G129" s="1"/>
      <c r="H129" s="1"/>
      <c r="I129" s="1"/>
      <c r="J129" s="1"/>
      <c r="K129" s="1"/>
      <c r="L129" s="1"/>
      <c r="M129" s="558"/>
      <c r="N129" s="141"/>
    </row>
    <row r="130" ht="15.75" customHeight="1">
      <c r="A130" s="127"/>
      <c r="F130" s="1"/>
      <c r="G130" s="1"/>
      <c r="H130" s="1"/>
      <c r="I130" s="1"/>
      <c r="J130" s="1"/>
      <c r="K130" s="1"/>
      <c r="L130" s="1"/>
      <c r="M130" s="558"/>
      <c r="N130" s="141"/>
    </row>
    <row r="131" ht="15.75" customHeight="1">
      <c r="A131" s="127"/>
      <c r="F131" s="1"/>
      <c r="G131" s="1"/>
      <c r="H131" s="1"/>
      <c r="I131" s="1"/>
      <c r="J131" s="1"/>
      <c r="K131" s="1"/>
      <c r="L131" s="1"/>
      <c r="M131" s="558"/>
      <c r="N131" s="141"/>
    </row>
    <row r="132" ht="15.75" customHeight="1">
      <c r="A132" s="127"/>
      <c r="F132" s="1"/>
      <c r="G132" s="1"/>
      <c r="H132" s="1"/>
      <c r="I132" s="1"/>
      <c r="J132" s="1"/>
      <c r="K132" s="1"/>
      <c r="L132" s="1"/>
      <c r="M132" s="558"/>
      <c r="N132" s="141"/>
    </row>
    <row r="133" ht="15.75" customHeight="1">
      <c r="A133" s="127"/>
      <c r="F133" s="1"/>
      <c r="G133" s="1"/>
      <c r="H133" s="1"/>
      <c r="I133" s="1"/>
      <c r="J133" s="1"/>
      <c r="K133" s="1"/>
      <c r="L133" s="1"/>
      <c r="M133" s="558"/>
      <c r="N133" s="141"/>
    </row>
    <row r="134" ht="15.75" customHeight="1">
      <c r="A134" s="127"/>
      <c r="F134" s="1"/>
      <c r="G134" s="1"/>
      <c r="H134" s="1"/>
      <c r="I134" s="1"/>
      <c r="J134" s="1"/>
      <c r="K134" s="1"/>
      <c r="L134" s="1"/>
      <c r="M134" s="558"/>
      <c r="N134" s="141"/>
    </row>
    <row r="135" ht="15.75" customHeight="1">
      <c r="A135" s="127"/>
      <c r="F135" s="1"/>
      <c r="G135" s="1"/>
      <c r="H135" s="1"/>
      <c r="I135" s="1"/>
      <c r="J135" s="1"/>
      <c r="K135" s="1"/>
      <c r="L135" s="1"/>
      <c r="M135" s="558"/>
      <c r="N135" s="141"/>
    </row>
    <row r="136" ht="15.75" customHeight="1">
      <c r="A136" s="127"/>
      <c r="F136" s="1"/>
      <c r="G136" s="1"/>
      <c r="H136" s="1"/>
      <c r="I136" s="1"/>
      <c r="J136" s="1"/>
      <c r="K136" s="1"/>
      <c r="L136" s="1"/>
      <c r="M136" s="558"/>
      <c r="N136" s="141"/>
    </row>
    <row r="137" ht="15.75" customHeight="1">
      <c r="A137" s="127"/>
      <c r="F137" s="1"/>
      <c r="G137" s="1"/>
      <c r="H137" s="1"/>
      <c r="I137" s="1"/>
      <c r="J137" s="1"/>
      <c r="K137" s="1"/>
      <c r="L137" s="1"/>
      <c r="M137" s="558"/>
      <c r="N137" s="141"/>
    </row>
    <row r="138" ht="15.75" customHeight="1">
      <c r="A138" s="127"/>
      <c r="F138" s="1"/>
      <c r="G138" s="1"/>
      <c r="H138" s="1"/>
      <c r="I138" s="1"/>
      <c r="J138" s="1"/>
      <c r="K138" s="1"/>
      <c r="L138" s="1"/>
      <c r="M138" s="558"/>
      <c r="N138" s="141"/>
    </row>
    <row r="139" ht="15.75" customHeight="1">
      <c r="A139" s="127"/>
      <c r="F139" s="1"/>
      <c r="G139" s="1"/>
      <c r="H139" s="1"/>
      <c r="I139" s="1"/>
      <c r="J139" s="1"/>
      <c r="K139" s="1"/>
      <c r="L139" s="1"/>
      <c r="M139" s="558"/>
      <c r="N139" s="141"/>
    </row>
    <row r="140" ht="15.75" customHeight="1">
      <c r="A140" s="127"/>
      <c r="F140" s="1"/>
      <c r="G140" s="1"/>
      <c r="H140" s="1"/>
      <c r="I140" s="1"/>
      <c r="J140" s="1"/>
      <c r="K140" s="1"/>
      <c r="L140" s="1"/>
      <c r="M140" s="558"/>
      <c r="N140" s="141"/>
    </row>
    <row r="141" ht="15.75" customHeight="1">
      <c r="A141" s="127"/>
      <c r="F141" s="1"/>
      <c r="G141" s="1"/>
      <c r="H141" s="1"/>
      <c r="I141" s="1"/>
      <c r="J141" s="1"/>
      <c r="K141" s="1"/>
      <c r="L141" s="1"/>
      <c r="M141" s="558"/>
      <c r="N141" s="141"/>
    </row>
    <row r="142" ht="15.75" customHeight="1">
      <c r="A142" s="127"/>
      <c r="F142" s="1"/>
      <c r="G142" s="1"/>
      <c r="H142" s="1"/>
      <c r="I142" s="1"/>
      <c r="J142" s="1"/>
      <c r="K142" s="1"/>
      <c r="L142" s="1"/>
      <c r="M142" s="558"/>
      <c r="N142" s="141"/>
    </row>
    <row r="143" ht="15.75" customHeight="1">
      <c r="A143" s="127"/>
      <c r="F143" s="1"/>
      <c r="G143" s="1"/>
      <c r="H143" s="1"/>
      <c r="I143" s="1"/>
      <c r="J143" s="1"/>
      <c r="K143" s="1"/>
      <c r="L143" s="1"/>
      <c r="M143" s="558"/>
      <c r="N143" s="141"/>
    </row>
    <row r="144" ht="15.75" customHeight="1">
      <c r="A144" s="127"/>
      <c r="F144" s="1"/>
      <c r="G144" s="1"/>
      <c r="H144" s="1"/>
      <c r="I144" s="1"/>
      <c r="J144" s="1"/>
      <c r="K144" s="1"/>
      <c r="L144" s="1"/>
      <c r="M144" s="558"/>
      <c r="N144" s="141"/>
    </row>
    <row r="145" ht="15.75" customHeight="1">
      <c r="A145" s="127"/>
      <c r="F145" s="1"/>
      <c r="G145" s="1"/>
      <c r="H145" s="1"/>
      <c r="I145" s="1"/>
      <c r="J145" s="1"/>
      <c r="K145" s="1"/>
      <c r="L145" s="1"/>
      <c r="M145" s="558"/>
      <c r="N145" s="141"/>
    </row>
    <row r="146" ht="15.75" customHeight="1">
      <c r="A146" s="127"/>
      <c r="F146" s="1"/>
      <c r="G146" s="1"/>
      <c r="H146" s="1"/>
      <c r="I146" s="1"/>
      <c r="J146" s="1"/>
      <c r="K146" s="1"/>
      <c r="L146" s="1"/>
      <c r="M146" s="558"/>
      <c r="N146" s="141"/>
    </row>
    <row r="147" ht="15.75" customHeight="1">
      <c r="A147" s="127"/>
      <c r="F147" s="1"/>
      <c r="G147" s="1"/>
      <c r="H147" s="1"/>
      <c r="I147" s="1"/>
      <c r="J147" s="1"/>
      <c r="K147" s="1"/>
      <c r="L147" s="1"/>
      <c r="M147" s="558"/>
      <c r="N147" s="141"/>
    </row>
    <row r="148" ht="15.75" customHeight="1">
      <c r="A148" s="127"/>
      <c r="F148" s="1"/>
      <c r="G148" s="1"/>
      <c r="H148" s="1"/>
      <c r="I148" s="1"/>
      <c r="J148" s="1"/>
      <c r="K148" s="1"/>
      <c r="L148" s="1"/>
      <c r="M148" s="558"/>
      <c r="N148" s="141"/>
    </row>
    <row r="149" ht="15.75" customHeight="1">
      <c r="A149" s="127"/>
      <c r="F149" s="1"/>
      <c r="G149" s="1"/>
      <c r="H149" s="1"/>
      <c r="I149" s="1"/>
      <c r="J149" s="1"/>
      <c r="K149" s="1"/>
      <c r="L149" s="1"/>
      <c r="M149" s="558"/>
      <c r="N149" s="141"/>
    </row>
    <row r="150" ht="15.75" customHeight="1">
      <c r="A150" s="127"/>
      <c r="F150" s="1"/>
      <c r="G150" s="1"/>
      <c r="H150" s="1"/>
      <c r="I150" s="1"/>
      <c r="J150" s="1"/>
      <c r="K150" s="1"/>
      <c r="L150" s="1"/>
      <c r="M150" s="558"/>
      <c r="N150" s="141"/>
    </row>
    <row r="151" ht="15.75" customHeight="1">
      <c r="A151" s="127"/>
      <c r="F151" s="1"/>
      <c r="G151" s="1"/>
      <c r="H151" s="1"/>
      <c r="I151" s="1"/>
      <c r="J151" s="1"/>
      <c r="K151" s="1"/>
      <c r="L151" s="1"/>
      <c r="M151" s="558"/>
      <c r="N151" s="141"/>
    </row>
    <row r="152" ht="15.75" customHeight="1">
      <c r="A152" s="127"/>
      <c r="F152" s="1"/>
      <c r="G152" s="1"/>
      <c r="H152" s="1"/>
      <c r="I152" s="1"/>
      <c r="J152" s="1"/>
      <c r="K152" s="1"/>
      <c r="L152" s="1"/>
      <c r="M152" s="558"/>
      <c r="N152" s="141"/>
    </row>
    <row r="153" ht="15.75" customHeight="1">
      <c r="A153" s="127"/>
      <c r="F153" s="1"/>
      <c r="G153" s="1"/>
      <c r="H153" s="1"/>
      <c r="I153" s="1"/>
      <c r="J153" s="1"/>
      <c r="K153" s="1"/>
      <c r="L153" s="1"/>
      <c r="M153" s="558"/>
      <c r="N153" s="141"/>
    </row>
    <row r="154" ht="15.75" customHeight="1">
      <c r="A154" s="127"/>
      <c r="F154" s="1"/>
      <c r="G154" s="1"/>
      <c r="H154" s="1"/>
      <c r="I154" s="1"/>
      <c r="J154" s="1"/>
      <c r="K154" s="1"/>
      <c r="L154" s="1"/>
      <c r="M154" s="558"/>
      <c r="N154" s="141"/>
    </row>
    <row r="155" ht="15.75" customHeight="1">
      <c r="A155" s="127"/>
      <c r="F155" s="1"/>
      <c r="G155" s="1"/>
      <c r="H155" s="1"/>
      <c r="I155" s="1"/>
      <c r="J155" s="1"/>
      <c r="K155" s="1"/>
      <c r="L155" s="1"/>
      <c r="M155" s="558"/>
      <c r="N155" s="141"/>
    </row>
    <row r="156" ht="15.75" customHeight="1">
      <c r="A156" s="127"/>
      <c r="F156" s="1"/>
      <c r="G156" s="1"/>
      <c r="H156" s="1"/>
      <c r="I156" s="1"/>
      <c r="J156" s="1"/>
      <c r="K156" s="1"/>
      <c r="L156" s="1"/>
      <c r="M156" s="558"/>
      <c r="N156" s="141"/>
    </row>
    <row r="157" ht="15.75" customHeight="1">
      <c r="A157" s="127"/>
      <c r="F157" s="1"/>
      <c r="G157" s="1"/>
      <c r="H157" s="1"/>
      <c r="I157" s="1"/>
      <c r="J157" s="1"/>
      <c r="K157" s="1"/>
      <c r="L157" s="1"/>
      <c r="M157" s="558"/>
      <c r="N157" s="141"/>
    </row>
    <row r="158" ht="15.75" customHeight="1">
      <c r="A158" s="127"/>
      <c r="F158" s="1"/>
      <c r="G158" s="1"/>
      <c r="H158" s="1"/>
      <c r="I158" s="1"/>
      <c r="J158" s="1"/>
      <c r="K158" s="1"/>
      <c r="L158" s="1"/>
      <c r="M158" s="558"/>
      <c r="N158" s="141"/>
    </row>
    <row r="159" ht="15.75" customHeight="1">
      <c r="A159" s="127"/>
      <c r="F159" s="1"/>
      <c r="G159" s="1"/>
      <c r="H159" s="1"/>
      <c r="I159" s="1"/>
      <c r="J159" s="1"/>
      <c r="K159" s="1"/>
      <c r="L159" s="1"/>
      <c r="M159" s="558"/>
      <c r="N159" s="141"/>
    </row>
    <row r="160" ht="15.75" customHeight="1">
      <c r="A160" s="127"/>
      <c r="F160" s="1"/>
      <c r="G160" s="1"/>
      <c r="H160" s="1"/>
      <c r="I160" s="1"/>
      <c r="J160" s="1"/>
      <c r="K160" s="1"/>
      <c r="L160" s="1"/>
      <c r="M160" s="558"/>
      <c r="N160" s="141"/>
    </row>
    <row r="161" ht="15.75" customHeight="1">
      <c r="A161" s="127"/>
      <c r="F161" s="1"/>
      <c r="G161" s="1"/>
      <c r="H161" s="1"/>
      <c r="I161" s="1"/>
      <c r="J161" s="1"/>
      <c r="K161" s="1"/>
      <c r="L161" s="1"/>
      <c r="M161" s="558"/>
      <c r="N161" s="141"/>
    </row>
    <row r="162" ht="15.75" customHeight="1">
      <c r="A162" s="127"/>
      <c r="F162" s="1"/>
      <c r="G162" s="1"/>
      <c r="H162" s="1"/>
      <c r="I162" s="1"/>
      <c r="J162" s="1"/>
      <c r="K162" s="1"/>
      <c r="L162" s="1"/>
      <c r="M162" s="558"/>
      <c r="N162" s="141"/>
    </row>
    <row r="163" ht="15.75" customHeight="1">
      <c r="A163" s="127"/>
      <c r="F163" s="1"/>
      <c r="G163" s="1"/>
      <c r="H163" s="1"/>
      <c r="I163" s="1"/>
      <c r="J163" s="1"/>
      <c r="K163" s="1"/>
      <c r="L163" s="1"/>
      <c r="M163" s="558"/>
      <c r="N163" s="141"/>
    </row>
    <row r="164" ht="15.75" customHeight="1">
      <c r="A164" s="127"/>
      <c r="F164" s="1"/>
      <c r="G164" s="1"/>
      <c r="H164" s="1"/>
      <c r="I164" s="1"/>
      <c r="J164" s="1"/>
      <c r="K164" s="1"/>
      <c r="L164" s="1"/>
      <c r="M164" s="558"/>
      <c r="N164" s="141"/>
    </row>
    <row r="165" ht="15.75" customHeight="1">
      <c r="A165" s="127"/>
      <c r="F165" s="1"/>
      <c r="G165" s="1"/>
      <c r="H165" s="1"/>
      <c r="I165" s="1"/>
      <c r="J165" s="1"/>
      <c r="K165" s="1"/>
      <c r="L165" s="1"/>
      <c r="M165" s="558"/>
      <c r="N165" s="141"/>
    </row>
    <row r="166" ht="15.75" customHeight="1">
      <c r="A166" s="127"/>
      <c r="F166" s="1"/>
      <c r="G166" s="1"/>
      <c r="H166" s="1"/>
      <c r="I166" s="1"/>
      <c r="J166" s="1"/>
      <c r="K166" s="1"/>
      <c r="L166" s="1"/>
      <c r="M166" s="558"/>
      <c r="N166" s="141"/>
    </row>
    <row r="167" ht="15.75" customHeight="1">
      <c r="A167" s="127"/>
      <c r="F167" s="1"/>
      <c r="G167" s="1"/>
      <c r="H167" s="1"/>
      <c r="I167" s="1"/>
      <c r="J167" s="1"/>
      <c r="K167" s="1"/>
      <c r="L167" s="1"/>
      <c r="M167" s="558"/>
      <c r="N167" s="141"/>
    </row>
    <row r="168" ht="15.75" customHeight="1">
      <c r="A168" s="127"/>
      <c r="F168" s="1"/>
      <c r="G168" s="1"/>
      <c r="H168" s="1"/>
      <c r="I168" s="1"/>
      <c r="J168" s="1"/>
      <c r="K168" s="1"/>
      <c r="L168" s="1"/>
      <c r="M168" s="558"/>
      <c r="N168" s="141"/>
    </row>
    <row r="169" ht="15.75" customHeight="1">
      <c r="A169" s="127"/>
      <c r="F169" s="1"/>
      <c r="G169" s="1"/>
      <c r="H169" s="1"/>
      <c r="I169" s="1"/>
      <c r="J169" s="1"/>
      <c r="K169" s="1"/>
      <c r="L169" s="1"/>
      <c r="M169" s="558"/>
      <c r="N169" s="141"/>
    </row>
    <row r="170" ht="15.75" customHeight="1">
      <c r="A170" s="127"/>
      <c r="F170" s="1"/>
      <c r="G170" s="1"/>
      <c r="H170" s="1"/>
      <c r="I170" s="1"/>
      <c r="J170" s="1"/>
      <c r="K170" s="1"/>
      <c r="L170" s="1"/>
      <c r="M170" s="558"/>
      <c r="N170" s="141"/>
    </row>
    <row r="171" ht="15.75" customHeight="1">
      <c r="A171" s="127"/>
      <c r="F171" s="1"/>
      <c r="G171" s="1"/>
      <c r="H171" s="1"/>
      <c r="I171" s="1"/>
      <c r="J171" s="1"/>
      <c r="K171" s="1"/>
      <c r="L171" s="1"/>
      <c r="M171" s="558"/>
      <c r="N171" s="141"/>
    </row>
    <row r="172" ht="15.75" customHeight="1">
      <c r="A172" s="127"/>
      <c r="F172" s="1"/>
      <c r="G172" s="1"/>
      <c r="H172" s="1"/>
      <c r="I172" s="1"/>
      <c r="J172" s="1"/>
      <c r="K172" s="1"/>
      <c r="L172" s="1"/>
      <c r="M172" s="558"/>
      <c r="N172" s="141"/>
    </row>
    <row r="173" ht="15.75" customHeight="1">
      <c r="A173" s="127"/>
      <c r="F173" s="1"/>
      <c r="G173" s="1"/>
      <c r="H173" s="1"/>
      <c r="I173" s="1"/>
      <c r="J173" s="1"/>
      <c r="K173" s="1"/>
      <c r="L173" s="1"/>
      <c r="M173" s="558"/>
      <c r="N173" s="141"/>
    </row>
    <row r="174" ht="15.75" customHeight="1">
      <c r="A174" s="127"/>
      <c r="F174" s="1"/>
      <c r="G174" s="1"/>
      <c r="H174" s="1"/>
      <c r="I174" s="1"/>
      <c r="J174" s="1"/>
      <c r="K174" s="1"/>
      <c r="L174" s="1"/>
      <c r="M174" s="558"/>
      <c r="N174" s="141"/>
    </row>
    <row r="175" ht="15.75" customHeight="1">
      <c r="A175" s="127"/>
      <c r="F175" s="1"/>
      <c r="G175" s="1"/>
      <c r="H175" s="1"/>
      <c r="I175" s="1"/>
      <c r="J175" s="1"/>
      <c r="K175" s="1"/>
      <c r="L175" s="1"/>
      <c r="M175" s="558"/>
      <c r="N175" s="141"/>
    </row>
    <row r="176" ht="15.75" customHeight="1">
      <c r="A176" s="127"/>
      <c r="F176" s="1"/>
      <c r="G176" s="1"/>
      <c r="H176" s="1"/>
      <c r="I176" s="1"/>
      <c r="J176" s="1"/>
      <c r="K176" s="1"/>
      <c r="L176" s="1"/>
      <c r="M176" s="558"/>
      <c r="N176" s="141"/>
    </row>
    <row r="177" ht="15.75" customHeight="1">
      <c r="A177" s="127"/>
      <c r="F177" s="1"/>
      <c r="G177" s="1"/>
      <c r="H177" s="1"/>
      <c r="I177" s="1"/>
      <c r="J177" s="1"/>
      <c r="K177" s="1"/>
      <c r="L177" s="1"/>
      <c r="M177" s="558"/>
      <c r="N177" s="141"/>
    </row>
    <row r="178" ht="15.75" customHeight="1">
      <c r="A178" s="127"/>
      <c r="F178" s="1"/>
      <c r="G178" s="1"/>
      <c r="H178" s="1"/>
      <c r="I178" s="1"/>
      <c r="J178" s="1"/>
      <c r="K178" s="1"/>
      <c r="L178" s="1"/>
      <c r="M178" s="558"/>
      <c r="N178" s="141"/>
    </row>
    <row r="179" ht="15.75" customHeight="1">
      <c r="A179" s="127"/>
      <c r="F179" s="1"/>
      <c r="G179" s="1"/>
      <c r="H179" s="1"/>
      <c r="I179" s="1"/>
      <c r="J179" s="1"/>
      <c r="K179" s="1"/>
      <c r="L179" s="1"/>
      <c r="M179" s="558"/>
      <c r="N179" s="141"/>
    </row>
    <row r="180" ht="15.75" customHeight="1">
      <c r="A180" s="127"/>
      <c r="F180" s="1"/>
      <c r="G180" s="1"/>
      <c r="H180" s="1"/>
      <c r="I180" s="1"/>
      <c r="J180" s="1"/>
      <c r="K180" s="1"/>
      <c r="L180" s="1"/>
      <c r="M180" s="558"/>
      <c r="N180" s="141"/>
    </row>
    <row r="181" ht="15.75" customHeight="1">
      <c r="A181" s="127"/>
      <c r="F181" s="1"/>
      <c r="G181" s="1"/>
      <c r="H181" s="1"/>
      <c r="I181" s="1"/>
      <c r="J181" s="1"/>
      <c r="K181" s="1"/>
      <c r="L181" s="1"/>
      <c r="M181" s="558"/>
      <c r="N181" s="141"/>
    </row>
    <row r="182" ht="15.75" customHeight="1">
      <c r="A182" s="127"/>
      <c r="F182" s="1"/>
      <c r="G182" s="1"/>
      <c r="H182" s="1"/>
      <c r="I182" s="1"/>
      <c r="J182" s="1"/>
      <c r="K182" s="1"/>
      <c r="L182" s="1"/>
      <c r="M182" s="558"/>
      <c r="N182" s="141"/>
    </row>
    <row r="183" ht="15.75" customHeight="1">
      <c r="A183" s="127"/>
      <c r="F183" s="1"/>
      <c r="G183" s="1"/>
      <c r="H183" s="1"/>
      <c r="I183" s="1"/>
      <c r="J183" s="1"/>
      <c r="K183" s="1"/>
      <c r="L183" s="1"/>
      <c r="M183" s="558"/>
      <c r="N183" s="141"/>
    </row>
    <row r="184" ht="15.75" customHeight="1">
      <c r="A184" s="127"/>
      <c r="F184" s="1"/>
      <c r="G184" s="1"/>
      <c r="H184" s="1"/>
      <c r="I184" s="1"/>
      <c r="J184" s="1"/>
      <c r="K184" s="1"/>
      <c r="L184" s="1"/>
      <c r="M184" s="558"/>
      <c r="N184" s="141"/>
    </row>
    <row r="185" ht="15.75" customHeight="1">
      <c r="A185" s="127"/>
      <c r="F185" s="1"/>
      <c r="G185" s="1"/>
      <c r="H185" s="1"/>
      <c r="I185" s="1"/>
      <c r="J185" s="1"/>
      <c r="K185" s="1"/>
      <c r="L185" s="1"/>
      <c r="M185" s="558"/>
      <c r="N185" s="141"/>
    </row>
    <row r="186" ht="15.75" customHeight="1">
      <c r="A186" s="127"/>
      <c r="F186" s="1"/>
      <c r="G186" s="1"/>
      <c r="H186" s="1"/>
      <c r="I186" s="1"/>
      <c r="J186" s="1"/>
      <c r="K186" s="1"/>
      <c r="L186" s="1"/>
      <c r="M186" s="558"/>
      <c r="N186" s="141"/>
    </row>
    <row r="187" ht="15.75" customHeight="1">
      <c r="A187" s="127"/>
      <c r="F187" s="1"/>
      <c r="G187" s="1"/>
      <c r="H187" s="1"/>
      <c r="I187" s="1"/>
      <c r="J187" s="1"/>
      <c r="K187" s="1"/>
      <c r="L187" s="1"/>
      <c r="M187" s="558"/>
      <c r="N187" s="141"/>
    </row>
    <row r="188" ht="15.75" customHeight="1">
      <c r="A188" s="127"/>
      <c r="F188" s="1"/>
      <c r="G188" s="1"/>
      <c r="H188" s="1"/>
      <c r="I188" s="1"/>
      <c r="J188" s="1"/>
      <c r="K188" s="1"/>
      <c r="L188" s="1"/>
      <c r="M188" s="558"/>
      <c r="N188" s="141"/>
    </row>
    <row r="189" ht="15.75" customHeight="1">
      <c r="A189" s="127"/>
      <c r="F189" s="1"/>
      <c r="G189" s="1"/>
      <c r="H189" s="1"/>
      <c r="I189" s="1"/>
      <c r="J189" s="1"/>
      <c r="K189" s="1"/>
      <c r="L189" s="1"/>
      <c r="M189" s="558"/>
      <c r="N189" s="141"/>
    </row>
    <row r="190" ht="15.75" customHeight="1">
      <c r="A190" s="127"/>
      <c r="F190" s="1"/>
      <c r="G190" s="1"/>
      <c r="H190" s="1"/>
      <c r="I190" s="1"/>
      <c r="J190" s="1"/>
      <c r="K190" s="1"/>
      <c r="L190" s="1"/>
      <c r="M190" s="558"/>
      <c r="N190" s="141"/>
    </row>
    <row r="191" ht="15.75" customHeight="1">
      <c r="A191" s="127"/>
      <c r="F191" s="1"/>
      <c r="G191" s="1"/>
      <c r="H191" s="1"/>
      <c r="I191" s="1"/>
      <c r="J191" s="1"/>
      <c r="K191" s="1"/>
      <c r="L191" s="1"/>
      <c r="M191" s="558"/>
      <c r="N191" s="141"/>
    </row>
    <row r="192" ht="15.75" customHeight="1">
      <c r="A192" s="127"/>
      <c r="F192" s="1"/>
      <c r="G192" s="1"/>
      <c r="H192" s="1"/>
      <c r="I192" s="1"/>
      <c r="J192" s="1"/>
      <c r="K192" s="1"/>
      <c r="L192" s="1"/>
      <c r="M192" s="558"/>
      <c r="N192" s="141"/>
    </row>
    <row r="193" ht="15.75" customHeight="1">
      <c r="A193" s="127"/>
      <c r="F193" s="1"/>
      <c r="G193" s="1"/>
      <c r="H193" s="1"/>
      <c r="I193" s="1"/>
      <c r="J193" s="1"/>
      <c r="K193" s="1"/>
      <c r="L193" s="1"/>
      <c r="M193" s="558"/>
      <c r="N193" s="141"/>
    </row>
    <row r="194" ht="15.75" customHeight="1">
      <c r="A194" s="127"/>
      <c r="F194" s="1"/>
      <c r="G194" s="1"/>
      <c r="H194" s="1"/>
      <c r="I194" s="1"/>
      <c r="J194" s="1"/>
      <c r="K194" s="1"/>
      <c r="L194" s="1"/>
      <c r="M194" s="558"/>
      <c r="N194" s="141"/>
    </row>
    <row r="195" ht="15.75" customHeight="1">
      <c r="A195" s="127"/>
      <c r="F195" s="1"/>
      <c r="G195" s="1"/>
      <c r="H195" s="1"/>
      <c r="I195" s="1"/>
      <c r="J195" s="1"/>
      <c r="K195" s="1"/>
      <c r="L195" s="1"/>
      <c r="M195" s="558"/>
      <c r="N195" s="141"/>
    </row>
    <row r="196" ht="15.75" customHeight="1">
      <c r="A196" s="127"/>
      <c r="F196" s="1"/>
      <c r="G196" s="1"/>
      <c r="H196" s="1"/>
      <c r="I196" s="1"/>
      <c r="J196" s="1"/>
      <c r="K196" s="1"/>
      <c r="L196" s="1"/>
      <c r="M196" s="558"/>
      <c r="N196" s="141"/>
    </row>
    <row r="197" ht="15.75" customHeight="1">
      <c r="A197" s="127"/>
      <c r="F197" s="1"/>
      <c r="G197" s="1"/>
      <c r="H197" s="1"/>
      <c r="I197" s="1"/>
      <c r="J197" s="1"/>
      <c r="K197" s="1"/>
      <c r="L197" s="1"/>
      <c r="M197" s="558"/>
      <c r="N197" s="141"/>
    </row>
    <row r="198" ht="15.75" customHeight="1">
      <c r="A198" s="127"/>
      <c r="F198" s="1"/>
      <c r="G198" s="1"/>
      <c r="H198" s="1"/>
      <c r="I198" s="1"/>
      <c r="J198" s="1"/>
      <c r="K198" s="1"/>
      <c r="L198" s="1"/>
      <c r="M198" s="558"/>
      <c r="N198" s="141"/>
    </row>
    <row r="199" ht="15.75" customHeight="1">
      <c r="A199" s="127"/>
      <c r="F199" s="1"/>
      <c r="G199" s="1"/>
      <c r="H199" s="1"/>
      <c r="I199" s="1"/>
      <c r="J199" s="1"/>
      <c r="K199" s="1"/>
      <c r="L199" s="1"/>
      <c r="M199" s="558"/>
      <c r="N199" s="141"/>
    </row>
    <row r="200" ht="15.75" customHeight="1">
      <c r="A200" s="127"/>
      <c r="F200" s="1"/>
      <c r="G200" s="1"/>
      <c r="H200" s="1"/>
      <c r="I200" s="1"/>
      <c r="J200" s="1"/>
      <c r="K200" s="1"/>
      <c r="L200" s="1"/>
      <c r="M200" s="558"/>
      <c r="N200" s="141"/>
    </row>
    <row r="201" ht="15.75" customHeight="1">
      <c r="A201" s="127"/>
      <c r="F201" s="1"/>
      <c r="G201" s="1"/>
      <c r="H201" s="1"/>
      <c r="I201" s="1"/>
      <c r="J201" s="1"/>
      <c r="K201" s="1"/>
      <c r="L201" s="1"/>
      <c r="M201" s="558"/>
      <c r="N201" s="141"/>
    </row>
    <row r="202" ht="15.75" customHeight="1">
      <c r="A202" s="127"/>
      <c r="F202" s="1"/>
      <c r="G202" s="1"/>
      <c r="H202" s="1"/>
      <c r="I202" s="1"/>
      <c r="J202" s="1"/>
      <c r="K202" s="1"/>
      <c r="L202" s="1"/>
      <c r="M202" s="558"/>
      <c r="N202" s="141"/>
    </row>
    <row r="203" ht="15.75" customHeight="1">
      <c r="A203" s="127"/>
      <c r="F203" s="1"/>
      <c r="G203" s="1"/>
      <c r="H203" s="1"/>
      <c r="I203" s="1"/>
      <c r="J203" s="1"/>
      <c r="K203" s="1"/>
      <c r="L203" s="1"/>
      <c r="M203" s="558"/>
      <c r="N203" s="141"/>
    </row>
    <row r="204" ht="15.75" customHeight="1">
      <c r="A204" s="127"/>
      <c r="F204" s="1"/>
      <c r="G204" s="1"/>
      <c r="H204" s="1"/>
      <c r="I204" s="1"/>
      <c r="J204" s="1"/>
      <c r="K204" s="1"/>
      <c r="L204" s="1"/>
      <c r="M204" s="558"/>
      <c r="N204" s="141"/>
    </row>
    <row r="205" ht="15.75" customHeight="1">
      <c r="A205" s="127"/>
      <c r="F205" s="1"/>
      <c r="G205" s="1"/>
      <c r="H205" s="1"/>
      <c r="I205" s="1"/>
      <c r="J205" s="1"/>
      <c r="K205" s="1"/>
      <c r="L205" s="1"/>
      <c r="M205" s="558"/>
      <c r="N205" s="141"/>
    </row>
    <row r="206" ht="15.75" customHeight="1">
      <c r="A206" s="127"/>
      <c r="F206" s="1"/>
      <c r="G206" s="1"/>
      <c r="H206" s="1"/>
      <c r="I206" s="1"/>
      <c r="J206" s="1"/>
      <c r="K206" s="1"/>
      <c r="L206" s="1"/>
      <c r="M206" s="558"/>
      <c r="N206" s="141"/>
    </row>
    <row r="207" ht="15.75" customHeight="1">
      <c r="A207" s="127"/>
      <c r="F207" s="1"/>
      <c r="G207" s="1"/>
      <c r="H207" s="1"/>
      <c r="I207" s="1"/>
      <c r="J207" s="1"/>
      <c r="K207" s="1"/>
      <c r="L207" s="1"/>
      <c r="M207" s="558"/>
      <c r="N207" s="141"/>
    </row>
    <row r="208" ht="15.75" customHeight="1">
      <c r="A208" s="127"/>
      <c r="F208" s="1"/>
      <c r="G208" s="1"/>
      <c r="H208" s="1"/>
      <c r="I208" s="1"/>
      <c r="J208" s="1"/>
      <c r="K208" s="1"/>
      <c r="L208" s="1"/>
      <c r="M208" s="558"/>
      <c r="N208" s="141"/>
    </row>
    <row r="209" ht="15.75" customHeight="1">
      <c r="A209" s="127"/>
      <c r="F209" s="1"/>
      <c r="G209" s="1"/>
      <c r="H209" s="1"/>
      <c r="I209" s="1"/>
      <c r="J209" s="1"/>
      <c r="K209" s="1"/>
      <c r="L209" s="1"/>
      <c r="M209" s="558"/>
      <c r="N209" s="141"/>
    </row>
    <row r="210" ht="15.75" customHeight="1">
      <c r="A210" s="127"/>
      <c r="F210" s="1"/>
      <c r="G210" s="1"/>
      <c r="H210" s="1"/>
      <c r="I210" s="1"/>
      <c r="J210" s="1"/>
      <c r="K210" s="1"/>
      <c r="L210" s="1"/>
      <c r="M210" s="558"/>
      <c r="N210" s="141"/>
    </row>
    <row r="211" ht="15.75" customHeight="1">
      <c r="A211" s="127"/>
      <c r="F211" s="1"/>
      <c r="G211" s="1"/>
      <c r="H211" s="1"/>
      <c r="I211" s="1"/>
      <c r="J211" s="1"/>
      <c r="K211" s="1"/>
      <c r="L211" s="1"/>
      <c r="M211" s="558"/>
      <c r="N211" s="141"/>
    </row>
    <row r="212" ht="15.75" customHeight="1">
      <c r="A212" s="127"/>
      <c r="F212" s="1"/>
      <c r="G212" s="1"/>
      <c r="H212" s="1"/>
      <c r="I212" s="1"/>
      <c r="J212" s="1"/>
      <c r="K212" s="1"/>
      <c r="L212" s="1"/>
      <c r="M212" s="558"/>
      <c r="N212" s="141"/>
    </row>
    <row r="213" ht="15.75" customHeight="1">
      <c r="A213" s="127"/>
      <c r="F213" s="1"/>
      <c r="G213" s="1"/>
      <c r="H213" s="1"/>
      <c r="I213" s="1"/>
      <c r="J213" s="1"/>
      <c r="K213" s="1"/>
      <c r="L213" s="1"/>
      <c r="M213" s="558"/>
      <c r="N213" s="141"/>
    </row>
    <row r="214" ht="15.75" customHeight="1">
      <c r="A214" s="127"/>
      <c r="F214" s="1"/>
      <c r="G214" s="1"/>
      <c r="H214" s="1"/>
      <c r="I214" s="1"/>
      <c r="J214" s="1"/>
      <c r="K214" s="1"/>
      <c r="L214" s="1"/>
      <c r="M214" s="558"/>
      <c r="N214" s="141"/>
    </row>
    <row r="215" ht="15.75" customHeight="1">
      <c r="A215" s="127"/>
      <c r="F215" s="1"/>
      <c r="G215" s="1"/>
      <c r="H215" s="1"/>
      <c r="I215" s="1"/>
      <c r="J215" s="1"/>
      <c r="K215" s="1"/>
      <c r="L215" s="1"/>
      <c r="M215" s="558"/>
      <c r="N215" s="141"/>
    </row>
    <row r="216" ht="15.75" customHeight="1">
      <c r="A216" s="127"/>
      <c r="F216" s="1"/>
      <c r="G216" s="1"/>
      <c r="H216" s="1"/>
      <c r="I216" s="1"/>
      <c r="J216" s="1"/>
      <c r="K216" s="1"/>
      <c r="L216" s="1"/>
      <c r="M216" s="558"/>
      <c r="N216" s="141"/>
    </row>
    <row r="217" ht="15.75" customHeight="1">
      <c r="A217" s="127"/>
      <c r="F217" s="1"/>
      <c r="G217" s="1"/>
      <c r="H217" s="1"/>
      <c r="I217" s="1"/>
      <c r="J217" s="1"/>
      <c r="K217" s="1"/>
      <c r="L217" s="1"/>
      <c r="M217" s="558"/>
      <c r="N217" s="141"/>
    </row>
    <row r="218" ht="15.75" customHeight="1">
      <c r="A218" s="127"/>
      <c r="F218" s="1"/>
      <c r="G218" s="1"/>
      <c r="H218" s="1"/>
      <c r="I218" s="1"/>
      <c r="J218" s="1"/>
      <c r="K218" s="1"/>
      <c r="L218" s="1"/>
      <c r="M218" s="558"/>
      <c r="N218" s="141"/>
    </row>
    <row r="219" ht="15.75" customHeight="1">
      <c r="A219" s="127"/>
      <c r="F219" s="1"/>
      <c r="G219" s="1"/>
      <c r="H219" s="1"/>
      <c r="I219" s="1"/>
      <c r="J219" s="1"/>
      <c r="K219" s="1"/>
      <c r="L219" s="1"/>
      <c r="M219" s="558"/>
      <c r="N219" s="141"/>
    </row>
    <row r="220" ht="15.75" customHeight="1">
      <c r="A220" s="127"/>
      <c r="F220" s="1"/>
      <c r="G220" s="1"/>
      <c r="H220" s="1"/>
      <c r="I220" s="1"/>
      <c r="J220" s="1"/>
      <c r="K220" s="1"/>
      <c r="L220" s="1"/>
      <c r="M220" s="558"/>
      <c r="N220" s="141"/>
    </row>
    <row r="221" ht="15.75" customHeight="1">
      <c r="A221" s="127"/>
      <c r="F221" s="1"/>
      <c r="G221" s="1"/>
      <c r="H221" s="1"/>
      <c r="I221" s="1"/>
      <c r="J221" s="1"/>
      <c r="K221" s="1"/>
      <c r="L221" s="1"/>
      <c r="M221" s="558"/>
      <c r="N221" s="141"/>
    </row>
    <row r="222" ht="15.75" customHeight="1">
      <c r="A222" s="127"/>
      <c r="F222" s="1"/>
      <c r="G222" s="1"/>
      <c r="H222" s="1"/>
      <c r="I222" s="1"/>
      <c r="J222" s="1"/>
      <c r="K222" s="1"/>
      <c r="L222" s="1"/>
      <c r="M222" s="558"/>
      <c r="N222" s="141"/>
    </row>
    <row r="223" ht="15.75" customHeight="1">
      <c r="A223" s="127"/>
      <c r="F223" s="1"/>
      <c r="G223" s="1"/>
      <c r="H223" s="1"/>
      <c r="I223" s="1"/>
      <c r="J223" s="1"/>
      <c r="K223" s="1"/>
      <c r="L223" s="1"/>
      <c r="M223" s="558"/>
      <c r="N223" s="141"/>
    </row>
    <row r="224" ht="15.75" customHeight="1">
      <c r="A224" s="127"/>
      <c r="F224" s="1"/>
      <c r="G224" s="1"/>
      <c r="H224" s="1"/>
      <c r="I224" s="1"/>
      <c r="J224" s="1"/>
      <c r="K224" s="1"/>
      <c r="L224" s="1"/>
      <c r="M224" s="558"/>
      <c r="N224" s="141"/>
    </row>
    <row r="225" ht="15.75" customHeight="1">
      <c r="A225" s="127"/>
      <c r="F225" s="1"/>
      <c r="G225" s="1"/>
      <c r="H225" s="1"/>
      <c r="I225" s="1"/>
      <c r="J225" s="1"/>
      <c r="K225" s="1"/>
      <c r="L225" s="1"/>
      <c r="M225" s="558"/>
      <c r="N225" s="141"/>
    </row>
    <row r="226" ht="15.75" customHeight="1">
      <c r="A226" s="127"/>
      <c r="F226" s="1"/>
      <c r="G226" s="1"/>
      <c r="H226" s="1"/>
      <c r="I226" s="1"/>
      <c r="J226" s="1"/>
      <c r="K226" s="1"/>
      <c r="L226" s="1"/>
      <c r="M226" s="558"/>
      <c r="N226" s="141"/>
    </row>
    <row r="227" ht="15.75" customHeight="1">
      <c r="A227" s="127"/>
      <c r="F227" s="1"/>
      <c r="G227" s="1"/>
      <c r="H227" s="1"/>
      <c r="I227" s="1"/>
      <c r="J227" s="1"/>
      <c r="K227" s="1"/>
      <c r="L227" s="1"/>
      <c r="M227" s="558"/>
      <c r="N227" s="141"/>
    </row>
    <row r="228" ht="15.75" customHeight="1">
      <c r="A228" s="127"/>
      <c r="F228" s="1"/>
      <c r="G228" s="1"/>
      <c r="H228" s="1"/>
      <c r="I228" s="1"/>
      <c r="J228" s="1"/>
      <c r="K228" s="1"/>
      <c r="L228" s="1"/>
      <c r="M228" s="558"/>
      <c r="N228" s="141"/>
    </row>
    <row r="229" ht="15.75" customHeight="1">
      <c r="A229" s="127"/>
      <c r="F229" s="1"/>
      <c r="G229" s="1"/>
      <c r="H229" s="1"/>
      <c r="I229" s="1"/>
      <c r="J229" s="1"/>
      <c r="K229" s="1"/>
      <c r="L229" s="1"/>
      <c r="M229" s="558"/>
      <c r="N229" s="141"/>
    </row>
    <row r="230" ht="15.75" customHeight="1">
      <c r="A230" s="127"/>
      <c r="F230" s="1"/>
      <c r="G230" s="1"/>
      <c r="H230" s="1"/>
      <c r="I230" s="1"/>
      <c r="J230" s="1"/>
      <c r="K230" s="1"/>
      <c r="L230" s="1"/>
      <c r="M230" s="558"/>
      <c r="N230" s="141"/>
    </row>
    <row r="231" ht="15.75" customHeight="1">
      <c r="A231" s="127"/>
      <c r="F231" s="1"/>
      <c r="G231" s="1"/>
      <c r="H231" s="1"/>
      <c r="I231" s="1"/>
      <c r="J231" s="1"/>
      <c r="K231" s="1"/>
      <c r="L231" s="1"/>
      <c r="M231" s="558"/>
      <c r="N231" s="141"/>
    </row>
    <row r="232" ht="15.75" customHeight="1">
      <c r="A232" s="127"/>
      <c r="F232" s="1"/>
      <c r="G232" s="1"/>
      <c r="H232" s="1"/>
      <c r="I232" s="1"/>
      <c r="J232" s="1"/>
      <c r="K232" s="1"/>
      <c r="L232" s="1"/>
      <c r="M232" s="558"/>
      <c r="N232" s="141"/>
    </row>
    <row r="233" ht="15.75" customHeight="1">
      <c r="A233" s="127"/>
      <c r="F233" s="1"/>
      <c r="G233" s="1"/>
      <c r="H233" s="1"/>
      <c r="I233" s="1"/>
      <c r="J233" s="1"/>
      <c r="K233" s="1"/>
      <c r="L233" s="1"/>
      <c r="M233" s="558"/>
      <c r="N233" s="141"/>
    </row>
    <row r="234" ht="15.75" customHeight="1">
      <c r="A234" s="127"/>
      <c r="F234" s="1"/>
      <c r="G234" s="1"/>
      <c r="H234" s="1"/>
      <c r="I234" s="1"/>
      <c r="J234" s="1"/>
      <c r="K234" s="1"/>
      <c r="L234" s="1"/>
      <c r="M234" s="558"/>
      <c r="N234" s="141"/>
    </row>
    <row r="235" ht="15.75" customHeight="1">
      <c r="A235" s="127"/>
      <c r="F235" s="1"/>
      <c r="G235" s="1"/>
      <c r="H235" s="1"/>
      <c r="I235" s="1"/>
      <c r="J235" s="1"/>
      <c r="K235" s="1"/>
      <c r="L235" s="1"/>
      <c r="M235" s="558"/>
      <c r="N235" s="141"/>
    </row>
    <row r="236" ht="15.75" customHeight="1">
      <c r="A236" s="127"/>
      <c r="F236" s="1"/>
      <c r="G236" s="1"/>
      <c r="H236" s="1"/>
      <c r="I236" s="1"/>
      <c r="J236" s="1"/>
      <c r="K236" s="1"/>
      <c r="L236" s="1"/>
      <c r="M236" s="558"/>
      <c r="N236" s="141"/>
    </row>
    <row r="237" ht="15.75" customHeight="1">
      <c r="A237" s="127"/>
      <c r="F237" s="1"/>
      <c r="G237" s="1"/>
      <c r="H237" s="1"/>
      <c r="I237" s="1"/>
      <c r="J237" s="1"/>
      <c r="K237" s="1"/>
      <c r="L237" s="1"/>
      <c r="M237" s="558"/>
      <c r="N237" s="141"/>
    </row>
    <row r="238" ht="15.75" customHeight="1">
      <c r="A238" s="127"/>
      <c r="F238" s="1"/>
      <c r="G238" s="1"/>
      <c r="H238" s="1"/>
      <c r="I238" s="1"/>
      <c r="J238" s="1"/>
      <c r="K238" s="1"/>
      <c r="L238" s="1"/>
      <c r="M238" s="558"/>
      <c r="N238" s="141"/>
    </row>
    <row r="239" ht="15.75" customHeight="1">
      <c r="A239" s="127"/>
      <c r="F239" s="1"/>
      <c r="G239" s="1"/>
      <c r="H239" s="1"/>
      <c r="I239" s="1"/>
      <c r="J239" s="1"/>
      <c r="K239" s="1"/>
      <c r="L239" s="1"/>
      <c r="M239" s="558"/>
      <c r="N239" s="141"/>
    </row>
    <row r="240" ht="15.75" customHeight="1">
      <c r="A240" s="127"/>
      <c r="F240" s="1"/>
      <c r="G240" s="1"/>
      <c r="H240" s="1"/>
      <c r="I240" s="1"/>
      <c r="J240" s="1"/>
      <c r="K240" s="1"/>
      <c r="L240" s="1"/>
      <c r="M240" s="558"/>
      <c r="N240" s="141"/>
    </row>
    <row r="241" ht="15.75" customHeight="1">
      <c r="A241" s="127"/>
      <c r="F241" s="1"/>
      <c r="G241" s="1"/>
      <c r="H241" s="1"/>
      <c r="I241" s="1"/>
      <c r="J241" s="1"/>
      <c r="K241" s="1"/>
      <c r="L241" s="1"/>
      <c r="M241" s="558"/>
      <c r="N241" s="141"/>
    </row>
    <row r="242" ht="15.75" customHeight="1">
      <c r="A242" s="127"/>
      <c r="F242" s="1"/>
      <c r="G242" s="1"/>
      <c r="H242" s="1"/>
      <c r="I242" s="1"/>
      <c r="J242" s="1"/>
      <c r="K242" s="1"/>
      <c r="L242" s="1"/>
      <c r="M242" s="558"/>
      <c r="N242" s="141"/>
    </row>
    <row r="243" ht="15.75" customHeight="1">
      <c r="A243" s="127"/>
      <c r="F243" s="1"/>
      <c r="G243" s="1"/>
      <c r="H243" s="1"/>
      <c r="I243" s="1"/>
      <c r="J243" s="1"/>
      <c r="K243" s="1"/>
      <c r="L243" s="1"/>
      <c r="M243" s="558"/>
      <c r="N243" s="141"/>
    </row>
    <row r="244" ht="15.75" customHeight="1">
      <c r="A244" s="127"/>
      <c r="F244" s="1"/>
      <c r="G244" s="1"/>
      <c r="H244" s="1"/>
      <c r="I244" s="1"/>
      <c r="J244" s="1"/>
      <c r="K244" s="1"/>
      <c r="L244" s="1"/>
      <c r="M244" s="558"/>
      <c r="N244" s="141"/>
    </row>
    <row r="245" ht="15.75" customHeight="1">
      <c r="A245" s="127"/>
      <c r="F245" s="1"/>
      <c r="G245" s="1"/>
      <c r="H245" s="1"/>
      <c r="I245" s="1"/>
      <c r="J245" s="1"/>
      <c r="K245" s="1"/>
      <c r="L245" s="1"/>
      <c r="M245" s="558"/>
      <c r="N245" s="141"/>
    </row>
    <row r="246" ht="15.75" customHeight="1">
      <c r="A246" s="127"/>
      <c r="F246" s="1"/>
      <c r="G246" s="1"/>
      <c r="H246" s="1"/>
      <c r="I246" s="1"/>
      <c r="J246" s="1"/>
      <c r="K246" s="1"/>
      <c r="L246" s="1"/>
      <c r="M246" s="558"/>
      <c r="N246" s="141"/>
    </row>
    <row r="247" ht="15.75" customHeight="1">
      <c r="A247" s="127"/>
      <c r="F247" s="1"/>
      <c r="G247" s="1"/>
      <c r="H247" s="1"/>
      <c r="I247" s="1"/>
      <c r="J247" s="1"/>
      <c r="K247" s="1"/>
      <c r="L247" s="1"/>
      <c r="M247" s="558"/>
      <c r="N247" s="141"/>
    </row>
    <row r="248" ht="15.75" customHeight="1">
      <c r="A248" s="127"/>
      <c r="F248" s="1"/>
      <c r="G248" s="1"/>
      <c r="H248" s="1"/>
      <c r="I248" s="1"/>
      <c r="J248" s="1"/>
      <c r="K248" s="1"/>
      <c r="L248" s="1"/>
      <c r="M248" s="558"/>
      <c r="N248" s="141"/>
    </row>
    <row r="249" ht="15.75" customHeight="1">
      <c r="A249" s="127"/>
      <c r="F249" s="1"/>
      <c r="G249" s="1"/>
      <c r="H249" s="1"/>
      <c r="I249" s="1"/>
      <c r="J249" s="1"/>
      <c r="K249" s="1"/>
      <c r="L249" s="1"/>
      <c r="M249" s="558"/>
      <c r="N249" s="141"/>
    </row>
    <row r="250" ht="15.75" customHeight="1">
      <c r="A250" s="127"/>
      <c r="F250" s="1"/>
      <c r="G250" s="1"/>
      <c r="H250" s="1"/>
      <c r="I250" s="1"/>
      <c r="J250" s="1"/>
      <c r="K250" s="1"/>
      <c r="L250" s="1"/>
      <c r="M250" s="558"/>
      <c r="N250" s="141"/>
    </row>
    <row r="251" ht="15.75" customHeight="1">
      <c r="A251" s="127"/>
      <c r="F251" s="1"/>
      <c r="G251" s="1"/>
      <c r="H251" s="1"/>
      <c r="I251" s="1"/>
      <c r="J251" s="1"/>
      <c r="K251" s="1"/>
      <c r="L251" s="1"/>
      <c r="M251" s="558"/>
      <c r="N251" s="141"/>
    </row>
    <row r="252" ht="15.75" customHeight="1">
      <c r="A252" s="127"/>
      <c r="F252" s="1"/>
      <c r="G252" s="1"/>
      <c r="H252" s="1"/>
      <c r="I252" s="1"/>
      <c r="J252" s="1"/>
      <c r="K252" s="1"/>
      <c r="L252" s="1"/>
      <c r="M252" s="558"/>
      <c r="N252" s="141"/>
    </row>
    <row r="253" ht="15.75" customHeight="1">
      <c r="A253" s="127"/>
      <c r="F253" s="1"/>
      <c r="G253" s="1"/>
      <c r="H253" s="1"/>
      <c r="I253" s="1"/>
      <c r="J253" s="1"/>
      <c r="K253" s="1"/>
      <c r="L253" s="1"/>
      <c r="M253" s="558"/>
      <c r="N253" s="141"/>
    </row>
    <row r="254" ht="15.75" customHeight="1">
      <c r="A254" s="127"/>
      <c r="F254" s="1"/>
      <c r="G254" s="1"/>
      <c r="H254" s="1"/>
      <c r="I254" s="1"/>
      <c r="J254" s="1"/>
      <c r="K254" s="1"/>
      <c r="L254" s="1"/>
      <c r="M254" s="558"/>
      <c r="N254" s="141"/>
    </row>
    <row r="255" ht="15.75" customHeight="1">
      <c r="A255" s="127"/>
      <c r="F255" s="1"/>
      <c r="G255" s="1"/>
      <c r="H255" s="1"/>
      <c r="I255" s="1"/>
      <c r="J255" s="1"/>
      <c r="K255" s="1"/>
      <c r="L255" s="1"/>
      <c r="M255" s="558"/>
      <c r="N255" s="141"/>
    </row>
    <row r="256" ht="15.75" customHeight="1">
      <c r="A256" s="127"/>
      <c r="F256" s="1"/>
      <c r="G256" s="1"/>
      <c r="H256" s="1"/>
      <c r="I256" s="1"/>
      <c r="J256" s="1"/>
      <c r="K256" s="1"/>
      <c r="L256" s="1"/>
      <c r="M256" s="558"/>
      <c r="N256" s="141"/>
    </row>
    <row r="257" ht="15.75" customHeight="1">
      <c r="A257" s="127"/>
      <c r="F257" s="1"/>
      <c r="G257" s="1"/>
      <c r="H257" s="1"/>
      <c r="I257" s="1"/>
      <c r="J257" s="1"/>
      <c r="K257" s="1"/>
      <c r="L257" s="1"/>
      <c r="M257" s="558"/>
      <c r="N257" s="141"/>
    </row>
    <row r="258" ht="15.75" customHeight="1">
      <c r="A258" s="127"/>
      <c r="F258" s="1"/>
      <c r="G258" s="1"/>
      <c r="H258" s="1"/>
      <c r="I258" s="1"/>
      <c r="J258" s="1"/>
      <c r="K258" s="1"/>
      <c r="L258" s="1"/>
      <c r="M258" s="558"/>
      <c r="N258" s="141"/>
    </row>
    <row r="259" ht="15.75" customHeight="1">
      <c r="A259" s="127"/>
      <c r="F259" s="1"/>
      <c r="G259" s="1"/>
      <c r="H259" s="1"/>
      <c r="I259" s="1"/>
      <c r="J259" s="1"/>
      <c r="K259" s="1"/>
      <c r="L259" s="1"/>
      <c r="M259" s="558"/>
      <c r="N259" s="141"/>
    </row>
    <row r="260" ht="15.75" customHeight="1">
      <c r="A260" s="127"/>
      <c r="F260" s="1"/>
      <c r="G260" s="1"/>
      <c r="H260" s="1"/>
      <c r="I260" s="1"/>
      <c r="J260" s="1"/>
      <c r="K260" s="1"/>
      <c r="L260" s="1"/>
      <c r="M260" s="558"/>
      <c r="N260" s="141"/>
    </row>
    <row r="261" ht="15.75" customHeight="1">
      <c r="A261" s="127"/>
      <c r="F261" s="1"/>
      <c r="G261" s="1"/>
      <c r="H261" s="1"/>
      <c r="I261" s="1"/>
      <c r="J261" s="1"/>
      <c r="K261" s="1"/>
      <c r="L261" s="1"/>
      <c r="M261" s="558"/>
      <c r="N261" s="141"/>
    </row>
    <row r="262" ht="15.75" customHeight="1">
      <c r="A262" s="127"/>
      <c r="F262" s="1"/>
      <c r="G262" s="1"/>
      <c r="H262" s="1"/>
      <c r="I262" s="1"/>
      <c r="J262" s="1"/>
      <c r="K262" s="1"/>
      <c r="L262" s="1"/>
      <c r="M262" s="558"/>
      <c r="N262" s="141"/>
    </row>
    <row r="263" ht="15.75" customHeight="1">
      <c r="A263" s="127"/>
      <c r="F263" s="1"/>
      <c r="G263" s="1"/>
      <c r="H263" s="1"/>
      <c r="I263" s="1"/>
      <c r="J263" s="1"/>
      <c r="K263" s="1"/>
      <c r="L263" s="1"/>
      <c r="M263" s="558"/>
      <c r="N263" s="141"/>
    </row>
    <row r="264" ht="15.75" customHeight="1">
      <c r="A264" s="127"/>
      <c r="F264" s="1"/>
      <c r="G264" s="1"/>
      <c r="H264" s="1"/>
      <c r="I264" s="1"/>
      <c r="J264" s="1"/>
      <c r="K264" s="1"/>
      <c r="L264" s="1"/>
      <c r="M264" s="558"/>
      <c r="N264" s="141"/>
    </row>
    <row r="265" ht="15.75" customHeight="1">
      <c r="A265" s="127"/>
      <c r="F265" s="1"/>
      <c r="G265" s="1"/>
      <c r="H265" s="1"/>
      <c r="I265" s="1"/>
      <c r="J265" s="1"/>
      <c r="K265" s="1"/>
      <c r="L265" s="1"/>
      <c r="M265" s="558"/>
      <c r="N265" s="141"/>
    </row>
    <row r="266" ht="15.75" customHeight="1">
      <c r="A266" s="127"/>
      <c r="F266" s="1"/>
      <c r="G266" s="1"/>
      <c r="H266" s="1"/>
      <c r="I266" s="1"/>
      <c r="J266" s="1"/>
      <c r="K266" s="1"/>
      <c r="L266" s="1"/>
      <c r="M266" s="558"/>
      <c r="N266" s="141"/>
    </row>
    <row r="267" ht="15.75" customHeight="1">
      <c r="A267" s="127"/>
      <c r="F267" s="1"/>
      <c r="G267" s="1"/>
      <c r="H267" s="1"/>
      <c r="I267" s="1"/>
      <c r="J267" s="1"/>
      <c r="K267" s="1"/>
      <c r="L267" s="1"/>
      <c r="M267" s="558"/>
      <c r="N267" s="141"/>
    </row>
    <row r="268" ht="15.75" customHeight="1">
      <c r="A268" s="127"/>
      <c r="F268" s="1"/>
      <c r="G268" s="1"/>
      <c r="H268" s="1"/>
      <c r="I268" s="1"/>
      <c r="J268" s="1"/>
      <c r="K268" s="1"/>
      <c r="L268" s="1"/>
      <c r="M268" s="558"/>
      <c r="N268" s="141"/>
    </row>
    <row r="269" ht="15.75" customHeight="1">
      <c r="A269" s="127"/>
      <c r="F269" s="1"/>
      <c r="G269" s="1"/>
      <c r="H269" s="1"/>
      <c r="I269" s="1"/>
      <c r="J269" s="1"/>
      <c r="K269" s="1"/>
      <c r="L269" s="1"/>
      <c r="M269" s="558"/>
      <c r="N269" s="141"/>
    </row>
    <row r="270" ht="15.75" customHeight="1">
      <c r="A270" s="127"/>
      <c r="F270" s="1"/>
      <c r="G270" s="1"/>
      <c r="H270" s="1"/>
      <c r="I270" s="1"/>
      <c r="J270" s="1"/>
      <c r="K270" s="1"/>
      <c r="L270" s="1"/>
      <c r="M270" s="558"/>
      <c r="N270" s="141"/>
    </row>
    <row r="271" ht="15.75" customHeight="1">
      <c r="A271" s="127"/>
      <c r="F271" s="1"/>
      <c r="G271" s="1"/>
      <c r="H271" s="1"/>
      <c r="I271" s="1"/>
      <c r="J271" s="1"/>
      <c r="K271" s="1"/>
      <c r="L271" s="1"/>
      <c r="M271" s="558"/>
      <c r="N271" s="141"/>
    </row>
    <row r="272" ht="15.75" customHeight="1">
      <c r="A272" s="127"/>
      <c r="F272" s="1"/>
      <c r="G272" s="1"/>
      <c r="H272" s="1"/>
      <c r="I272" s="1"/>
      <c r="J272" s="1"/>
      <c r="K272" s="1"/>
      <c r="L272" s="1"/>
      <c r="M272" s="558"/>
      <c r="N272" s="141"/>
    </row>
    <row r="273" ht="15.75" customHeight="1">
      <c r="A273" s="127"/>
      <c r="F273" s="1"/>
      <c r="G273" s="1"/>
      <c r="H273" s="1"/>
      <c r="I273" s="1"/>
      <c r="J273" s="1"/>
      <c r="K273" s="1"/>
      <c r="L273" s="1"/>
      <c r="M273" s="558"/>
      <c r="N273" s="141"/>
    </row>
    <row r="274" ht="15.75" customHeight="1">
      <c r="A274" s="127"/>
      <c r="F274" s="1"/>
      <c r="G274" s="1"/>
      <c r="H274" s="1"/>
      <c r="I274" s="1"/>
      <c r="J274" s="1"/>
      <c r="K274" s="1"/>
      <c r="L274" s="1"/>
      <c r="M274" s="558"/>
      <c r="N274" s="141"/>
    </row>
    <row r="275" ht="15.75" customHeight="1">
      <c r="A275" s="127"/>
      <c r="F275" s="1"/>
      <c r="G275" s="1"/>
      <c r="H275" s="1"/>
      <c r="I275" s="1"/>
      <c r="J275" s="1"/>
      <c r="K275" s="1"/>
      <c r="L275" s="1"/>
      <c r="M275" s="558"/>
      <c r="N275" s="141"/>
    </row>
    <row r="276" ht="15.75" customHeight="1">
      <c r="A276" s="127"/>
      <c r="F276" s="1"/>
      <c r="G276" s="1"/>
      <c r="H276" s="1"/>
      <c r="I276" s="1"/>
      <c r="J276" s="1"/>
      <c r="K276" s="1"/>
      <c r="L276" s="1"/>
      <c r="M276" s="558"/>
      <c r="N276" s="141"/>
    </row>
    <row r="277" ht="15.75" customHeight="1">
      <c r="A277" s="127"/>
      <c r="F277" s="1"/>
      <c r="G277" s="1"/>
      <c r="H277" s="1"/>
      <c r="I277" s="1"/>
      <c r="J277" s="1"/>
      <c r="K277" s="1"/>
      <c r="L277" s="1"/>
      <c r="M277" s="558"/>
      <c r="N277" s="141"/>
    </row>
    <row r="278" ht="15.75" customHeight="1">
      <c r="A278" s="127"/>
      <c r="F278" s="1"/>
      <c r="G278" s="1"/>
      <c r="H278" s="1"/>
      <c r="I278" s="1"/>
      <c r="J278" s="1"/>
      <c r="K278" s="1"/>
      <c r="L278" s="1"/>
      <c r="M278" s="558"/>
      <c r="N278" s="141"/>
    </row>
    <row r="279" ht="15.75" customHeight="1">
      <c r="M279" s="558"/>
      <c r="N279" s="141"/>
    </row>
    <row r="280" ht="15.75" customHeight="1">
      <c r="M280" s="558"/>
      <c r="N280" s="141"/>
    </row>
    <row r="281" ht="15.75" customHeight="1">
      <c r="M281" s="558"/>
      <c r="N281" s="141"/>
    </row>
    <row r="282" ht="15.75" customHeight="1">
      <c r="M282" s="558"/>
      <c r="N282" s="141"/>
    </row>
    <row r="283" ht="15.75" customHeight="1">
      <c r="M283" s="558"/>
      <c r="N283" s="141"/>
    </row>
    <row r="284" ht="15.75" customHeight="1">
      <c r="M284" s="558"/>
      <c r="N284" s="141"/>
    </row>
    <row r="285" ht="15.75" customHeight="1">
      <c r="M285" s="558"/>
      <c r="N285" s="141"/>
    </row>
    <row r="286" ht="15.75" customHeight="1">
      <c r="M286" s="558"/>
      <c r="N286" s="141"/>
    </row>
    <row r="287" ht="15.75" customHeight="1">
      <c r="M287" s="558"/>
      <c r="N287" s="141"/>
    </row>
    <row r="288" ht="15.75" customHeight="1">
      <c r="M288" s="558"/>
      <c r="N288" s="141"/>
    </row>
    <row r="289" ht="15.75" customHeight="1">
      <c r="M289" s="558"/>
      <c r="N289" s="141"/>
    </row>
    <row r="290" ht="15.75" customHeight="1">
      <c r="M290" s="558"/>
      <c r="N290" s="141"/>
    </row>
    <row r="291" ht="15.75" customHeight="1">
      <c r="M291" s="558"/>
      <c r="N291" s="141"/>
    </row>
    <row r="292" ht="15.75" customHeight="1">
      <c r="M292" s="558"/>
      <c r="N292" s="141"/>
    </row>
    <row r="293" ht="15.75" customHeight="1">
      <c r="M293" s="558"/>
      <c r="N293" s="141"/>
    </row>
    <row r="294" ht="15.75" customHeight="1">
      <c r="M294" s="558"/>
      <c r="N294" s="141"/>
    </row>
    <row r="295" ht="15.75" customHeight="1">
      <c r="M295" s="558"/>
      <c r="N295" s="141"/>
    </row>
    <row r="296" ht="15.75" customHeight="1">
      <c r="M296" s="558"/>
      <c r="N296" s="141"/>
    </row>
    <row r="297" ht="15.75" customHeight="1">
      <c r="M297" s="558"/>
      <c r="N297" s="141"/>
    </row>
    <row r="298" ht="15.75" customHeight="1">
      <c r="M298" s="558"/>
      <c r="N298" s="141"/>
    </row>
    <row r="299" ht="15.75" customHeight="1">
      <c r="M299" s="558"/>
      <c r="N299" s="141"/>
    </row>
    <row r="300" ht="15.75" customHeight="1">
      <c r="M300" s="558"/>
      <c r="N300" s="141"/>
    </row>
    <row r="301" ht="15.75" customHeight="1">
      <c r="M301" s="558"/>
      <c r="N301" s="141"/>
    </row>
    <row r="302" ht="15.75" customHeight="1">
      <c r="M302" s="558"/>
      <c r="N302" s="141"/>
    </row>
    <row r="303" ht="15.75" customHeight="1">
      <c r="M303" s="558"/>
      <c r="N303" s="141"/>
    </row>
    <row r="304" ht="15.75" customHeight="1">
      <c r="M304" s="558"/>
      <c r="N304" s="141"/>
    </row>
    <row r="305" ht="15.75" customHeight="1">
      <c r="M305" s="558"/>
      <c r="N305" s="141"/>
    </row>
    <row r="306" ht="15.75" customHeight="1">
      <c r="M306" s="558"/>
      <c r="N306" s="141"/>
    </row>
    <row r="307" ht="15.75" customHeight="1">
      <c r="M307" s="558"/>
      <c r="N307" s="141"/>
    </row>
    <row r="308" ht="15.75" customHeight="1">
      <c r="M308" s="558"/>
      <c r="N308" s="141"/>
    </row>
    <row r="309" ht="15.75" customHeight="1">
      <c r="M309" s="558"/>
      <c r="N309" s="141"/>
    </row>
    <row r="310" ht="15.75" customHeight="1">
      <c r="M310" s="558"/>
      <c r="N310" s="141"/>
    </row>
    <row r="311" ht="15.75" customHeight="1">
      <c r="M311" s="558"/>
      <c r="N311" s="141"/>
    </row>
    <row r="312" ht="15.75" customHeight="1">
      <c r="M312" s="558"/>
      <c r="N312" s="141"/>
    </row>
    <row r="313" ht="15.75" customHeight="1">
      <c r="M313" s="558"/>
      <c r="N313" s="141"/>
    </row>
    <row r="314" ht="15.75" customHeight="1">
      <c r="M314" s="558"/>
      <c r="N314" s="141"/>
    </row>
    <row r="315" ht="15.75" customHeight="1">
      <c r="M315" s="558"/>
      <c r="N315" s="141"/>
    </row>
    <row r="316" ht="15.75" customHeight="1">
      <c r="M316" s="558"/>
      <c r="N316" s="141"/>
    </row>
    <row r="317" ht="15.75" customHeight="1">
      <c r="M317" s="558"/>
      <c r="N317" s="141"/>
    </row>
    <row r="318" ht="15.75" customHeight="1">
      <c r="M318" s="558"/>
      <c r="N318" s="141"/>
    </row>
    <row r="319" ht="15.75" customHeight="1">
      <c r="M319" s="558"/>
      <c r="N319" s="141"/>
    </row>
    <row r="320" ht="15.75" customHeight="1">
      <c r="M320" s="558"/>
      <c r="N320" s="141"/>
    </row>
    <row r="321" ht="15.75" customHeight="1">
      <c r="M321" s="558"/>
      <c r="N321" s="141"/>
    </row>
    <row r="322" ht="15.75" customHeight="1">
      <c r="M322" s="558"/>
      <c r="N322" s="141"/>
    </row>
    <row r="323" ht="15.75" customHeight="1">
      <c r="M323" s="558"/>
      <c r="N323" s="141"/>
    </row>
    <row r="324" ht="15.75" customHeight="1">
      <c r="M324" s="558"/>
      <c r="N324" s="141"/>
    </row>
    <row r="325" ht="15.75" customHeight="1">
      <c r="M325" s="558"/>
      <c r="N325" s="141"/>
    </row>
    <row r="326" ht="15.75" customHeight="1">
      <c r="M326" s="558"/>
      <c r="N326" s="141"/>
    </row>
    <row r="327" ht="15.75" customHeight="1">
      <c r="M327" s="558"/>
      <c r="N327" s="141"/>
    </row>
    <row r="328" ht="15.75" customHeight="1">
      <c r="M328" s="558"/>
      <c r="N328" s="141"/>
    </row>
    <row r="329" ht="15.75" customHeight="1">
      <c r="M329" s="558"/>
      <c r="N329" s="141"/>
    </row>
    <row r="330" ht="15.75" customHeight="1">
      <c r="M330" s="558"/>
      <c r="N330" s="141"/>
    </row>
    <row r="331" ht="15.75" customHeight="1">
      <c r="M331" s="558"/>
      <c r="N331" s="141"/>
    </row>
    <row r="332" ht="15.75" customHeight="1">
      <c r="M332" s="558"/>
      <c r="N332" s="141"/>
    </row>
    <row r="333" ht="15.75" customHeight="1">
      <c r="M333" s="558"/>
      <c r="N333" s="141"/>
    </row>
    <row r="334" ht="15.75" customHeight="1">
      <c r="M334" s="558"/>
      <c r="N334" s="141"/>
    </row>
    <row r="335" ht="15.75" customHeight="1">
      <c r="M335" s="558"/>
      <c r="N335" s="141"/>
    </row>
    <row r="336" ht="15.75" customHeight="1">
      <c r="M336" s="558"/>
      <c r="N336" s="141"/>
    </row>
    <row r="337" ht="15.75" customHeight="1">
      <c r="M337" s="558"/>
      <c r="N337" s="141"/>
    </row>
    <row r="338" ht="15.75" customHeight="1">
      <c r="M338" s="558"/>
      <c r="N338" s="141"/>
    </row>
    <row r="339" ht="15.75" customHeight="1">
      <c r="M339" s="558"/>
      <c r="N339" s="141"/>
    </row>
    <row r="340" ht="15.75" customHeight="1">
      <c r="M340" s="558"/>
      <c r="N340" s="141"/>
    </row>
    <row r="341" ht="15.75" customHeight="1">
      <c r="M341" s="558"/>
      <c r="N341" s="141"/>
    </row>
    <row r="342" ht="15.75" customHeight="1">
      <c r="M342" s="558"/>
      <c r="N342" s="141"/>
    </row>
    <row r="343" ht="15.75" customHeight="1">
      <c r="M343" s="558"/>
      <c r="N343" s="141"/>
    </row>
    <row r="344" ht="15.75" customHeight="1">
      <c r="M344" s="558"/>
      <c r="N344" s="141"/>
    </row>
    <row r="345" ht="15.75" customHeight="1">
      <c r="M345" s="558"/>
      <c r="N345" s="141"/>
    </row>
    <row r="346" ht="15.75" customHeight="1">
      <c r="M346" s="558"/>
      <c r="N346" s="141"/>
    </row>
    <row r="347" ht="15.75" customHeight="1">
      <c r="M347" s="558"/>
      <c r="N347" s="141"/>
    </row>
    <row r="348" ht="15.75" customHeight="1">
      <c r="M348" s="558"/>
      <c r="N348" s="141"/>
    </row>
    <row r="349" ht="15.75" customHeight="1">
      <c r="M349" s="558"/>
      <c r="N349" s="141"/>
    </row>
    <row r="350" ht="15.75" customHeight="1">
      <c r="M350" s="558"/>
      <c r="N350" s="141"/>
    </row>
    <row r="351" ht="15.75" customHeight="1">
      <c r="M351" s="558"/>
      <c r="N351" s="141"/>
    </row>
    <row r="352" ht="15.75" customHeight="1">
      <c r="M352" s="558"/>
      <c r="N352" s="141"/>
    </row>
    <row r="353" ht="15.75" customHeight="1">
      <c r="M353" s="558"/>
      <c r="N353" s="141"/>
    </row>
    <row r="354" ht="15.75" customHeight="1">
      <c r="M354" s="558"/>
      <c r="N354" s="141"/>
    </row>
    <row r="355" ht="15.75" customHeight="1">
      <c r="M355" s="558"/>
      <c r="N355" s="141"/>
    </row>
    <row r="356" ht="15.75" customHeight="1">
      <c r="M356" s="558"/>
      <c r="N356" s="141"/>
    </row>
    <row r="357" ht="15.75" customHeight="1">
      <c r="M357" s="558"/>
      <c r="N357" s="141"/>
    </row>
    <row r="358" ht="15.75" customHeight="1">
      <c r="M358" s="558"/>
      <c r="N358" s="141"/>
    </row>
    <row r="359" ht="15.75" customHeight="1">
      <c r="M359" s="558"/>
      <c r="N359" s="141"/>
    </row>
    <row r="360" ht="15.75" customHeight="1">
      <c r="M360" s="558"/>
      <c r="N360" s="141"/>
    </row>
    <row r="361" ht="15.75" customHeight="1">
      <c r="M361" s="558"/>
      <c r="N361" s="141"/>
    </row>
    <row r="362" ht="15.75" customHeight="1">
      <c r="M362" s="558"/>
      <c r="N362" s="141"/>
    </row>
    <row r="363" ht="15.75" customHeight="1">
      <c r="M363" s="558"/>
      <c r="N363" s="141"/>
    </row>
    <row r="364" ht="15.75" customHeight="1">
      <c r="M364" s="558"/>
      <c r="N364" s="141"/>
    </row>
    <row r="365" ht="15.75" customHeight="1">
      <c r="M365" s="558"/>
      <c r="N365" s="141"/>
    </row>
    <row r="366" ht="15.75" customHeight="1">
      <c r="M366" s="558"/>
      <c r="N366" s="141"/>
    </row>
    <row r="367" ht="15.75" customHeight="1">
      <c r="M367" s="558"/>
      <c r="N367" s="141"/>
    </row>
    <row r="368" ht="15.75" customHeight="1">
      <c r="M368" s="558"/>
      <c r="N368" s="141"/>
    </row>
    <row r="369" ht="15.75" customHeight="1">
      <c r="M369" s="558"/>
      <c r="N369" s="141"/>
    </row>
    <row r="370" ht="15.75" customHeight="1">
      <c r="M370" s="558"/>
      <c r="N370" s="141"/>
    </row>
    <row r="371" ht="15.75" customHeight="1">
      <c r="M371" s="558"/>
      <c r="N371" s="141"/>
    </row>
    <row r="372" ht="15.75" customHeight="1">
      <c r="M372" s="558"/>
      <c r="N372" s="141"/>
    </row>
    <row r="373" ht="15.75" customHeight="1">
      <c r="M373" s="558"/>
      <c r="N373" s="141"/>
    </row>
    <row r="374" ht="15.75" customHeight="1">
      <c r="M374" s="558"/>
      <c r="N374" s="141"/>
    </row>
    <row r="375" ht="15.75" customHeight="1">
      <c r="M375" s="558"/>
      <c r="N375" s="141"/>
    </row>
    <row r="376" ht="15.75" customHeight="1">
      <c r="M376" s="558"/>
      <c r="N376" s="141"/>
    </row>
    <row r="377" ht="15.75" customHeight="1">
      <c r="M377" s="558"/>
      <c r="N377" s="141"/>
    </row>
    <row r="378" ht="15.75" customHeight="1">
      <c r="M378" s="558"/>
      <c r="N378" s="141"/>
    </row>
    <row r="379" ht="15.75" customHeight="1">
      <c r="M379" s="558"/>
      <c r="N379" s="141"/>
    </row>
    <row r="380" ht="15.75" customHeight="1">
      <c r="M380" s="558"/>
      <c r="N380" s="141"/>
    </row>
    <row r="381" ht="15.75" customHeight="1">
      <c r="M381" s="558"/>
      <c r="N381" s="141"/>
    </row>
    <row r="382" ht="15.75" customHeight="1">
      <c r="M382" s="558"/>
      <c r="N382" s="141"/>
    </row>
    <row r="383" ht="15.75" customHeight="1">
      <c r="M383" s="558"/>
      <c r="N383" s="141"/>
    </row>
    <row r="384" ht="15.75" customHeight="1">
      <c r="M384" s="558"/>
      <c r="N384" s="141"/>
    </row>
    <row r="385" ht="15.75" customHeight="1">
      <c r="M385" s="558"/>
      <c r="N385" s="141"/>
    </row>
    <row r="386" ht="15.75" customHeight="1">
      <c r="M386" s="558"/>
      <c r="N386" s="141"/>
    </row>
    <row r="387" ht="15.75" customHeight="1">
      <c r="M387" s="558"/>
      <c r="N387" s="141"/>
    </row>
    <row r="388" ht="15.75" customHeight="1">
      <c r="M388" s="558"/>
      <c r="N388" s="141"/>
    </row>
    <row r="389" ht="15.75" customHeight="1">
      <c r="M389" s="558"/>
      <c r="N389" s="141"/>
    </row>
    <row r="390" ht="15.75" customHeight="1">
      <c r="M390" s="558"/>
      <c r="N390" s="141"/>
    </row>
    <row r="391" ht="15.75" customHeight="1">
      <c r="M391" s="558"/>
      <c r="N391" s="141"/>
    </row>
    <row r="392" ht="15.75" customHeight="1">
      <c r="M392" s="558"/>
      <c r="N392" s="141"/>
    </row>
    <row r="393" ht="15.75" customHeight="1">
      <c r="M393" s="558"/>
      <c r="N393" s="141"/>
    </row>
    <row r="394" ht="15.75" customHeight="1">
      <c r="M394" s="558"/>
      <c r="N394" s="141"/>
    </row>
    <row r="395" ht="15.75" customHeight="1">
      <c r="M395" s="558"/>
      <c r="N395" s="141"/>
    </row>
    <row r="396" ht="15.75" customHeight="1">
      <c r="M396" s="558"/>
      <c r="N396" s="141"/>
    </row>
    <row r="397" ht="15.75" customHeight="1">
      <c r="M397" s="558"/>
      <c r="N397" s="141"/>
    </row>
    <row r="398" ht="15.75" customHeight="1">
      <c r="M398" s="558"/>
      <c r="N398" s="141"/>
    </row>
    <row r="399" ht="15.75" customHeight="1">
      <c r="M399" s="558"/>
      <c r="N399" s="141"/>
    </row>
    <row r="400" ht="15.75" customHeight="1">
      <c r="M400" s="558"/>
      <c r="N400" s="141"/>
    </row>
    <row r="401" ht="15.75" customHeight="1">
      <c r="M401" s="558"/>
      <c r="N401" s="141"/>
    </row>
    <row r="402" ht="15.75" customHeight="1">
      <c r="M402" s="558"/>
      <c r="N402" s="141"/>
    </row>
    <row r="403" ht="15.75" customHeight="1">
      <c r="M403" s="558"/>
      <c r="N403" s="141"/>
    </row>
    <row r="404" ht="15.75" customHeight="1">
      <c r="M404" s="558"/>
      <c r="N404" s="141"/>
    </row>
    <row r="405" ht="15.75" customHeight="1">
      <c r="M405" s="558"/>
      <c r="N405" s="141"/>
    </row>
    <row r="406" ht="15.75" customHeight="1">
      <c r="M406" s="558"/>
      <c r="N406" s="141"/>
    </row>
    <row r="407" ht="15.75" customHeight="1">
      <c r="M407" s="558"/>
      <c r="N407" s="141"/>
    </row>
    <row r="408" ht="15.75" customHeight="1">
      <c r="M408" s="558"/>
      <c r="N408" s="141"/>
    </row>
    <row r="409" ht="15.75" customHeight="1">
      <c r="M409" s="558"/>
      <c r="N409" s="141"/>
    </row>
    <row r="410" ht="15.75" customHeight="1">
      <c r="M410" s="558"/>
      <c r="N410" s="141"/>
    </row>
    <row r="411" ht="15.75" customHeight="1">
      <c r="M411" s="558"/>
      <c r="N411" s="141"/>
    </row>
    <row r="412" ht="15.75" customHeight="1">
      <c r="M412" s="558"/>
      <c r="N412" s="141"/>
    </row>
    <row r="413" ht="15.75" customHeight="1">
      <c r="M413" s="558"/>
      <c r="N413" s="141"/>
    </row>
    <row r="414" ht="15.75" customHeight="1">
      <c r="M414" s="558"/>
      <c r="N414" s="141"/>
    </row>
    <row r="415" ht="15.75" customHeight="1">
      <c r="M415" s="558"/>
      <c r="N415" s="141"/>
    </row>
    <row r="416" ht="15.75" customHeight="1">
      <c r="M416" s="558"/>
      <c r="N416" s="141"/>
    </row>
    <row r="417" ht="15.75" customHeight="1">
      <c r="M417" s="558"/>
      <c r="N417" s="141"/>
    </row>
    <row r="418" ht="15.75" customHeight="1">
      <c r="M418" s="558"/>
      <c r="N418" s="141"/>
    </row>
    <row r="419" ht="15.75" customHeight="1">
      <c r="M419" s="558"/>
      <c r="N419" s="141"/>
    </row>
    <row r="420" ht="15.75" customHeight="1">
      <c r="M420" s="558"/>
      <c r="N420" s="141"/>
    </row>
    <row r="421" ht="15.75" customHeight="1">
      <c r="M421" s="558"/>
      <c r="N421" s="141"/>
    </row>
    <row r="422" ht="15.75" customHeight="1">
      <c r="M422" s="558"/>
      <c r="N422" s="141"/>
    </row>
    <row r="423" ht="15.75" customHeight="1">
      <c r="M423" s="558"/>
      <c r="N423" s="141"/>
    </row>
    <row r="424" ht="15.75" customHeight="1">
      <c r="M424" s="558"/>
      <c r="N424" s="141"/>
    </row>
    <row r="425" ht="15.75" customHeight="1">
      <c r="M425" s="558"/>
      <c r="N425" s="141"/>
    </row>
    <row r="426" ht="15.75" customHeight="1">
      <c r="M426" s="558"/>
      <c r="N426" s="141"/>
    </row>
    <row r="427" ht="15.75" customHeight="1">
      <c r="M427" s="558"/>
      <c r="N427" s="141"/>
    </row>
    <row r="428" ht="15.75" customHeight="1">
      <c r="M428" s="558"/>
      <c r="N428" s="141"/>
    </row>
    <row r="429" ht="15.75" customHeight="1">
      <c r="M429" s="558"/>
      <c r="N429" s="141"/>
    </row>
    <row r="430" ht="15.75" customHeight="1">
      <c r="M430" s="558"/>
      <c r="N430" s="141"/>
    </row>
    <row r="431" ht="15.75" customHeight="1">
      <c r="M431" s="558"/>
      <c r="N431" s="141"/>
    </row>
    <row r="432" ht="15.75" customHeight="1">
      <c r="M432" s="558"/>
      <c r="N432" s="141"/>
    </row>
    <row r="433" ht="15.75" customHeight="1">
      <c r="M433" s="558"/>
      <c r="N433" s="141"/>
    </row>
    <row r="434" ht="15.75" customHeight="1">
      <c r="M434" s="558"/>
      <c r="N434" s="141"/>
    </row>
    <row r="435" ht="15.75" customHeight="1">
      <c r="M435" s="558"/>
      <c r="N435" s="141"/>
    </row>
    <row r="436" ht="15.75" customHeight="1">
      <c r="M436" s="558"/>
      <c r="N436" s="141"/>
    </row>
    <row r="437" ht="15.75" customHeight="1">
      <c r="M437" s="558"/>
      <c r="N437" s="141"/>
    </row>
    <row r="438" ht="15.75" customHeight="1">
      <c r="M438" s="558"/>
      <c r="N438" s="141"/>
    </row>
    <row r="439" ht="15.75" customHeight="1">
      <c r="M439" s="558"/>
      <c r="N439" s="141"/>
    </row>
    <row r="440" ht="15.75" customHeight="1">
      <c r="M440" s="558"/>
      <c r="N440" s="141"/>
    </row>
    <row r="441" ht="15.75" customHeight="1">
      <c r="M441" s="558"/>
      <c r="N441" s="141"/>
    </row>
    <row r="442" ht="15.75" customHeight="1">
      <c r="M442" s="558"/>
      <c r="N442" s="141"/>
    </row>
    <row r="443" ht="15.75" customHeight="1">
      <c r="M443" s="558"/>
      <c r="N443" s="141"/>
    </row>
    <row r="444" ht="15.75" customHeight="1">
      <c r="M444" s="558"/>
      <c r="N444" s="141"/>
    </row>
    <row r="445" ht="15.75" customHeight="1">
      <c r="M445" s="558"/>
      <c r="N445" s="141"/>
    </row>
    <row r="446" ht="15.75" customHeight="1">
      <c r="M446" s="558"/>
      <c r="N446" s="141"/>
    </row>
    <row r="447" ht="15.75" customHeight="1">
      <c r="M447" s="558"/>
      <c r="N447" s="141"/>
    </row>
    <row r="448" ht="15.75" customHeight="1">
      <c r="M448" s="558"/>
      <c r="N448" s="141"/>
    </row>
    <row r="449" ht="15.75" customHeight="1">
      <c r="M449" s="558"/>
      <c r="N449" s="141"/>
    </row>
    <row r="450" ht="15.75" customHeight="1">
      <c r="M450" s="558"/>
      <c r="N450" s="141"/>
    </row>
    <row r="451" ht="15.75" customHeight="1">
      <c r="M451" s="558"/>
      <c r="N451" s="141"/>
    </row>
    <row r="452" ht="15.75" customHeight="1">
      <c r="M452" s="558"/>
      <c r="N452" s="141"/>
    </row>
    <row r="453" ht="15.75" customHeight="1">
      <c r="M453" s="558"/>
      <c r="N453" s="141"/>
    </row>
    <row r="454" ht="15.75" customHeight="1">
      <c r="M454" s="558"/>
      <c r="N454" s="141"/>
    </row>
    <row r="455" ht="15.75" customHeight="1">
      <c r="M455" s="558"/>
      <c r="N455" s="141"/>
    </row>
    <row r="456" ht="15.75" customHeight="1">
      <c r="M456" s="558"/>
      <c r="N456" s="141"/>
    </row>
    <row r="457" ht="15.75" customHeight="1">
      <c r="M457" s="558"/>
      <c r="N457" s="141"/>
    </row>
    <row r="458" ht="15.75" customHeight="1">
      <c r="M458" s="558"/>
      <c r="N458" s="141"/>
    </row>
    <row r="459" ht="15.75" customHeight="1">
      <c r="M459" s="558"/>
      <c r="N459" s="141"/>
    </row>
    <row r="460" ht="15.75" customHeight="1">
      <c r="M460" s="558"/>
      <c r="N460" s="141"/>
    </row>
    <row r="461" ht="15.75" customHeight="1">
      <c r="M461" s="558"/>
      <c r="N461" s="141"/>
    </row>
    <row r="462" ht="15.75" customHeight="1">
      <c r="M462" s="558"/>
      <c r="N462" s="141"/>
    </row>
    <row r="463" ht="15.75" customHeight="1">
      <c r="M463" s="558"/>
      <c r="N463" s="141"/>
    </row>
    <row r="464" ht="15.75" customHeight="1">
      <c r="M464" s="558"/>
      <c r="N464" s="141"/>
    </row>
    <row r="465" ht="15.75" customHeight="1">
      <c r="M465" s="558"/>
      <c r="N465" s="141"/>
    </row>
    <row r="466" ht="15.75" customHeight="1">
      <c r="M466" s="558"/>
      <c r="N466" s="141"/>
    </row>
    <row r="467" ht="15.75" customHeight="1">
      <c r="M467" s="558"/>
      <c r="N467" s="141"/>
    </row>
    <row r="468" ht="15.75" customHeight="1">
      <c r="M468" s="558"/>
      <c r="N468" s="141"/>
    </row>
    <row r="469" ht="15.75" customHeight="1">
      <c r="M469" s="558"/>
      <c r="N469" s="141"/>
    </row>
    <row r="470" ht="15.75" customHeight="1">
      <c r="M470" s="558"/>
      <c r="N470" s="141"/>
    </row>
    <row r="471" ht="15.75" customHeight="1">
      <c r="M471" s="558"/>
      <c r="N471" s="141"/>
    </row>
    <row r="472" ht="15.75" customHeight="1">
      <c r="M472" s="558"/>
      <c r="N472" s="141"/>
    </row>
    <row r="473" ht="15.75" customHeight="1">
      <c r="M473" s="558"/>
      <c r="N473" s="141"/>
    </row>
    <row r="474" ht="15.75" customHeight="1">
      <c r="M474" s="558"/>
      <c r="N474" s="141"/>
    </row>
    <row r="475" ht="15.75" customHeight="1">
      <c r="M475" s="558"/>
      <c r="N475" s="141"/>
    </row>
    <row r="476" ht="15.75" customHeight="1">
      <c r="M476" s="558"/>
      <c r="N476" s="141"/>
    </row>
    <row r="477" ht="15.75" customHeight="1">
      <c r="M477" s="558"/>
      <c r="N477" s="141"/>
    </row>
    <row r="478" ht="15.75" customHeight="1">
      <c r="M478" s="558"/>
      <c r="N478" s="141"/>
    </row>
    <row r="479" ht="15.75" customHeight="1">
      <c r="M479" s="558"/>
      <c r="N479" s="141"/>
    </row>
    <row r="480" ht="15.75" customHeight="1">
      <c r="M480" s="558"/>
      <c r="N480" s="141"/>
    </row>
    <row r="481" ht="15.75" customHeight="1">
      <c r="M481" s="558"/>
      <c r="N481" s="141"/>
    </row>
    <row r="482" ht="15.75" customHeight="1">
      <c r="M482" s="558"/>
      <c r="N482" s="141"/>
    </row>
    <row r="483" ht="15.75" customHeight="1">
      <c r="M483" s="558"/>
      <c r="N483" s="141"/>
    </row>
    <row r="484" ht="15.75" customHeight="1">
      <c r="M484" s="558"/>
      <c r="N484" s="141"/>
    </row>
    <row r="485" ht="15.75" customHeight="1">
      <c r="M485" s="558"/>
      <c r="N485" s="141"/>
    </row>
    <row r="486" ht="15.75" customHeight="1">
      <c r="M486" s="558"/>
      <c r="N486" s="141"/>
    </row>
    <row r="487" ht="15.75" customHeight="1">
      <c r="M487" s="558"/>
      <c r="N487" s="141"/>
    </row>
    <row r="488" ht="15.75" customHeight="1">
      <c r="M488" s="558"/>
      <c r="N488" s="141"/>
    </row>
    <row r="489" ht="15.75" customHeight="1">
      <c r="M489" s="558"/>
      <c r="N489" s="141"/>
    </row>
    <row r="490" ht="15.75" customHeight="1">
      <c r="M490" s="558"/>
      <c r="N490" s="141"/>
    </row>
    <row r="491" ht="15.75" customHeight="1">
      <c r="M491" s="558"/>
      <c r="N491" s="141"/>
    </row>
    <row r="492" ht="15.75" customHeight="1">
      <c r="M492" s="558"/>
      <c r="N492" s="141"/>
    </row>
    <row r="493" ht="15.75" customHeight="1">
      <c r="M493" s="558"/>
      <c r="N493" s="141"/>
    </row>
    <row r="494" ht="15.75" customHeight="1">
      <c r="M494" s="558"/>
      <c r="N494" s="141"/>
    </row>
    <row r="495" ht="15.75" customHeight="1">
      <c r="M495" s="558"/>
      <c r="N495" s="141"/>
    </row>
    <row r="496" ht="15.75" customHeight="1">
      <c r="M496" s="558"/>
      <c r="N496" s="141"/>
    </row>
    <row r="497" ht="15.75" customHeight="1">
      <c r="M497" s="558"/>
      <c r="N497" s="141"/>
    </row>
    <row r="498" ht="15.75" customHeight="1">
      <c r="M498" s="558"/>
      <c r="N498" s="141"/>
    </row>
    <row r="499" ht="15.75" customHeight="1">
      <c r="M499" s="558"/>
      <c r="N499" s="141"/>
    </row>
    <row r="500" ht="15.75" customHeight="1">
      <c r="M500" s="558"/>
      <c r="N500" s="141"/>
    </row>
    <row r="501" ht="15.75" customHeight="1">
      <c r="M501" s="558"/>
      <c r="N501" s="141"/>
    </row>
    <row r="502" ht="15.75" customHeight="1">
      <c r="M502" s="558"/>
      <c r="N502" s="141"/>
    </row>
    <row r="503" ht="15.75" customHeight="1">
      <c r="M503" s="558"/>
      <c r="N503" s="141"/>
    </row>
    <row r="504" ht="15.75" customHeight="1">
      <c r="M504" s="558"/>
      <c r="N504" s="141"/>
    </row>
    <row r="505" ht="15.75" customHeight="1">
      <c r="M505" s="558"/>
      <c r="N505" s="141"/>
    </row>
    <row r="506" ht="15.75" customHeight="1">
      <c r="M506" s="558"/>
      <c r="N506" s="141"/>
    </row>
    <row r="507" ht="15.75" customHeight="1">
      <c r="M507" s="558"/>
      <c r="N507" s="141"/>
    </row>
    <row r="508" ht="15.75" customHeight="1">
      <c r="M508" s="558"/>
      <c r="N508" s="141"/>
    </row>
    <row r="509" ht="15.75" customHeight="1">
      <c r="M509" s="558"/>
      <c r="N509" s="141"/>
    </row>
    <row r="510" ht="15.75" customHeight="1">
      <c r="M510" s="558"/>
      <c r="N510" s="141"/>
    </row>
    <row r="511" ht="15.75" customHeight="1">
      <c r="M511" s="558"/>
      <c r="N511" s="141"/>
    </row>
    <row r="512" ht="15.75" customHeight="1">
      <c r="M512" s="558"/>
      <c r="N512" s="141"/>
    </row>
    <row r="513" ht="15.75" customHeight="1">
      <c r="M513" s="558"/>
      <c r="N513" s="141"/>
    </row>
    <row r="514" ht="15.75" customHeight="1">
      <c r="M514" s="558"/>
      <c r="N514" s="141"/>
    </row>
    <row r="515" ht="15.75" customHeight="1">
      <c r="M515" s="558"/>
      <c r="N515" s="141"/>
    </row>
    <row r="516" ht="15.75" customHeight="1">
      <c r="M516" s="558"/>
      <c r="N516" s="141"/>
    </row>
    <row r="517" ht="15.75" customHeight="1">
      <c r="M517" s="558"/>
      <c r="N517" s="141"/>
    </row>
    <row r="518" ht="15.75" customHeight="1">
      <c r="M518" s="558"/>
      <c r="N518" s="141"/>
    </row>
    <row r="519" ht="15.75" customHeight="1">
      <c r="M519" s="558"/>
      <c r="N519" s="141"/>
    </row>
    <row r="520" ht="15.75" customHeight="1">
      <c r="M520" s="558"/>
      <c r="N520" s="141"/>
    </row>
    <row r="521" ht="15.75" customHeight="1">
      <c r="M521" s="558"/>
      <c r="N521" s="141"/>
    </row>
    <row r="522" ht="15.75" customHeight="1">
      <c r="M522" s="558"/>
      <c r="N522" s="141"/>
    </row>
    <row r="523" ht="15.75" customHeight="1">
      <c r="M523" s="558"/>
      <c r="N523" s="141"/>
    </row>
    <row r="524" ht="15.75" customHeight="1">
      <c r="M524" s="558"/>
      <c r="N524" s="141"/>
    </row>
    <row r="525" ht="15.75" customHeight="1">
      <c r="M525" s="558"/>
      <c r="N525" s="141"/>
    </row>
    <row r="526" ht="15.75" customHeight="1">
      <c r="M526" s="558"/>
      <c r="N526" s="141"/>
    </row>
    <row r="527" ht="15.75" customHeight="1">
      <c r="M527" s="558"/>
      <c r="N527" s="141"/>
    </row>
    <row r="528" ht="15.75" customHeight="1">
      <c r="M528" s="558"/>
      <c r="N528" s="141"/>
    </row>
    <row r="529" ht="15.75" customHeight="1">
      <c r="M529" s="558"/>
      <c r="N529" s="141"/>
    </row>
    <row r="530" ht="15.75" customHeight="1">
      <c r="M530" s="558"/>
      <c r="N530" s="141"/>
    </row>
    <row r="531" ht="15.75" customHeight="1">
      <c r="M531" s="558"/>
      <c r="N531" s="141"/>
    </row>
    <row r="532" ht="15.75" customHeight="1">
      <c r="M532" s="558"/>
      <c r="N532" s="141"/>
    </row>
    <row r="533" ht="15.75" customHeight="1">
      <c r="M533" s="558"/>
      <c r="N533" s="141"/>
    </row>
    <row r="534" ht="15.75" customHeight="1">
      <c r="M534" s="558"/>
      <c r="N534" s="141"/>
    </row>
    <row r="535" ht="15.75" customHeight="1">
      <c r="M535" s="558"/>
      <c r="N535" s="141"/>
    </row>
    <row r="536" ht="15.75" customHeight="1">
      <c r="M536" s="558"/>
      <c r="N536" s="141"/>
    </row>
    <row r="537" ht="15.75" customHeight="1">
      <c r="M537" s="558"/>
      <c r="N537" s="141"/>
    </row>
    <row r="538" ht="15.75" customHeight="1">
      <c r="M538" s="558"/>
      <c r="N538" s="141"/>
    </row>
    <row r="539" ht="15.75" customHeight="1">
      <c r="M539" s="558"/>
      <c r="N539" s="141"/>
    </row>
    <row r="540" ht="15.75" customHeight="1">
      <c r="M540" s="558"/>
      <c r="N540" s="141"/>
    </row>
    <row r="541" ht="15.75" customHeight="1">
      <c r="M541" s="558"/>
      <c r="N541" s="141"/>
    </row>
    <row r="542" ht="15.75" customHeight="1">
      <c r="M542" s="558"/>
      <c r="N542" s="141"/>
    </row>
    <row r="543" ht="15.75" customHeight="1">
      <c r="M543" s="558"/>
      <c r="N543" s="141"/>
    </row>
    <row r="544" ht="15.75" customHeight="1">
      <c r="M544" s="558"/>
      <c r="N544" s="141"/>
    </row>
    <row r="545" ht="15.75" customHeight="1">
      <c r="M545" s="558"/>
      <c r="N545" s="141"/>
    </row>
    <row r="546" ht="15.75" customHeight="1">
      <c r="M546" s="558"/>
      <c r="N546" s="141"/>
    </row>
    <row r="547" ht="15.75" customHeight="1">
      <c r="M547" s="558"/>
      <c r="N547" s="141"/>
    </row>
    <row r="548" ht="15.75" customHeight="1">
      <c r="M548" s="558"/>
      <c r="N548" s="141"/>
    </row>
    <row r="549" ht="15.75" customHeight="1">
      <c r="M549" s="558"/>
      <c r="N549" s="141"/>
    </row>
    <row r="550" ht="15.75" customHeight="1">
      <c r="M550" s="558"/>
      <c r="N550" s="141"/>
    </row>
    <row r="551" ht="15.75" customHeight="1">
      <c r="M551" s="558"/>
      <c r="N551" s="141"/>
    </row>
    <row r="552" ht="15.75" customHeight="1">
      <c r="M552" s="558"/>
      <c r="N552" s="141"/>
    </row>
    <row r="553" ht="15.75" customHeight="1">
      <c r="M553" s="558"/>
      <c r="N553" s="141"/>
    </row>
    <row r="554" ht="15.75" customHeight="1">
      <c r="M554" s="558"/>
      <c r="N554" s="141"/>
    </row>
    <row r="555" ht="15.75" customHeight="1">
      <c r="M555" s="558"/>
      <c r="N555" s="141"/>
    </row>
    <row r="556" ht="15.75" customHeight="1">
      <c r="M556" s="558"/>
      <c r="N556" s="141"/>
    </row>
    <row r="557" ht="15.75" customHeight="1">
      <c r="M557" s="558"/>
      <c r="N557" s="141"/>
    </row>
    <row r="558" ht="15.75" customHeight="1">
      <c r="M558" s="558"/>
      <c r="N558" s="141"/>
    </row>
    <row r="559" ht="15.75" customHeight="1">
      <c r="M559" s="558"/>
      <c r="N559" s="141"/>
    </row>
    <row r="560" ht="15.75" customHeight="1">
      <c r="M560" s="558"/>
      <c r="N560" s="141"/>
    </row>
    <row r="561" ht="15.75" customHeight="1">
      <c r="M561" s="558"/>
      <c r="N561" s="141"/>
    </row>
    <row r="562" ht="15.75" customHeight="1">
      <c r="M562" s="558"/>
      <c r="N562" s="141"/>
    </row>
    <row r="563" ht="15.75" customHeight="1">
      <c r="M563" s="558"/>
      <c r="N563" s="141"/>
    </row>
    <row r="564" ht="15.75" customHeight="1">
      <c r="M564" s="558"/>
      <c r="N564" s="141"/>
    </row>
    <row r="565" ht="15.75" customHeight="1">
      <c r="M565" s="558"/>
      <c r="N565" s="141"/>
    </row>
    <row r="566" ht="15.75" customHeight="1">
      <c r="M566" s="558"/>
      <c r="N566" s="141"/>
    </row>
    <row r="567" ht="15.75" customHeight="1">
      <c r="M567" s="558"/>
      <c r="N567" s="141"/>
    </row>
    <row r="568" ht="15.75" customHeight="1">
      <c r="M568" s="558"/>
      <c r="N568" s="141"/>
    </row>
    <row r="569" ht="15.75" customHeight="1">
      <c r="M569" s="558"/>
      <c r="N569" s="141"/>
    </row>
    <row r="570" ht="15.75" customHeight="1">
      <c r="M570" s="558"/>
      <c r="N570" s="141"/>
    </row>
    <row r="571" ht="15.75" customHeight="1">
      <c r="M571" s="558"/>
      <c r="N571" s="141"/>
    </row>
    <row r="572" ht="15.75" customHeight="1">
      <c r="M572" s="558"/>
      <c r="N572" s="141"/>
    </row>
    <row r="573" ht="15.75" customHeight="1">
      <c r="M573" s="558"/>
      <c r="N573" s="141"/>
    </row>
    <row r="574" ht="15.75" customHeight="1">
      <c r="M574" s="558"/>
      <c r="N574" s="141"/>
    </row>
    <row r="575" ht="15.75" customHeight="1">
      <c r="M575" s="558"/>
      <c r="N575" s="141"/>
    </row>
    <row r="576" ht="15.75" customHeight="1">
      <c r="M576" s="558"/>
      <c r="N576" s="141"/>
    </row>
    <row r="577" ht="15.75" customHeight="1">
      <c r="M577" s="558"/>
      <c r="N577" s="141"/>
    </row>
    <row r="578" ht="15.75" customHeight="1">
      <c r="M578" s="558"/>
      <c r="N578" s="141"/>
    </row>
    <row r="579" ht="15.75" customHeight="1">
      <c r="M579" s="558"/>
      <c r="N579" s="141"/>
    </row>
    <row r="580" ht="15.75" customHeight="1">
      <c r="M580" s="558"/>
      <c r="N580" s="141"/>
    </row>
    <row r="581" ht="15.75" customHeight="1">
      <c r="M581" s="558"/>
      <c r="N581" s="141"/>
    </row>
    <row r="582" ht="15.75" customHeight="1">
      <c r="M582" s="558"/>
      <c r="N582" s="141"/>
    </row>
    <row r="583" ht="15.75" customHeight="1">
      <c r="M583" s="558"/>
      <c r="N583" s="141"/>
    </row>
    <row r="584" ht="15.75" customHeight="1">
      <c r="M584" s="558"/>
      <c r="N584" s="141"/>
    </row>
    <row r="585" ht="15.75" customHeight="1">
      <c r="M585" s="558"/>
      <c r="N585" s="141"/>
    </row>
    <row r="586" ht="15.75" customHeight="1">
      <c r="M586" s="558"/>
      <c r="N586" s="141"/>
    </row>
    <row r="587" ht="15.75" customHeight="1">
      <c r="M587" s="558"/>
      <c r="N587" s="141"/>
    </row>
    <row r="588" ht="15.75" customHeight="1">
      <c r="M588" s="558"/>
      <c r="N588" s="141"/>
    </row>
    <row r="589" ht="15.75" customHeight="1">
      <c r="M589" s="558"/>
      <c r="N589" s="141"/>
    </row>
    <row r="590" ht="15.75" customHeight="1">
      <c r="M590" s="558"/>
      <c r="N590" s="141"/>
    </row>
    <row r="591" ht="15.75" customHeight="1">
      <c r="M591" s="558"/>
      <c r="N591" s="141"/>
    </row>
    <row r="592" ht="15.75" customHeight="1">
      <c r="M592" s="558"/>
      <c r="N592" s="141"/>
    </row>
    <row r="593" ht="15.75" customHeight="1">
      <c r="M593" s="558"/>
      <c r="N593" s="141"/>
    </row>
    <row r="594" ht="15.75" customHeight="1">
      <c r="M594" s="558"/>
      <c r="N594" s="141"/>
    </row>
    <row r="595" ht="15.75" customHeight="1">
      <c r="M595" s="558"/>
      <c r="N595" s="141"/>
    </row>
    <row r="596" ht="15.75" customHeight="1">
      <c r="M596" s="558"/>
      <c r="N596" s="141"/>
    </row>
    <row r="597" ht="15.75" customHeight="1">
      <c r="M597" s="558"/>
      <c r="N597" s="141"/>
    </row>
    <row r="598" ht="15.75" customHeight="1">
      <c r="M598" s="558"/>
      <c r="N598" s="141"/>
    </row>
    <row r="599" ht="15.75" customHeight="1">
      <c r="M599" s="558"/>
      <c r="N599" s="141"/>
    </row>
    <row r="600" ht="15.75" customHeight="1">
      <c r="M600" s="558"/>
      <c r="N600" s="141"/>
    </row>
    <row r="601" ht="15.75" customHeight="1">
      <c r="M601" s="558"/>
      <c r="N601" s="141"/>
    </row>
    <row r="602" ht="15.75" customHeight="1">
      <c r="M602" s="558"/>
      <c r="N602" s="141"/>
    </row>
    <row r="603" ht="15.75" customHeight="1">
      <c r="M603" s="558"/>
      <c r="N603" s="141"/>
    </row>
    <row r="604" ht="15.75" customHeight="1">
      <c r="M604" s="558"/>
      <c r="N604" s="141"/>
    </row>
    <row r="605" ht="15.75" customHeight="1">
      <c r="M605" s="558"/>
      <c r="N605" s="141"/>
    </row>
    <row r="606" ht="15.75" customHeight="1">
      <c r="M606" s="558"/>
      <c r="N606" s="141"/>
    </row>
    <row r="607" ht="15.75" customHeight="1">
      <c r="M607" s="558"/>
      <c r="N607" s="141"/>
    </row>
    <row r="608" ht="15.75" customHeight="1">
      <c r="M608" s="558"/>
      <c r="N608" s="141"/>
    </row>
    <row r="609" ht="15.75" customHeight="1">
      <c r="M609" s="558"/>
      <c r="N609" s="141"/>
    </row>
    <row r="610" ht="15.75" customHeight="1">
      <c r="M610" s="558"/>
      <c r="N610" s="141"/>
    </row>
    <row r="611" ht="15.75" customHeight="1">
      <c r="M611" s="558"/>
      <c r="N611" s="141"/>
    </row>
    <row r="612" ht="15.75" customHeight="1">
      <c r="M612" s="558"/>
      <c r="N612" s="141"/>
    </row>
    <row r="613" ht="15.75" customHeight="1">
      <c r="M613" s="558"/>
      <c r="N613" s="141"/>
    </row>
    <row r="614" ht="15.75" customHeight="1">
      <c r="M614" s="558"/>
      <c r="N614" s="141"/>
    </row>
    <row r="615" ht="15.75" customHeight="1">
      <c r="M615" s="558"/>
      <c r="N615" s="141"/>
    </row>
    <row r="616" ht="15.75" customHeight="1">
      <c r="M616" s="558"/>
      <c r="N616" s="141"/>
    </row>
    <row r="617" ht="15.75" customHeight="1">
      <c r="M617" s="558"/>
      <c r="N617" s="141"/>
    </row>
    <row r="618" ht="15.75" customHeight="1">
      <c r="M618" s="558"/>
      <c r="N618" s="141"/>
    </row>
    <row r="619" ht="15.75" customHeight="1">
      <c r="M619" s="558"/>
      <c r="N619" s="141"/>
    </row>
    <row r="620" ht="15.75" customHeight="1">
      <c r="M620" s="558"/>
      <c r="N620" s="141"/>
    </row>
    <row r="621" ht="15.75" customHeight="1">
      <c r="M621" s="558"/>
      <c r="N621" s="141"/>
    </row>
    <row r="622" ht="15.75" customHeight="1">
      <c r="M622" s="558"/>
      <c r="N622" s="141"/>
    </row>
    <row r="623" ht="15.75" customHeight="1">
      <c r="M623" s="558"/>
      <c r="N623" s="141"/>
    </row>
    <row r="624" ht="15.75" customHeight="1">
      <c r="M624" s="558"/>
      <c r="N624" s="141"/>
    </row>
    <row r="625" ht="15.75" customHeight="1">
      <c r="M625" s="558"/>
      <c r="N625" s="141"/>
    </row>
    <row r="626" ht="15.75" customHeight="1">
      <c r="M626" s="558"/>
      <c r="N626" s="141"/>
    </row>
    <row r="627" ht="15.75" customHeight="1">
      <c r="M627" s="558"/>
      <c r="N627" s="141"/>
    </row>
    <row r="628" ht="15.75" customHeight="1">
      <c r="M628" s="558"/>
      <c r="N628" s="141"/>
    </row>
    <row r="629" ht="15.75" customHeight="1">
      <c r="M629" s="558"/>
      <c r="N629" s="141"/>
    </row>
    <row r="630" ht="15.75" customHeight="1">
      <c r="M630" s="558"/>
      <c r="N630" s="141"/>
    </row>
    <row r="631" ht="15.75" customHeight="1">
      <c r="M631" s="558"/>
      <c r="N631" s="141"/>
    </row>
    <row r="632" ht="15.75" customHeight="1">
      <c r="M632" s="558"/>
      <c r="N632" s="141"/>
    </row>
    <row r="633" ht="15.75" customHeight="1">
      <c r="M633" s="558"/>
      <c r="N633" s="141"/>
    </row>
    <row r="634" ht="15.75" customHeight="1">
      <c r="M634" s="558"/>
      <c r="N634" s="141"/>
    </row>
    <row r="635" ht="15.75" customHeight="1">
      <c r="M635" s="558"/>
      <c r="N635" s="141"/>
    </row>
    <row r="636" ht="15.75" customHeight="1">
      <c r="M636" s="558"/>
      <c r="N636" s="141"/>
    </row>
    <row r="637" ht="15.75" customHeight="1">
      <c r="M637" s="558"/>
      <c r="N637" s="141"/>
    </row>
    <row r="638" ht="15.75" customHeight="1">
      <c r="M638" s="558"/>
      <c r="N638" s="141"/>
    </row>
    <row r="639" ht="15.75" customHeight="1">
      <c r="M639" s="558"/>
      <c r="N639" s="141"/>
    </row>
    <row r="640" ht="15.75" customHeight="1">
      <c r="M640" s="558"/>
      <c r="N640" s="141"/>
    </row>
    <row r="641" ht="15.75" customHeight="1">
      <c r="M641" s="558"/>
      <c r="N641" s="141"/>
    </row>
    <row r="642" ht="15.75" customHeight="1">
      <c r="M642" s="558"/>
      <c r="N642" s="141"/>
    </row>
    <row r="643" ht="15.75" customHeight="1">
      <c r="M643" s="558"/>
      <c r="N643" s="141"/>
    </row>
    <row r="644" ht="15.75" customHeight="1">
      <c r="M644" s="558"/>
      <c r="N644" s="141"/>
    </row>
    <row r="645" ht="15.75" customHeight="1">
      <c r="M645" s="558"/>
      <c r="N645" s="141"/>
    </row>
    <row r="646" ht="15.75" customHeight="1">
      <c r="M646" s="558"/>
      <c r="N646" s="141"/>
    </row>
    <row r="647" ht="15.75" customHeight="1">
      <c r="M647" s="558"/>
      <c r="N647" s="141"/>
    </row>
    <row r="648" ht="15.75" customHeight="1">
      <c r="M648" s="558"/>
      <c r="N648" s="141"/>
    </row>
    <row r="649" ht="15.75" customHeight="1">
      <c r="M649" s="558"/>
      <c r="N649" s="141"/>
    </row>
    <row r="650" ht="15.75" customHeight="1">
      <c r="M650" s="558"/>
      <c r="N650" s="141"/>
    </row>
    <row r="651" ht="15.75" customHeight="1">
      <c r="M651" s="558"/>
      <c r="N651" s="141"/>
    </row>
    <row r="652" ht="15.75" customHeight="1">
      <c r="M652" s="558"/>
      <c r="N652" s="141"/>
    </row>
    <row r="653" ht="15.75" customHeight="1">
      <c r="M653" s="558"/>
      <c r="N653" s="141"/>
    </row>
    <row r="654" ht="15.75" customHeight="1">
      <c r="M654" s="558"/>
      <c r="N654" s="141"/>
    </row>
    <row r="655" ht="15.75" customHeight="1">
      <c r="M655" s="558"/>
      <c r="N655" s="141"/>
    </row>
    <row r="656" ht="15.75" customHeight="1">
      <c r="M656" s="558"/>
      <c r="N656" s="141"/>
    </row>
    <row r="657" ht="15.75" customHeight="1">
      <c r="M657" s="558"/>
      <c r="N657" s="141"/>
    </row>
    <row r="658" ht="15.75" customHeight="1">
      <c r="M658" s="558"/>
      <c r="N658" s="141"/>
    </row>
    <row r="659" ht="15.75" customHeight="1">
      <c r="M659" s="558"/>
      <c r="N659" s="141"/>
    </row>
    <row r="660" ht="15.75" customHeight="1">
      <c r="M660" s="558"/>
      <c r="N660" s="141"/>
    </row>
    <row r="661" ht="15.75" customHeight="1">
      <c r="M661" s="558"/>
      <c r="N661" s="141"/>
    </row>
    <row r="662" ht="15.75" customHeight="1">
      <c r="M662" s="558"/>
      <c r="N662" s="141"/>
    </row>
    <row r="663" ht="15.75" customHeight="1">
      <c r="M663" s="558"/>
      <c r="N663" s="141"/>
    </row>
    <row r="664" ht="15.75" customHeight="1">
      <c r="M664" s="558"/>
      <c r="N664" s="141"/>
    </row>
    <row r="665" ht="15.75" customHeight="1">
      <c r="M665" s="558"/>
      <c r="N665" s="141"/>
    </row>
    <row r="666" ht="15.75" customHeight="1">
      <c r="M666" s="558"/>
      <c r="N666" s="141"/>
    </row>
    <row r="667" ht="15.75" customHeight="1">
      <c r="M667" s="558"/>
      <c r="N667" s="141"/>
    </row>
    <row r="668" ht="15.75" customHeight="1">
      <c r="M668" s="558"/>
      <c r="N668" s="141"/>
    </row>
    <row r="669" ht="15.75" customHeight="1">
      <c r="M669" s="558"/>
      <c r="N669" s="141"/>
    </row>
    <row r="670" ht="15.75" customHeight="1">
      <c r="M670" s="558"/>
      <c r="N670" s="141"/>
    </row>
    <row r="671" ht="15.75" customHeight="1">
      <c r="M671" s="558"/>
      <c r="N671" s="141"/>
    </row>
    <row r="672" ht="15.75" customHeight="1">
      <c r="M672" s="558"/>
      <c r="N672" s="141"/>
    </row>
    <row r="673" ht="15.75" customHeight="1">
      <c r="M673" s="558"/>
      <c r="N673" s="141"/>
    </row>
    <row r="674" ht="15.75" customHeight="1">
      <c r="M674" s="558"/>
      <c r="N674" s="141"/>
    </row>
    <row r="675" ht="15.75" customHeight="1">
      <c r="M675" s="558"/>
      <c r="N675" s="141"/>
    </row>
    <row r="676" ht="15.75" customHeight="1">
      <c r="M676" s="558"/>
      <c r="N676" s="141"/>
    </row>
    <row r="677" ht="15.75" customHeight="1">
      <c r="M677" s="558"/>
      <c r="N677" s="141"/>
    </row>
    <row r="678" ht="15.75" customHeight="1">
      <c r="M678" s="558"/>
      <c r="N678" s="141"/>
    </row>
    <row r="679" ht="15.75" customHeight="1">
      <c r="M679" s="558"/>
      <c r="N679" s="141"/>
    </row>
    <row r="680" ht="15.75" customHeight="1">
      <c r="M680" s="558"/>
      <c r="N680" s="141"/>
    </row>
    <row r="681" ht="15.75" customHeight="1">
      <c r="M681" s="558"/>
      <c r="N681" s="141"/>
    </row>
    <row r="682" ht="15.75" customHeight="1">
      <c r="M682" s="558"/>
      <c r="N682" s="141"/>
    </row>
    <row r="683" ht="15.75" customHeight="1">
      <c r="M683" s="558"/>
      <c r="N683" s="141"/>
    </row>
    <row r="684" ht="15.75" customHeight="1">
      <c r="M684" s="558"/>
      <c r="N684" s="141"/>
    </row>
    <row r="685" ht="15.75" customHeight="1">
      <c r="M685" s="558"/>
      <c r="N685" s="141"/>
    </row>
    <row r="686" ht="15.75" customHeight="1">
      <c r="M686" s="558"/>
      <c r="N686" s="141"/>
    </row>
    <row r="687" ht="15.75" customHeight="1">
      <c r="M687" s="558"/>
      <c r="N687" s="141"/>
    </row>
    <row r="688" ht="15.75" customHeight="1">
      <c r="M688" s="558"/>
      <c r="N688" s="141"/>
    </row>
    <row r="689" ht="15.75" customHeight="1">
      <c r="M689" s="558"/>
      <c r="N689" s="141"/>
    </row>
    <row r="690" ht="15.75" customHeight="1">
      <c r="M690" s="558"/>
      <c r="N690" s="141"/>
    </row>
    <row r="691" ht="15.75" customHeight="1">
      <c r="M691" s="558"/>
      <c r="N691" s="141"/>
    </row>
    <row r="692" ht="15.75" customHeight="1">
      <c r="M692" s="558"/>
      <c r="N692" s="141"/>
    </row>
    <row r="693" ht="15.75" customHeight="1">
      <c r="M693" s="558"/>
      <c r="N693" s="141"/>
    </row>
    <row r="694" ht="15.75" customHeight="1">
      <c r="M694" s="558"/>
      <c r="N694" s="141"/>
    </row>
    <row r="695" ht="15.75" customHeight="1">
      <c r="M695" s="558"/>
      <c r="N695" s="141"/>
    </row>
    <row r="696" ht="15.75" customHeight="1">
      <c r="M696" s="558"/>
      <c r="N696" s="141"/>
    </row>
    <row r="697" ht="15.75" customHeight="1">
      <c r="M697" s="558"/>
      <c r="N697" s="141"/>
    </row>
    <row r="698" ht="15.75" customHeight="1">
      <c r="M698" s="558"/>
      <c r="N698" s="141"/>
    </row>
    <row r="699" ht="15.75" customHeight="1">
      <c r="M699" s="558"/>
      <c r="N699" s="141"/>
    </row>
    <row r="700" ht="15.75" customHeight="1">
      <c r="M700" s="558"/>
      <c r="N700" s="141"/>
    </row>
    <row r="701" ht="15.75" customHeight="1">
      <c r="M701" s="558"/>
      <c r="N701" s="141"/>
    </row>
    <row r="702" ht="15.75" customHeight="1">
      <c r="M702" s="558"/>
      <c r="N702" s="141"/>
    </row>
    <row r="703" ht="15.75" customHeight="1">
      <c r="M703" s="558"/>
      <c r="N703" s="141"/>
    </row>
    <row r="704" ht="15.75" customHeight="1">
      <c r="M704" s="558"/>
      <c r="N704" s="141"/>
    </row>
    <row r="705" ht="15.75" customHeight="1">
      <c r="M705" s="558"/>
      <c r="N705" s="141"/>
    </row>
    <row r="706" ht="15.75" customHeight="1">
      <c r="M706" s="558"/>
      <c r="N706" s="141"/>
    </row>
    <row r="707" ht="15.75" customHeight="1">
      <c r="M707" s="558"/>
      <c r="N707" s="141"/>
    </row>
    <row r="708" ht="15.75" customHeight="1">
      <c r="M708" s="558"/>
      <c r="N708" s="141"/>
    </row>
    <row r="709" ht="15.75" customHeight="1">
      <c r="M709" s="558"/>
      <c r="N709" s="141"/>
    </row>
    <row r="710" ht="15.75" customHeight="1">
      <c r="M710" s="558"/>
      <c r="N710" s="141"/>
    </row>
    <row r="711" ht="15.75" customHeight="1">
      <c r="M711" s="558"/>
      <c r="N711" s="141"/>
    </row>
    <row r="712" ht="15.75" customHeight="1">
      <c r="M712" s="558"/>
      <c r="N712" s="141"/>
    </row>
    <row r="713" ht="15.75" customHeight="1">
      <c r="M713" s="558"/>
      <c r="N713" s="141"/>
    </row>
    <row r="714" ht="15.75" customHeight="1">
      <c r="M714" s="558"/>
      <c r="N714" s="141"/>
    </row>
    <row r="715" ht="15.75" customHeight="1">
      <c r="M715" s="558"/>
      <c r="N715" s="141"/>
    </row>
    <row r="716" ht="15.75" customHeight="1">
      <c r="M716" s="558"/>
      <c r="N716" s="141"/>
    </row>
    <row r="717" ht="15.75" customHeight="1">
      <c r="M717" s="558"/>
      <c r="N717" s="141"/>
    </row>
    <row r="718" ht="15.75" customHeight="1">
      <c r="M718" s="558"/>
      <c r="N718" s="141"/>
    </row>
    <row r="719" ht="15.75" customHeight="1">
      <c r="M719" s="558"/>
      <c r="N719" s="141"/>
    </row>
    <row r="720" ht="15.75" customHeight="1">
      <c r="M720" s="558"/>
      <c r="N720" s="141"/>
    </row>
    <row r="721" ht="15.75" customHeight="1">
      <c r="M721" s="558"/>
      <c r="N721" s="141"/>
    </row>
    <row r="722" ht="15.75" customHeight="1">
      <c r="M722" s="558"/>
      <c r="N722" s="141"/>
    </row>
    <row r="723" ht="15.75" customHeight="1">
      <c r="M723" s="558"/>
      <c r="N723" s="141"/>
    </row>
    <row r="724" ht="15.75" customHeight="1">
      <c r="M724" s="558"/>
      <c r="N724" s="141"/>
    </row>
    <row r="725" ht="15.75" customHeight="1">
      <c r="M725" s="558"/>
      <c r="N725" s="141"/>
    </row>
    <row r="726" ht="15.75" customHeight="1">
      <c r="M726" s="558"/>
      <c r="N726" s="141"/>
    </row>
    <row r="727" ht="15.75" customHeight="1">
      <c r="M727" s="558"/>
      <c r="N727" s="141"/>
    </row>
    <row r="728" ht="15.75" customHeight="1">
      <c r="M728" s="558"/>
      <c r="N728" s="141"/>
    </row>
    <row r="729" ht="15.75" customHeight="1">
      <c r="M729" s="558"/>
      <c r="N729" s="141"/>
    </row>
    <row r="730" ht="15.75" customHeight="1">
      <c r="M730" s="558"/>
      <c r="N730" s="141"/>
    </row>
    <row r="731" ht="15.75" customHeight="1">
      <c r="M731" s="558"/>
      <c r="N731" s="141"/>
    </row>
    <row r="732" ht="15.75" customHeight="1">
      <c r="M732" s="558"/>
      <c r="N732" s="141"/>
    </row>
    <row r="733" ht="15.75" customHeight="1">
      <c r="M733" s="558"/>
      <c r="N733" s="141"/>
    </row>
    <row r="734" ht="15.75" customHeight="1">
      <c r="M734" s="558"/>
      <c r="N734" s="141"/>
    </row>
    <row r="735" ht="15.75" customHeight="1">
      <c r="M735" s="558"/>
      <c r="N735" s="141"/>
    </row>
    <row r="736" ht="15.75" customHeight="1">
      <c r="M736" s="558"/>
      <c r="N736" s="141"/>
    </row>
    <row r="737" ht="15.75" customHeight="1">
      <c r="M737" s="558"/>
      <c r="N737" s="141"/>
    </row>
    <row r="738" ht="15.75" customHeight="1">
      <c r="M738" s="558"/>
      <c r="N738" s="141"/>
    </row>
    <row r="739" ht="15.75" customHeight="1">
      <c r="M739" s="558"/>
      <c r="N739" s="141"/>
    </row>
    <row r="740" ht="15.75" customHeight="1">
      <c r="M740" s="558"/>
      <c r="N740" s="141"/>
    </row>
    <row r="741" ht="15.75" customHeight="1">
      <c r="M741" s="558"/>
      <c r="N741" s="141"/>
    </row>
    <row r="742" ht="15.75" customHeight="1">
      <c r="M742" s="558"/>
      <c r="N742" s="141"/>
    </row>
    <row r="743" ht="15.75" customHeight="1">
      <c r="M743" s="558"/>
      <c r="N743" s="141"/>
    </row>
    <row r="744" ht="15.75" customHeight="1">
      <c r="M744" s="558"/>
      <c r="N744" s="141"/>
    </row>
    <row r="745" ht="15.75" customHeight="1">
      <c r="M745" s="558"/>
      <c r="N745" s="141"/>
    </row>
    <row r="746" ht="15.75" customHeight="1">
      <c r="M746" s="558"/>
      <c r="N746" s="141"/>
    </row>
    <row r="747" ht="15.75" customHeight="1">
      <c r="M747" s="558"/>
      <c r="N747" s="141"/>
    </row>
    <row r="748" ht="15.75" customHeight="1">
      <c r="M748" s="558"/>
      <c r="N748" s="141"/>
    </row>
    <row r="749" ht="15.75" customHeight="1">
      <c r="M749" s="558"/>
      <c r="N749" s="141"/>
    </row>
    <row r="750" ht="15.75" customHeight="1">
      <c r="M750" s="558"/>
      <c r="N750" s="141"/>
    </row>
    <row r="751" ht="15.75" customHeight="1">
      <c r="M751" s="558"/>
      <c r="N751" s="141"/>
    </row>
    <row r="752" ht="15.75" customHeight="1">
      <c r="M752" s="558"/>
      <c r="N752" s="141"/>
    </row>
    <row r="753" ht="15.75" customHeight="1">
      <c r="M753" s="558"/>
      <c r="N753" s="141"/>
    </row>
    <row r="754" ht="15.75" customHeight="1">
      <c r="M754" s="558"/>
      <c r="N754" s="141"/>
    </row>
    <row r="755" ht="15.75" customHeight="1">
      <c r="M755" s="558"/>
      <c r="N755" s="141"/>
    </row>
    <row r="756" ht="15.75" customHeight="1">
      <c r="M756" s="558"/>
      <c r="N756" s="141"/>
    </row>
    <row r="757" ht="15.75" customHeight="1">
      <c r="M757" s="558"/>
      <c r="N757" s="141"/>
    </row>
    <row r="758" ht="15.75" customHeight="1">
      <c r="M758" s="558"/>
      <c r="N758" s="141"/>
    </row>
    <row r="759" ht="15.75" customHeight="1">
      <c r="M759" s="558"/>
      <c r="N759" s="141"/>
    </row>
    <row r="760" ht="15.75" customHeight="1">
      <c r="M760" s="558"/>
      <c r="N760" s="141"/>
    </row>
    <row r="761" ht="15.75" customHeight="1">
      <c r="M761" s="558"/>
      <c r="N761" s="141"/>
    </row>
    <row r="762" ht="15.75" customHeight="1">
      <c r="M762" s="558"/>
      <c r="N762" s="141"/>
    </row>
    <row r="763" ht="15.75" customHeight="1">
      <c r="M763" s="558"/>
      <c r="N763" s="141"/>
    </row>
    <row r="764" ht="15.75" customHeight="1">
      <c r="M764" s="558"/>
      <c r="N764" s="141"/>
    </row>
    <row r="765" ht="15.75" customHeight="1">
      <c r="M765" s="558"/>
      <c r="N765" s="141"/>
    </row>
    <row r="766" ht="15.75" customHeight="1">
      <c r="M766" s="558"/>
      <c r="N766" s="141"/>
    </row>
    <row r="767" ht="15.75" customHeight="1">
      <c r="M767" s="558"/>
      <c r="N767" s="141"/>
    </row>
    <row r="768" ht="15.75" customHeight="1">
      <c r="M768" s="558"/>
      <c r="N768" s="141"/>
    </row>
    <row r="769" ht="15.75" customHeight="1">
      <c r="M769" s="558"/>
      <c r="N769" s="141"/>
    </row>
    <row r="770" ht="15.75" customHeight="1">
      <c r="M770" s="558"/>
      <c r="N770" s="141"/>
    </row>
    <row r="771" ht="15.75" customHeight="1">
      <c r="M771" s="558"/>
      <c r="N771" s="141"/>
    </row>
    <row r="772" ht="15.75" customHeight="1">
      <c r="M772" s="558"/>
      <c r="N772" s="141"/>
    </row>
    <row r="773" ht="15.75" customHeight="1">
      <c r="M773" s="558"/>
      <c r="N773" s="141"/>
    </row>
    <row r="774" ht="15.75" customHeight="1">
      <c r="M774" s="558"/>
      <c r="N774" s="141"/>
    </row>
    <row r="775" ht="15.75" customHeight="1">
      <c r="M775" s="558"/>
      <c r="N775" s="141"/>
    </row>
    <row r="776" ht="15.75" customHeight="1">
      <c r="M776" s="558"/>
      <c r="N776" s="141"/>
    </row>
    <row r="777" ht="15.75" customHeight="1">
      <c r="M777" s="558"/>
      <c r="N777" s="141"/>
    </row>
    <row r="778" ht="15.75" customHeight="1">
      <c r="M778" s="558"/>
      <c r="N778" s="141"/>
    </row>
    <row r="779" ht="15.75" customHeight="1">
      <c r="M779" s="558"/>
      <c r="N779" s="141"/>
    </row>
    <row r="780" ht="15.75" customHeight="1">
      <c r="M780" s="558"/>
      <c r="N780" s="141"/>
    </row>
    <row r="781" ht="15.75" customHeight="1">
      <c r="M781" s="558"/>
      <c r="N781" s="141"/>
    </row>
    <row r="782" ht="15.75" customHeight="1">
      <c r="M782" s="558"/>
      <c r="N782" s="141"/>
    </row>
    <row r="783" ht="15.75" customHeight="1">
      <c r="M783" s="558"/>
      <c r="N783" s="141"/>
    </row>
    <row r="784" ht="15.75" customHeight="1">
      <c r="M784" s="558"/>
      <c r="N784" s="141"/>
    </row>
    <row r="785" ht="15.75" customHeight="1">
      <c r="M785" s="558"/>
      <c r="N785" s="141"/>
    </row>
    <row r="786" ht="15.75" customHeight="1">
      <c r="M786" s="558"/>
      <c r="N786" s="141"/>
    </row>
    <row r="787" ht="15.75" customHeight="1">
      <c r="M787" s="558"/>
      <c r="N787" s="141"/>
    </row>
    <row r="788" ht="15.75" customHeight="1">
      <c r="M788" s="558"/>
      <c r="N788" s="141"/>
    </row>
    <row r="789" ht="15.75" customHeight="1">
      <c r="M789" s="558"/>
      <c r="N789" s="141"/>
    </row>
    <row r="790" ht="15.75" customHeight="1">
      <c r="M790" s="558"/>
      <c r="N790" s="141"/>
    </row>
    <row r="791" ht="15.75" customHeight="1">
      <c r="M791" s="558"/>
      <c r="N791" s="141"/>
    </row>
    <row r="792" ht="15.75" customHeight="1">
      <c r="M792" s="558"/>
      <c r="N792" s="141"/>
    </row>
    <row r="793" ht="15.75" customHeight="1">
      <c r="M793" s="558"/>
      <c r="N793" s="141"/>
    </row>
    <row r="794" ht="15.75" customHeight="1">
      <c r="M794" s="558"/>
      <c r="N794" s="141"/>
    </row>
    <row r="795" ht="15.75" customHeight="1">
      <c r="M795" s="558"/>
      <c r="N795" s="141"/>
    </row>
    <row r="796" ht="15.75" customHeight="1">
      <c r="M796" s="558"/>
      <c r="N796" s="141"/>
    </row>
    <row r="797" ht="15.75" customHeight="1">
      <c r="M797" s="558"/>
      <c r="N797" s="141"/>
    </row>
    <row r="798" ht="15.75" customHeight="1">
      <c r="M798" s="558"/>
      <c r="N798" s="141"/>
    </row>
    <row r="799" ht="15.75" customHeight="1">
      <c r="M799" s="558"/>
      <c r="N799" s="141"/>
    </row>
    <row r="800" ht="15.75" customHeight="1">
      <c r="M800" s="558"/>
      <c r="N800" s="141"/>
    </row>
    <row r="801" ht="15.75" customHeight="1">
      <c r="M801" s="558"/>
      <c r="N801" s="141"/>
    </row>
    <row r="802" ht="15.75" customHeight="1">
      <c r="M802" s="558"/>
      <c r="N802" s="141"/>
    </row>
    <row r="803" ht="15.75" customHeight="1">
      <c r="M803" s="558"/>
      <c r="N803" s="141"/>
    </row>
    <row r="804" ht="15.75" customHeight="1">
      <c r="M804" s="558"/>
      <c r="N804" s="141"/>
    </row>
    <row r="805" ht="15.75" customHeight="1">
      <c r="M805" s="558"/>
      <c r="N805" s="141"/>
    </row>
    <row r="806" ht="15.75" customHeight="1">
      <c r="M806" s="558"/>
      <c r="N806" s="141"/>
    </row>
    <row r="807" ht="15.75" customHeight="1">
      <c r="M807" s="558"/>
      <c r="N807" s="141"/>
    </row>
    <row r="808" ht="15.75" customHeight="1">
      <c r="M808" s="558"/>
      <c r="N808" s="141"/>
    </row>
    <row r="809" ht="15.75" customHeight="1">
      <c r="M809" s="558"/>
      <c r="N809" s="141"/>
    </row>
    <row r="810" ht="15.75" customHeight="1">
      <c r="M810" s="558"/>
      <c r="N810" s="141"/>
    </row>
    <row r="811" ht="15.75" customHeight="1">
      <c r="M811" s="558"/>
      <c r="N811" s="141"/>
    </row>
    <row r="812" ht="15.75" customHeight="1">
      <c r="M812" s="558"/>
      <c r="N812" s="141"/>
    </row>
    <row r="813" ht="15.75" customHeight="1">
      <c r="M813" s="558"/>
      <c r="N813" s="141"/>
    </row>
    <row r="814" ht="15.75" customHeight="1">
      <c r="M814" s="558"/>
      <c r="N814" s="141"/>
    </row>
    <row r="815" ht="15.75" customHeight="1">
      <c r="M815" s="558"/>
      <c r="N815" s="141"/>
    </row>
    <row r="816" ht="15.75" customHeight="1">
      <c r="M816" s="558"/>
      <c r="N816" s="141"/>
    </row>
    <row r="817" ht="15.75" customHeight="1">
      <c r="M817" s="558"/>
      <c r="N817" s="141"/>
    </row>
    <row r="818" ht="15.75" customHeight="1">
      <c r="M818" s="558"/>
      <c r="N818" s="141"/>
    </row>
    <row r="819" ht="15.75" customHeight="1">
      <c r="M819" s="558"/>
      <c r="N819" s="141"/>
    </row>
    <row r="820" ht="15.75" customHeight="1">
      <c r="M820" s="558"/>
      <c r="N820" s="141"/>
    </row>
    <row r="821" ht="15.75" customHeight="1">
      <c r="M821" s="558"/>
      <c r="N821" s="141"/>
    </row>
    <row r="822" ht="15.75" customHeight="1">
      <c r="M822" s="558"/>
      <c r="N822" s="141"/>
    </row>
    <row r="823" ht="15.75" customHeight="1">
      <c r="M823" s="558"/>
      <c r="N823" s="141"/>
    </row>
    <row r="824" ht="15.75" customHeight="1">
      <c r="M824" s="558"/>
      <c r="N824" s="141"/>
    </row>
    <row r="825" ht="15.75" customHeight="1">
      <c r="M825" s="558"/>
      <c r="N825" s="141"/>
    </row>
    <row r="826" ht="15.75" customHeight="1">
      <c r="M826" s="558"/>
      <c r="N826" s="141"/>
    </row>
    <row r="827" ht="15.75" customHeight="1">
      <c r="M827" s="558"/>
      <c r="N827" s="141"/>
    </row>
    <row r="828" ht="15.75" customHeight="1">
      <c r="M828" s="558"/>
      <c r="N828" s="141"/>
    </row>
    <row r="829" ht="15.75" customHeight="1">
      <c r="M829" s="558"/>
      <c r="N829" s="141"/>
    </row>
    <row r="830" ht="15.75" customHeight="1">
      <c r="M830" s="558"/>
      <c r="N830" s="141"/>
    </row>
    <row r="831" ht="15.75" customHeight="1">
      <c r="M831" s="558"/>
      <c r="N831" s="141"/>
    </row>
    <row r="832" ht="15.75" customHeight="1">
      <c r="M832" s="558"/>
      <c r="N832" s="141"/>
    </row>
    <row r="833" ht="15.75" customHeight="1">
      <c r="M833" s="558"/>
      <c r="N833" s="141"/>
    </row>
    <row r="834" ht="15.75" customHeight="1">
      <c r="M834" s="558"/>
      <c r="N834" s="141"/>
    </row>
    <row r="835" ht="15.75" customHeight="1">
      <c r="M835" s="558"/>
      <c r="N835" s="141"/>
    </row>
    <row r="836" ht="15.75" customHeight="1">
      <c r="M836" s="558"/>
      <c r="N836" s="141"/>
    </row>
    <row r="837" ht="15.75" customHeight="1">
      <c r="M837" s="558"/>
      <c r="N837" s="141"/>
    </row>
    <row r="838" ht="15.75" customHeight="1">
      <c r="M838" s="558"/>
      <c r="N838" s="141"/>
    </row>
    <row r="839" ht="15.75" customHeight="1">
      <c r="M839" s="558"/>
      <c r="N839" s="141"/>
    </row>
    <row r="840" ht="15.75" customHeight="1">
      <c r="M840" s="558"/>
      <c r="N840" s="141"/>
    </row>
    <row r="841" ht="15.75" customHeight="1">
      <c r="M841" s="558"/>
      <c r="N841" s="141"/>
    </row>
    <row r="842" ht="15.75" customHeight="1">
      <c r="M842" s="558"/>
      <c r="N842" s="141"/>
    </row>
    <row r="843" ht="15.75" customHeight="1">
      <c r="M843" s="558"/>
      <c r="N843" s="141"/>
    </row>
    <row r="844" ht="15.75" customHeight="1">
      <c r="M844" s="558"/>
      <c r="N844" s="141"/>
    </row>
    <row r="845" ht="15.75" customHeight="1">
      <c r="M845" s="558"/>
      <c r="N845" s="141"/>
    </row>
    <row r="846" ht="15.75" customHeight="1">
      <c r="M846" s="558"/>
      <c r="N846" s="141"/>
    </row>
    <row r="847" ht="15.75" customHeight="1">
      <c r="M847" s="558"/>
      <c r="N847" s="141"/>
    </row>
    <row r="848" ht="15.75" customHeight="1">
      <c r="M848" s="558"/>
      <c r="N848" s="141"/>
    </row>
    <row r="849" ht="15.75" customHeight="1">
      <c r="M849" s="558"/>
      <c r="N849" s="141"/>
    </row>
    <row r="850" ht="15.75" customHeight="1">
      <c r="M850" s="558"/>
      <c r="N850" s="141"/>
    </row>
    <row r="851" ht="15.75" customHeight="1">
      <c r="M851" s="558"/>
      <c r="N851" s="141"/>
    </row>
    <row r="852" ht="15.75" customHeight="1">
      <c r="M852" s="558"/>
      <c r="N852" s="141"/>
    </row>
    <row r="853" ht="15.75" customHeight="1">
      <c r="M853" s="558"/>
      <c r="N853" s="141"/>
    </row>
    <row r="854" ht="15.75" customHeight="1">
      <c r="M854" s="558"/>
      <c r="N854" s="141"/>
    </row>
    <row r="855" ht="15.75" customHeight="1">
      <c r="M855" s="558"/>
      <c r="N855" s="141"/>
    </row>
    <row r="856" ht="15.75" customHeight="1">
      <c r="M856" s="558"/>
      <c r="N856" s="141"/>
    </row>
    <row r="857" ht="15.75" customHeight="1">
      <c r="M857" s="558"/>
      <c r="N857" s="141"/>
    </row>
    <row r="858" ht="15.75" customHeight="1">
      <c r="M858" s="558"/>
      <c r="N858" s="141"/>
    </row>
    <row r="859" ht="15.75" customHeight="1">
      <c r="M859" s="558"/>
      <c r="N859" s="141"/>
    </row>
    <row r="860" ht="15.75" customHeight="1">
      <c r="M860" s="558"/>
      <c r="N860" s="141"/>
    </row>
    <row r="861" ht="15.75" customHeight="1">
      <c r="M861" s="558"/>
      <c r="N861" s="141"/>
    </row>
    <row r="862" ht="15.75" customHeight="1">
      <c r="M862" s="558"/>
      <c r="N862" s="141"/>
    </row>
    <row r="863" ht="15.75" customHeight="1">
      <c r="M863" s="558"/>
      <c r="N863" s="141"/>
    </row>
    <row r="864" ht="15.75" customHeight="1">
      <c r="M864" s="558"/>
      <c r="N864" s="141"/>
    </row>
    <row r="865" ht="15.75" customHeight="1">
      <c r="M865" s="558"/>
      <c r="N865" s="141"/>
    </row>
    <row r="866" ht="15.75" customHeight="1">
      <c r="M866" s="558"/>
      <c r="N866" s="141"/>
    </row>
    <row r="867" ht="15.75" customHeight="1">
      <c r="M867" s="558"/>
      <c r="N867" s="141"/>
    </row>
    <row r="868" ht="15.75" customHeight="1">
      <c r="M868" s="558"/>
      <c r="N868" s="141"/>
    </row>
    <row r="869" ht="15.75" customHeight="1">
      <c r="M869" s="558"/>
      <c r="N869" s="141"/>
    </row>
    <row r="870" ht="15.75" customHeight="1">
      <c r="M870" s="558"/>
      <c r="N870" s="141"/>
    </row>
    <row r="871" ht="15.75" customHeight="1">
      <c r="M871" s="558"/>
      <c r="N871" s="141"/>
    </row>
    <row r="872" ht="15.75" customHeight="1">
      <c r="M872" s="558"/>
      <c r="N872" s="141"/>
    </row>
    <row r="873" ht="15.75" customHeight="1">
      <c r="M873" s="558"/>
      <c r="N873" s="141"/>
    </row>
    <row r="874" ht="15.75" customHeight="1">
      <c r="M874" s="558"/>
      <c r="N874" s="141"/>
    </row>
    <row r="875" ht="15.75" customHeight="1">
      <c r="M875" s="558"/>
      <c r="N875" s="141"/>
    </row>
    <row r="876" ht="15.75" customHeight="1">
      <c r="M876" s="558"/>
      <c r="N876" s="141"/>
    </row>
    <row r="877" ht="15.75" customHeight="1">
      <c r="M877" s="558"/>
      <c r="N877" s="141"/>
    </row>
    <row r="878" ht="15.75" customHeight="1">
      <c r="M878" s="558"/>
      <c r="N878" s="141"/>
    </row>
    <row r="879" ht="15.75" customHeight="1">
      <c r="M879" s="558"/>
      <c r="N879" s="141"/>
    </row>
    <row r="880" ht="15.75" customHeight="1">
      <c r="M880" s="558"/>
      <c r="N880" s="141"/>
    </row>
    <row r="881" ht="15.75" customHeight="1">
      <c r="M881" s="558"/>
      <c r="N881" s="141"/>
    </row>
    <row r="882" ht="15.75" customHeight="1">
      <c r="M882" s="558"/>
      <c r="N882" s="141"/>
    </row>
    <row r="883" ht="15.75" customHeight="1">
      <c r="M883" s="558"/>
      <c r="N883" s="141"/>
    </row>
    <row r="884" ht="15.75" customHeight="1">
      <c r="M884" s="558"/>
      <c r="N884" s="141"/>
    </row>
    <row r="885" ht="15.75" customHeight="1">
      <c r="M885" s="558"/>
      <c r="N885" s="141"/>
    </row>
    <row r="886" ht="15.75" customHeight="1">
      <c r="M886" s="558"/>
      <c r="N886" s="141"/>
    </row>
    <row r="887" ht="15.75" customHeight="1">
      <c r="M887" s="558"/>
      <c r="N887" s="141"/>
    </row>
    <row r="888" ht="15.75" customHeight="1">
      <c r="M888" s="558"/>
      <c r="N888" s="141"/>
    </row>
    <row r="889" ht="15.75" customHeight="1">
      <c r="M889" s="558"/>
      <c r="N889" s="141"/>
    </row>
    <row r="890" ht="15.75" customHeight="1">
      <c r="M890" s="558"/>
      <c r="N890" s="141"/>
    </row>
    <row r="891" ht="15.75" customHeight="1">
      <c r="M891" s="558"/>
      <c r="N891" s="141"/>
    </row>
    <row r="892" ht="15.75" customHeight="1">
      <c r="M892" s="558"/>
      <c r="N892" s="141"/>
    </row>
    <row r="893" ht="15.75" customHeight="1">
      <c r="M893" s="558"/>
      <c r="N893" s="141"/>
    </row>
    <row r="894" ht="15.75" customHeight="1">
      <c r="M894" s="558"/>
      <c r="N894" s="141"/>
    </row>
    <row r="895" ht="15.75" customHeight="1">
      <c r="M895" s="558"/>
      <c r="N895" s="141"/>
    </row>
    <row r="896" ht="15.75" customHeight="1">
      <c r="M896" s="558"/>
      <c r="N896" s="141"/>
    </row>
    <row r="897" ht="15.75" customHeight="1">
      <c r="M897" s="558"/>
      <c r="N897" s="141"/>
    </row>
    <row r="898" ht="15.75" customHeight="1">
      <c r="M898" s="558"/>
      <c r="N898" s="141"/>
    </row>
    <row r="899" ht="15.75" customHeight="1">
      <c r="M899" s="558"/>
      <c r="N899" s="141"/>
    </row>
    <row r="900" ht="15.75" customHeight="1">
      <c r="M900" s="558"/>
      <c r="N900" s="141"/>
    </row>
    <row r="901" ht="15.75" customHeight="1">
      <c r="M901" s="558"/>
      <c r="N901" s="141"/>
    </row>
    <row r="902" ht="15.75" customHeight="1">
      <c r="M902" s="558"/>
      <c r="N902" s="141"/>
    </row>
    <row r="903" ht="15.75" customHeight="1">
      <c r="M903" s="558"/>
      <c r="N903" s="141"/>
    </row>
    <row r="904" ht="15.75" customHeight="1">
      <c r="M904" s="558"/>
      <c r="N904" s="141"/>
    </row>
    <row r="905" ht="15.75" customHeight="1">
      <c r="M905" s="558"/>
      <c r="N905" s="141"/>
    </row>
    <row r="906" ht="15.75" customHeight="1">
      <c r="M906" s="558"/>
      <c r="N906" s="141"/>
    </row>
    <row r="907" ht="15.75" customHeight="1">
      <c r="M907" s="558"/>
      <c r="N907" s="141"/>
    </row>
    <row r="908" ht="15.75" customHeight="1">
      <c r="M908" s="558"/>
      <c r="N908" s="141"/>
    </row>
    <row r="909" ht="15.75" customHeight="1">
      <c r="M909" s="558"/>
      <c r="N909" s="141"/>
    </row>
    <row r="910" ht="15.75" customHeight="1">
      <c r="M910" s="558"/>
      <c r="N910" s="141"/>
    </row>
    <row r="911" ht="15.75" customHeight="1">
      <c r="M911" s="558"/>
      <c r="N911" s="141"/>
    </row>
    <row r="912" ht="15.75" customHeight="1">
      <c r="M912" s="558"/>
      <c r="N912" s="141"/>
    </row>
    <row r="913" ht="15.75" customHeight="1">
      <c r="M913" s="558"/>
      <c r="N913" s="141"/>
    </row>
    <row r="914" ht="15.75" customHeight="1">
      <c r="M914" s="558"/>
      <c r="N914" s="141"/>
    </row>
    <row r="915" ht="15.75" customHeight="1">
      <c r="M915" s="558"/>
      <c r="N915" s="141"/>
    </row>
    <row r="916" ht="15.75" customHeight="1">
      <c r="M916" s="558"/>
      <c r="N916" s="141"/>
    </row>
    <row r="917" ht="15.75" customHeight="1">
      <c r="M917" s="558"/>
      <c r="N917" s="141"/>
    </row>
    <row r="918" ht="15.75" customHeight="1">
      <c r="M918" s="558"/>
      <c r="N918" s="141"/>
    </row>
    <row r="919" ht="15.75" customHeight="1">
      <c r="M919" s="558"/>
      <c r="N919" s="141"/>
    </row>
    <row r="920" ht="15.75" customHeight="1">
      <c r="M920" s="558"/>
      <c r="N920" s="141"/>
    </row>
    <row r="921" ht="15.75" customHeight="1">
      <c r="M921" s="558"/>
      <c r="N921" s="141"/>
    </row>
    <row r="922" ht="15.75" customHeight="1">
      <c r="M922" s="558"/>
      <c r="N922" s="141"/>
    </row>
    <row r="923" ht="15.75" customHeight="1">
      <c r="M923" s="558"/>
      <c r="N923" s="141"/>
    </row>
    <row r="924" ht="15.75" customHeight="1">
      <c r="M924" s="558"/>
      <c r="N924" s="141"/>
    </row>
    <row r="925" ht="15.75" customHeight="1">
      <c r="M925" s="558"/>
      <c r="N925" s="141"/>
    </row>
    <row r="926" ht="15.75" customHeight="1">
      <c r="M926" s="558"/>
      <c r="N926" s="141"/>
    </row>
    <row r="927" ht="15.75" customHeight="1">
      <c r="M927" s="558"/>
      <c r="N927" s="141"/>
    </row>
    <row r="928" ht="15.75" customHeight="1">
      <c r="M928" s="558"/>
      <c r="N928" s="141"/>
    </row>
    <row r="929" ht="15.75" customHeight="1">
      <c r="M929" s="558"/>
      <c r="N929" s="141"/>
    </row>
    <row r="930" ht="15.75" customHeight="1">
      <c r="M930" s="558"/>
      <c r="N930" s="141"/>
    </row>
    <row r="931" ht="15.75" customHeight="1">
      <c r="M931" s="558"/>
      <c r="N931" s="141"/>
    </row>
    <row r="932" ht="15.75" customHeight="1">
      <c r="M932" s="558"/>
      <c r="N932" s="141"/>
    </row>
    <row r="933" ht="15.75" customHeight="1">
      <c r="M933" s="558"/>
      <c r="N933" s="141"/>
    </row>
    <row r="934" ht="15.75" customHeight="1">
      <c r="M934" s="558"/>
      <c r="N934" s="141"/>
    </row>
    <row r="935" ht="15.75" customHeight="1">
      <c r="M935" s="558"/>
      <c r="N935" s="141"/>
    </row>
    <row r="936" ht="15.75" customHeight="1">
      <c r="M936" s="558"/>
      <c r="N936" s="141"/>
    </row>
    <row r="937" ht="15.75" customHeight="1">
      <c r="M937" s="558"/>
      <c r="N937" s="141"/>
    </row>
    <row r="938" ht="15.75" customHeight="1">
      <c r="M938" s="558"/>
      <c r="N938" s="141"/>
    </row>
    <row r="939" ht="15.75" customHeight="1">
      <c r="M939" s="558"/>
      <c r="N939" s="141"/>
    </row>
    <row r="940" ht="15.75" customHeight="1">
      <c r="M940" s="558"/>
      <c r="N940" s="141"/>
    </row>
    <row r="941" ht="15.75" customHeight="1">
      <c r="M941" s="558"/>
      <c r="N941" s="141"/>
    </row>
    <row r="942" ht="15.75" customHeight="1">
      <c r="M942" s="558"/>
      <c r="N942" s="141"/>
    </row>
    <row r="943" ht="15.75" customHeight="1">
      <c r="M943" s="558"/>
      <c r="N943" s="141"/>
    </row>
    <row r="944" ht="15.75" customHeight="1">
      <c r="M944" s="558"/>
      <c r="N944" s="141"/>
    </row>
    <row r="945" ht="15.75" customHeight="1">
      <c r="M945" s="558"/>
      <c r="N945" s="141"/>
    </row>
    <row r="946" ht="15.75" customHeight="1">
      <c r="M946" s="558"/>
      <c r="N946" s="141"/>
    </row>
    <row r="947" ht="15.75" customHeight="1">
      <c r="M947" s="558"/>
      <c r="N947" s="141"/>
    </row>
    <row r="948" ht="15.75" customHeight="1">
      <c r="M948" s="558"/>
      <c r="N948" s="141"/>
    </row>
    <row r="949" ht="15.75" customHeight="1">
      <c r="M949" s="558"/>
      <c r="N949" s="141"/>
    </row>
    <row r="950" ht="15.75" customHeight="1">
      <c r="M950" s="558"/>
      <c r="N950" s="141"/>
    </row>
    <row r="951" ht="15.75" customHeight="1">
      <c r="M951" s="558"/>
      <c r="N951" s="141"/>
    </row>
    <row r="952" ht="15.75" customHeight="1">
      <c r="M952" s="558"/>
      <c r="N952" s="141"/>
    </row>
    <row r="953" ht="15.75" customHeight="1">
      <c r="M953" s="558"/>
      <c r="N953" s="141"/>
    </row>
    <row r="954" ht="15.75" customHeight="1">
      <c r="M954" s="558"/>
      <c r="N954" s="141"/>
    </row>
    <row r="955" ht="15.75" customHeight="1">
      <c r="M955" s="558"/>
      <c r="N955" s="141"/>
    </row>
    <row r="956" ht="15.75" customHeight="1">
      <c r="M956" s="558"/>
      <c r="N956" s="141"/>
    </row>
    <row r="957" ht="15.75" customHeight="1">
      <c r="M957" s="558"/>
      <c r="N957" s="141"/>
    </row>
    <row r="958" ht="15.75" customHeight="1">
      <c r="M958" s="558"/>
      <c r="N958" s="141"/>
    </row>
    <row r="959" ht="15.75" customHeight="1">
      <c r="M959" s="558"/>
      <c r="N959" s="141"/>
    </row>
    <row r="960" ht="15.75" customHeight="1">
      <c r="M960" s="558"/>
      <c r="N960" s="141"/>
    </row>
    <row r="961" ht="15.75" customHeight="1">
      <c r="M961" s="558"/>
      <c r="N961" s="141"/>
    </row>
    <row r="962" ht="15.75" customHeight="1">
      <c r="M962" s="558"/>
      <c r="N962" s="141"/>
    </row>
    <row r="963" ht="15.75" customHeight="1">
      <c r="M963" s="558"/>
      <c r="N963" s="141"/>
    </row>
    <row r="964" ht="15.75" customHeight="1">
      <c r="M964" s="558"/>
      <c r="N964" s="141"/>
    </row>
    <row r="965" ht="15.75" customHeight="1">
      <c r="M965" s="558"/>
      <c r="N965" s="141"/>
    </row>
    <row r="966" ht="15.75" customHeight="1">
      <c r="M966" s="558"/>
      <c r="N966" s="141"/>
    </row>
    <row r="967" ht="15.75" customHeight="1">
      <c r="M967" s="558"/>
      <c r="N967" s="141"/>
    </row>
    <row r="968" ht="15.75" customHeight="1">
      <c r="M968" s="558"/>
      <c r="N968" s="141"/>
    </row>
    <row r="969" ht="15.75" customHeight="1">
      <c r="M969" s="558"/>
      <c r="N969" s="141"/>
    </row>
    <row r="970" ht="15.75" customHeight="1">
      <c r="M970" s="558"/>
      <c r="N970" s="141"/>
    </row>
    <row r="971" ht="15.75" customHeight="1">
      <c r="M971" s="558"/>
      <c r="N971" s="141"/>
    </row>
    <row r="972" ht="15.75" customHeight="1">
      <c r="M972" s="558"/>
      <c r="N972" s="141"/>
    </row>
    <row r="973" ht="15.75" customHeight="1">
      <c r="M973" s="558"/>
      <c r="N973" s="141"/>
    </row>
    <row r="974" ht="15.75" customHeight="1">
      <c r="M974" s="558"/>
      <c r="N974" s="141"/>
    </row>
    <row r="975" ht="15.75" customHeight="1">
      <c r="M975" s="558"/>
      <c r="N975" s="141"/>
    </row>
    <row r="976" ht="15.75" customHeight="1">
      <c r="M976" s="558"/>
      <c r="N976" s="141"/>
    </row>
    <row r="977" ht="15.75" customHeight="1">
      <c r="M977" s="558"/>
      <c r="N977" s="141"/>
    </row>
    <row r="978" ht="15.75" customHeight="1">
      <c r="M978" s="558"/>
      <c r="N978" s="141"/>
    </row>
    <row r="979" ht="15.75" customHeight="1">
      <c r="M979" s="558"/>
      <c r="N979" s="141"/>
    </row>
    <row r="980" ht="15.75" customHeight="1">
      <c r="M980" s="558"/>
      <c r="N980" s="141"/>
    </row>
    <row r="981" ht="15.75" customHeight="1">
      <c r="M981" s="558"/>
      <c r="N981" s="141"/>
    </row>
    <row r="982" ht="15.75" customHeight="1">
      <c r="M982" s="558"/>
      <c r="N982" s="141"/>
    </row>
    <row r="983" ht="15.75" customHeight="1">
      <c r="M983" s="558"/>
      <c r="N983" s="141"/>
    </row>
    <row r="984" ht="15.75" customHeight="1">
      <c r="M984" s="558"/>
      <c r="N984" s="141"/>
    </row>
    <row r="985" ht="15.75" customHeight="1">
      <c r="M985" s="558"/>
      <c r="N985" s="141"/>
    </row>
    <row r="986" ht="15.75" customHeight="1">
      <c r="M986" s="558"/>
      <c r="N986" s="141"/>
    </row>
    <row r="987" ht="15.75" customHeight="1">
      <c r="M987" s="558"/>
      <c r="N987" s="141"/>
    </row>
    <row r="988" ht="15.75" customHeight="1">
      <c r="M988" s="558"/>
      <c r="N988" s="141"/>
    </row>
    <row r="989" ht="15.75" customHeight="1">
      <c r="M989" s="558"/>
      <c r="N989" s="141"/>
    </row>
    <row r="990" ht="15.75" customHeight="1">
      <c r="M990" s="558"/>
      <c r="N990" s="141"/>
    </row>
    <row r="991" ht="15.75" customHeight="1">
      <c r="M991" s="558"/>
      <c r="N991" s="141"/>
    </row>
    <row r="992" ht="15.75" customHeight="1">
      <c r="M992" s="558"/>
      <c r="N992" s="141"/>
    </row>
    <row r="993" ht="15.75" customHeight="1">
      <c r="M993" s="558"/>
      <c r="N993" s="141"/>
    </row>
    <row r="994" ht="15.75" customHeight="1">
      <c r="M994" s="558"/>
      <c r="N994" s="141"/>
    </row>
    <row r="995" ht="15.75" customHeight="1">
      <c r="M995" s="558"/>
      <c r="N995" s="141"/>
    </row>
    <row r="996" ht="15.75" customHeight="1">
      <c r="M996" s="558"/>
      <c r="N996" s="141"/>
    </row>
    <row r="997" ht="15.75" customHeight="1">
      <c r="M997" s="558"/>
      <c r="N997" s="141"/>
    </row>
    <row r="998" ht="15.75" customHeight="1">
      <c r="M998" s="558"/>
      <c r="N998" s="141"/>
    </row>
    <row r="999" ht="15.75" customHeight="1">
      <c r="M999" s="558"/>
      <c r="N999" s="141"/>
    </row>
    <row r="1000" ht="15.75" customHeight="1">
      <c r="M1000" s="558"/>
      <c r="N1000" s="141"/>
    </row>
    <row r="1001" ht="15.75" customHeight="1">
      <c r="M1001" s="558"/>
      <c r="N1001" s="141"/>
    </row>
    <row r="1002" ht="15.75" customHeight="1">
      <c r="M1002" s="558"/>
      <c r="N1002" s="141"/>
    </row>
    <row r="1003" ht="15.75" customHeight="1">
      <c r="M1003" s="558"/>
      <c r="N1003" s="141"/>
    </row>
    <row r="1004" ht="15.75" customHeight="1">
      <c r="M1004" s="558"/>
      <c r="N1004" s="141"/>
    </row>
    <row r="1005" ht="15.75" customHeight="1">
      <c r="M1005" s="558"/>
      <c r="N1005" s="141"/>
    </row>
    <row r="1006" ht="15.75" customHeight="1">
      <c r="M1006" s="558"/>
      <c r="N1006" s="141"/>
    </row>
    <row r="1007" ht="15.75" customHeight="1">
      <c r="M1007" s="558"/>
      <c r="N1007" s="141"/>
    </row>
    <row r="1008" ht="15.75" customHeight="1">
      <c r="M1008" s="558"/>
      <c r="N1008" s="141"/>
    </row>
    <row r="1009" ht="15.75" customHeight="1">
      <c r="M1009" s="558"/>
      <c r="N1009" s="141"/>
    </row>
  </sheetData>
  <mergeCells count="48">
    <mergeCell ref="A36:B36"/>
    <mergeCell ref="D36:E36"/>
    <mergeCell ref="G36:U39"/>
    <mergeCell ref="A37:B37"/>
    <mergeCell ref="D37:E37"/>
    <mergeCell ref="A38:B38"/>
    <mergeCell ref="C38:F38"/>
    <mergeCell ref="A45:F45"/>
    <mergeCell ref="B57:H57"/>
    <mergeCell ref="B64:E64"/>
    <mergeCell ref="B70:E70"/>
    <mergeCell ref="B76:D76"/>
    <mergeCell ref="A39:B39"/>
    <mergeCell ref="C39:F39"/>
    <mergeCell ref="A40:F40"/>
    <mergeCell ref="A41:F41"/>
    <mergeCell ref="A42:F42"/>
    <mergeCell ref="A43:F43"/>
    <mergeCell ref="A44:F44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15"/>
    <mergeCell ref="W4:W15"/>
    <mergeCell ref="X4:X15"/>
    <mergeCell ref="Y4:Y15"/>
    <mergeCell ref="V32:X32"/>
    <mergeCell ref="A1:B3"/>
    <mergeCell ref="C1:V2"/>
    <mergeCell ref="C3:V3"/>
    <mergeCell ref="A4:F7"/>
    <mergeCell ref="G4:G5"/>
    <mergeCell ref="H4:H5"/>
    <mergeCell ref="I4:I5"/>
    <mergeCell ref="J4:J5"/>
    <mergeCell ref="K4:K5"/>
    <mergeCell ref="A8:F13"/>
    <mergeCell ref="A14:F14"/>
    <mergeCell ref="A15:B15"/>
    <mergeCell ref="A32:B32"/>
    <mergeCell ref="G32:P32"/>
  </mergeCells>
  <conditionalFormatting sqref="G16:S31 G33:U35 T28 T30 U18 U21:U22 U25:U31">
    <cfRule type="containsText" dxfId="0" priority="1" operator="containsText" text="N/A">
      <formula>NOT(ISERROR(SEARCH(("N/A"),(G16))))</formula>
    </cfRule>
  </conditionalFormatting>
  <conditionalFormatting sqref="G16:S31 G33:U35 T28 T30 U18 U21:U22 U25:U31">
    <cfRule type="containsText" dxfId="1" priority="2" operator="containsText" text="N/A">
      <formula>NOT(ISERROR(SEARCH(("N/A"),(G16))))</formula>
    </cfRule>
  </conditionalFormatting>
  <conditionalFormatting sqref="G16:S31 G33:U35 T28 T30 U18 U21:U22 U25:U31">
    <cfRule type="containsText" dxfId="2" priority="3" operator="containsText" text="Asistió">
      <formula>NOT(ISERROR(SEARCH(("Asistió"),(G16))))</formula>
    </cfRule>
  </conditionalFormatting>
  <conditionalFormatting sqref="G16:S31 G33:U35 T28 T30 U18 U21:U22 U25:U31">
    <cfRule type="containsText" dxfId="3" priority="4" operator="containsText" text="Ausente">
      <formula>NOT(ISERROR(SEARCH(("Ausente"),(G16))))</formula>
    </cfRule>
  </conditionalFormatting>
  <conditionalFormatting sqref="G16:S31 G33:U35 T28 T30 U18 U21:U22 U25:U31">
    <cfRule type="containsText" dxfId="4" priority="5" operator="containsText" text="Justificación">
      <formula>NOT(ISERROR(SEARCH(("Justificación"),(G16))))</formula>
    </cfRule>
  </conditionalFormatting>
  <conditionalFormatting sqref="G16:S31 G33:U35 T28 T30 U18 U21:U22 U25:U31">
    <cfRule type="containsText" dxfId="5" priority="6" operator="containsText" text="Justificación">
      <formula>NOT(ISERROR(SEARCH(("Justificación"),(G16))))</formula>
    </cfRule>
  </conditionalFormatting>
  <conditionalFormatting sqref="G16:S31 G33:U35 T28 T30 U18 U21:U22 U25:U31">
    <cfRule type="containsText" dxfId="6" priority="7" operator="containsText" text="Justificación">
      <formula>NOT(ISERROR(SEARCH(("Justificación"),(G16))))</formula>
    </cfRule>
  </conditionalFormatting>
  <conditionalFormatting sqref="G16:S31 G33:U35 T28 T30 U18 U21:U22 U25:U31">
    <cfRule type="containsText" dxfId="6" priority="8" operator="containsText" text="Justificaciín">
      <formula>NOT(ISERROR(SEARCH(("Justificaciín"),(G16))))</formula>
    </cfRule>
  </conditionalFormatting>
  <conditionalFormatting sqref="G16:S31 G33:U35 T28 T30 U18 U21:U22 U25:U31">
    <cfRule type="containsText" dxfId="7" priority="9" operator="containsText" text="Ausente">
      <formula>NOT(ISERROR(SEARCH(("Ausente"),(G16))))</formula>
    </cfRule>
  </conditionalFormatting>
  <conditionalFormatting sqref="G16:S31 G33:U35 T28 T30 U18 U21:U22 U25:U31">
    <cfRule type="containsText" dxfId="6" priority="10" operator="containsText" text="Ausente">
      <formula>NOT(ISERROR(SEARCH(("Ausente"),(G16))))</formula>
    </cfRule>
  </conditionalFormatting>
  <conditionalFormatting sqref="G16:S31 G33:U35 T28 T30 U18 U21:U22 U25:U31">
    <cfRule type="containsText" dxfId="8" priority="11" operator="containsText" text="Asistió">
      <formula>NOT(ISERROR(SEARCH(("Asistió"),(G16))))</formula>
    </cfRule>
  </conditionalFormatting>
  <conditionalFormatting sqref="E16:F31">
    <cfRule type="containsText" dxfId="9" priority="12" operator="containsText" text="3">
      <formula>NOT(ISERROR(SEARCH(("3"),(E16))))</formula>
    </cfRule>
  </conditionalFormatting>
  <conditionalFormatting sqref="E16:F31">
    <cfRule type="containsText" dxfId="10" priority="13" operator="containsText" text="4">
      <formula>NOT(ISERROR(SEARCH(("4"),(E16))))</formula>
    </cfRule>
  </conditionalFormatting>
  <conditionalFormatting sqref="E16:F31">
    <cfRule type="containsText" dxfId="11" priority="14" operator="containsText" text="2">
      <formula>NOT(ISERROR(SEARCH(("2"),(E16))))</formula>
    </cfRule>
  </conditionalFormatting>
  <conditionalFormatting sqref="E16:F31">
    <cfRule type="containsText" dxfId="12" priority="15" operator="containsText" text="3">
      <formula>NOT(ISERROR(SEARCH(("3"),(E16))))</formula>
    </cfRule>
  </conditionalFormatting>
  <conditionalFormatting sqref="E16:F31">
    <cfRule type="containsText" dxfId="13" priority="16" operator="containsText" text="3">
      <formula>NOT(ISERROR(SEARCH(("3"),(E16))))</formula>
    </cfRule>
  </conditionalFormatting>
  <conditionalFormatting sqref="E16:F31">
    <cfRule type="containsText" dxfId="13" priority="17" operator="containsText" text="4">
      <formula>NOT(ISERROR(SEARCH(("4"),(E16))))</formula>
    </cfRule>
  </conditionalFormatting>
  <conditionalFormatting sqref="E16:F31">
    <cfRule type="containsText" dxfId="13" priority="18" operator="containsText" text="2">
      <formula>NOT(ISERROR(SEARCH(("2"),(E16))))</formula>
    </cfRule>
  </conditionalFormatting>
  <conditionalFormatting sqref="E16:F31">
    <cfRule type="containsText" dxfId="13" priority="19" operator="containsText" text="3">
      <formula>NOT(ISERROR(SEARCH(("3"),(E16))))</formula>
    </cfRule>
  </conditionalFormatting>
  <conditionalFormatting sqref="E16:F31">
    <cfRule type="containsText" dxfId="13" priority="20" operator="containsText" text="4">
      <formula>NOT(ISERROR(SEARCH(("4"),(E16))))</formula>
    </cfRule>
  </conditionalFormatting>
  <conditionalFormatting sqref="E16:F31">
    <cfRule type="containsText" dxfId="3" priority="21" operator="containsText" text="4">
      <formula>NOT(ISERROR(SEARCH(("4"),(E16))))</formula>
    </cfRule>
  </conditionalFormatting>
  <conditionalFormatting sqref="E16:F31">
    <cfRule type="containsText" dxfId="13" priority="22" operator="containsText" text="3">
      <formula>NOT(ISERROR(SEARCH(("3"),(E16))))</formula>
    </cfRule>
  </conditionalFormatting>
  <conditionalFormatting sqref="E16:F31">
    <cfRule type="containsText" dxfId="13" priority="23" operator="containsText" text="4">
      <formula>NOT(ISERROR(SEARCH(("4"),(E16))))</formula>
    </cfRule>
  </conditionalFormatting>
  <conditionalFormatting sqref="E16:F31">
    <cfRule type="containsText" dxfId="13" priority="24" operator="containsText" text="2">
      <formula>NOT(ISERROR(SEARCH(("2"),(E16))))</formula>
    </cfRule>
  </conditionalFormatting>
  <conditionalFormatting sqref="E16:F31">
    <cfRule type="containsText" dxfId="13" priority="25" operator="containsText" text="2">
      <formula>NOT(ISERROR(SEARCH(("2"),(E16))))</formula>
    </cfRule>
  </conditionalFormatting>
  <conditionalFormatting sqref="E16:F31">
    <cfRule type="containsText" dxfId="14" priority="26" operator="containsText" text="2">
      <formula>NOT(ISERROR(SEARCH(("2"),(E16))))</formula>
    </cfRule>
  </conditionalFormatting>
  <conditionalFormatting sqref="E16:F31">
    <cfRule type="containsText" dxfId="13" priority="27" operator="containsText" text="2">
      <formula>NOT(ISERROR(SEARCH(("2"),(E16))))</formula>
    </cfRule>
  </conditionalFormatting>
  <conditionalFormatting sqref="E16:F31">
    <cfRule type="containsText" dxfId="15" priority="28" operator="containsText" text="2">
      <formula>NOT(ISERROR(SEARCH(("2"),(E16))))</formula>
    </cfRule>
  </conditionalFormatting>
  <conditionalFormatting sqref="E16:F31">
    <cfRule type="containsText" dxfId="16" priority="29" operator="containsText" text="3">
      <formula>NOT(ISERROR(SEARCH(("3"),(E16))))</formula>
    </cfRule>
  </conditionalFormatting>
  <conditionalFormatting sqref="E16:F31">
    <cfRule type="containsText" dxfId="17" priority="30" operator="containsText" text="4">
      <formula>NOT(ISERROR(SEARCH(("4"),(E16))))</formula>
    </cfRule>
  </conditionalFormatting>
  <conditionalFormatting sqref="E16:F31">
    <cfRule type="containsText" dxfId="18" priority="31" operator="containsText" text="2">
      <formula>NOT(ISERROR(SEARCH(("2"),(E16))))</formula>
    </cfRule>
  </conditionalFormatting>
  <conditionalFormatting sqref="E16:F31">
    <cfRule type="containsText" dxfId="3" priority="32" operator="containsText" text="3">
      <formula>NOT(ISERROR(SEARCH(("3"),(E16))))</formula>
    </cfRule>
  </conditionalFormatting>
  <conditionalFormatting sqref="E33:F35">
    <cfRule type="containsText" dxfId="10" priority="33" operator="containsText" text="5">
      <formula>NOT(ISERROR(SEARCH(("5"),(E33))))</formula>
    </cfRule>
  </conditionalFormatting>
  <conditionalFormatting sqref="E33:F35">
    <cfRule type="containsText" dxfId="10" priority="34" operator="containsText" text="4">
      <formula>NOT(ISERROR(SEARCH(("4"),(E33))))</formula>
    </cfRule>
  </conditionalFormatting>
  <conditionalFormatting sqref="E16:F35">
    <cfRule type="containsText" dxfId="11" priority="35" operator="containsText" text="2">
      <formula>NOT(ISERROR(SEARCH(("2"),(E16))))</formula>
    </cfRule>
  </conditionalFormatting>
  <conditionalFormatting sqref="W16:W31 W33:W35 Y16:Y31 Y33:Y35">
    <cfRule type="containsText" dxfId="23" priority="36" operator="containsText" text="2">
      <formula>NOT(ISERROR(SEARCH(("2"),(W16))))</formula>
    </cfRule>
  </conditionalFormatting>
  <conditionalFormatting sqref="W16:W31 W33:W35 Y16:Y31 Y33:Y35">
    <cfRule type="containsText" dxfId="9" priority="37" operator="containsText" text="3">
      <formula>NOT(ISERROR(SEARCH(("3"),(W16))))</formula>
    </cfRule>
  </conditionalFormatting>
  <conditionalFormatting sqref="W16:W31 W33:W35 Y16:Y31 Y33:Y35">
    <cfRule type="containsText" dxfId="3" priority="38" operator="containsText" text="4">
      <formula>NOT(ISERROR(SEARCH(("4"),(W16))))</formula>
    </cfRule>
  </conditionalFormatting>
  <conditionalFormatting sqref="W16:W31 W33:W35 Y16:Y31 Y33:Y35">
    <cfRule type="containsText" dxfId="7" priority="39" operator="containsText" text="5">
      <formula>NOT(ISERROR(SEARCH(("5"),(W16))))</formula>
    </cfRule>
  </conditionalFormatting>
  <conditionalFormatting sqref="W16:W31 W33:W35 Y16:Y31 Y33:Y35">
    <cfRule type="containsText" dxfId="7" priority="40" operator="containsText" text="6">
      <formula>NOT(ISERROR(SEARCH(("6"),(W16))))</formula>
    </cfRule>
  </conditionalFormatting>
  <conditionalFormatting sqref="W16:W31 W33:W35 Y16:Y31 Y33:Y35">
    <cfRule type="containsText" dxfId="7" priority="41" operator="containsText" text="7">
      <formula>NOT(ISERROR(SEARCH(("7"),(W16))))</formula>
    </cfRule>
  </conditionalFormatting>
  <conditionalFormatting sqref="W16:W31 W33:W35 Y16:Y31 Y33:Y35">
    <cfRule type="containsText" dxfId="7" priority="42" operator="containsText" text="8">
      <formula>NOT(ISERROR(SEARCH(("8"),(W16))))</formula>
    </cfRule>
  </conditionalFormatting>
  <conditionalFormatting sqref="E16:F31">
    <cfRule type="containsText" dxfId="7" priority="43" operator="containsText" text="5">
      <formula>NOT(ISERROR(SEARCH(("5"),(E16))))</formula>
    </cfRule>
  </conditionalFormatting>
  <conditionalFormatting sqref="E16:F31">
    <cfRule type="containsText" dxfId="7" priority="44" operator="containsText" text="6">
      <formula>NOT(ISERROR(SEARCH(("6"),(E16))))</formula>
    </cfRule>
  </conditionalFormatting>
  <conditionalFormatting sqref="E16:F31">
    <cfRule type="containsText" dxfId="7" priority="45" operator="containsText" text="7">
      <formula>NOT(ISERROR(SEARCH(("7"),(E16))))</formula>
    </cfRule>
  </conditionalFormatting>
  <dataValidations>
    <dataValidation type="list" allowBlank="1" showErrorMessage="1" sqref="G59:G62">
      <formula1>Hoja2!$C$17:$C$18</formula1>
    </dataValidation>
    <dataValidation type="list" allowBlank="1" showErrorMessage="1" sqref="G7:U7">
      <formula1>Hoja2!$G$2:$G$7</formula1>
    </dataValidation>
    <dataValidation type="list" allowBlank="1" showErrorMessage="1" sqref="C59:C62">
      <formula1>Hoja2!$C$12:$C$16</formula1>
    </dataValidation>
    <dataValidation type="list" allowBlank="1" showErrorMessage="1" sqref="G16:U17 G18:S18 U18 G19:U20 G21:S22 U21:U22 G23:U24 G25:S27 U25:U27 G28:U28 G29:S29 U29 G30:U30 G31:S31 U31 G33:U35">
      <formula1>Hoja2!$H$8:$H$11</formula1>
    </dataValidation>
    <dataValidation type="list" allowBlank="1" showErrorMessage="1" sqref="C16:C31 C33:C35">
      <formula1>Hoja2!$C$8:$C$10</formula1>
    </dataValidation>
  </dataValidations>
  <printOptions/>
  <pageMargins bottom="0.75" footer="0.0" header="0.0" left="0.7" right="0.7" top="0.75"/>
  <pageSetup fitToHeight="0" paperSize="9"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51.0"/>
    <col customWidth="1" min="3" max="3" width="16.57"/>
    <col customWidth="1" min="4" max="4" width="35.43"/>
    <col customWidth="1" min="5" max="5" width="17.0"/>
    <col customWidth="1" min="6" max="6" width="18.29"/>
    <col customWidth="1" hidden="1" min="7" max="7" width="15.43"/>
    <col customWidth="1" hidden="1" min="8" max="8" width="19.57"/>
    <col customWidth="1" hidden="1" min="9" max="11" width="15.43"/>
    <col customWidth="1" hidden="1" min="12" max="12" width="15.71"/>
    <col customWidth="1" min="13" max="16" width="15.43"/>
    <col customWidth="1" min="17" max="18" width="21.0"/>
    <col customWidth="1" min="19" max="19" width="15.43"/>
    <col customWidth="1" min="20" max="20" width="15.29"/>
    <col customWidth="1" min="21" max="21" width="18.86"/>
    <col customWidth="1" min="22" max="22" width="15.43"/>
    <col customWidth="1" min="23" max="24" width="10.71"/>
  </cols>
  <sheetData>
    <row r="1" ht="20.25" customHeight="1">
      <c r="A1" s="182"/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0"/>
      <c r="T1" s="184" t="s">
        <v>21</v>
      </c>
      <c r="U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8"/>
      <c r="T2" s="184" t="s">
        <v>23</v>
      </c>
      <c r="U2" s="185">
        <v>2.0</v>
      </c>
    </row>
    <row r="3" ht="51.75" customHeight="1">
      <c r="A3" s="16"/>
      <c r="B3" s="18"/>
      <c r="C3" s="186" t="s">
        <v>24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  <c r="T3" s="184" t="s">
        <v>25</v>
      </c>
      <c r="U3" s="187">
        <v>45257.0</v>
      </c>
    </row>
    <row r="4" ht="12.75" customHeight="1">
      <c r="A4" s="24" t="s">
        <v>632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601">
        <v>7.0</v>
      </c>
      <c r="N4" s="601">
        <v>8.0</v>
      </c>
      <c r="O4" s="601">
        <v>9.0</v>
      </c>
      <c r="P4" s="601">
        <v>10.0</v>
      </c>
      <c r="Q4" s="25">
        <v>11.0</v>
      </c>
      <c r="R4" s="25">
        <v>12.0</v>
      </c>
      <c r="S4" s="26" t="s">
        <v>27</v>
      </c>
      <c r="T4" s="26" t="s">
        <v>28</v>
      </c>
      <c r="U4" s="26" t="s">
        <v>29</v>
      </c>
      <c r="V4" s="27" t="s">
        <v>30</v>
      </c>
      <c r="W4" s="28"/>
      <c r="X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30"/>
      <c r="T5" s="30"/>
      <c r="U5" s="30"/>
      <c r="V5" s="30"/>
      <c r="W5" s="28"/>
      <c r="X5" s="28"/>
    </row>
    <row r="6" ht="15.0" customHeight="1">
      <c r="A6" s="14"/>
      <c r="F6" s="15"/>
      <c r="G6" s="209" t="s">
        <v>31</v>
      </c>
      <c r="H6" s="209" t="s">
        <v>31</v>
      </c>
      <c r="I6" s="602" t="s">
        <v>31</v>
      </c>
      <c r="J6" s="209" t="s">
        <v>31</v>
      </c>
      <c r="K6" s="209" t="s">
        <v>31</v>
      </c>
      <c r="L6" s="209" t="s">
        <v>31</v>
      </c>
      <c r="M6" s="602" t="s">
        <v>31</v>
      </c>
      <c r="N6" s="603" t="s">
        <v>31</v>
      </c>
      <c r="O6" s="602" t="s">
        <v>31</v>
      </c>
      <c r="P6" s="602" t="s">
        <v>31</v>
      </c>
      <c r="Q6" s="209" t="s">
        <v>31</v>
      </c>
      <c r="R6" s="209" t="s">
        <v>31</v>
      </c>
      <c r="S6" s="30"/>
      <c r="T6" s="30"/>
      <c r="U6" s="30"/>
      <c r="V6" s="30"/>
    </row>
    <row r="7">
      <c r="A7" s="16"/>
      <c r="B7" s="17"/>
      <c r="C7" s="17"/>
      <c r="D7" s="17"/>
      <c r="E7" s="17"/>
      <c r="F7" s="18"/>
      <c r="G7" s="58" t="s">
        <v>1</v>
      </c>
      <c r="H7" s="58" t="s">
        <v>0</v>
      </c>
      <c r="I7" s="604" t="s">
        <v>3</v>
      </c>
      <c r="J7" s="58" t="s">
        <v>0</v>
      </c>
      <c r="K7" s="156" t="s">
        <v>3</v>
      </c>
      <c r="L7" s="156" t="s">
        <v>3</v>
      </c>
      <c r="M7" s="52"/>
      <c r="N7" s="233"/>
      <c r="O7" s="233"/>
      <c r="P7" s="233"/>
      <c r="Q7" s="58"/>
      <c r="R7" s="58"/>
      <c r="S7" s="30"/>
      <c r="T7" s="30"/>
      <c r="U7" s="30"/>
      <c r="V7" s="30"/>
    </row>
    <row r="8" ht="15.0" customHeight="1">
      <c r="A8" s="605" t="s">
        <v>32</v>
      </c>
      <c r="B8" s="12"/>
      <c r="C8" s="12"/>
      <c r="D8" s="12"/>
      <c r="E8" s="12"/>
      <c r="F8" s="10"/>
      <c r="G8" s="283" t="s">
        <v>25</v>
      </c>
      <c r="H8" s="283" t="s">
        <v>25</v>
      </c>
      <c r="I8" s="606" t="s">
        <v>25</v>
      </c>
      <c r="J8" s="283" t="s">
        <v>25</v>
      </c>
      <c r="K8" s="283" t="s">
        <v>25</v>
      </c>
      <c r="L8" s="283" t="s">
        <v>25</v>
      </c>
      <c r="M8" s="607" t="s">
        <v>25</v>
      </c>
      <c r="N8" s="607" t="s">
        <v>25</v>
      </c>
      <c r="O8" s="607" t="s">
        <v>25</v>
      </c>
      <c r="P8" s="607" t="s">
        <v>25</v>
      </c>
      <c r="Q8" s="283" t="s">
        <v>25</v>
      </c>
      <c r="R8" s="283" t="s">
        <v>25</v>
      </c>
      <c r="S8" s="30"/>
      <c r="T8" s="30"/>
      <c r="U8" s="30"/>
      <c r="V8" s="30"/>
    </row>
    <row r="9" ht="15.0" customHeight="1">
      <c r="A9" s="14"/>
      <c r="F9" s="15"/>
      <c r="G9" s="285">
        <v>45744.0</v>
      </c>
      <c r="H9" s="285">
        <v>45772.0</v>
      </c>
      <c r="I9" s="608">
        <v>45805.0</v>
      </c>
      <c r="J9" s="285">
        <v>45828.0</v>
      </c>
      <c r="K9" s="285">
        <v>45854.0</v>
      </c>
      <c r="L9" s="285">
        <v>45856.0</v>
      </c>
      <c r="M9" s="609"/>
      <c r="N9" s="610"/>
      <c r="O9" s="610"/>
      <c r="P9" s="610"/>
      <c r="Q9" s="285"/>
      <c r="R9" s="285"/>
      <c r="S9" s="30"/>
      <c r="T9" s="30"/>
      <c r="U9" s="30"/>
      <c r="V9" s="30"/>
    </row>
    <row r="10" ht="15.0" customHeight="1">
      <c r="A10" s="14"/>
      <c r="F10" s="15"/>
      <c r="G10" s="283" t="s">
        <v>33</v>
      </c>
      <c r="H10" s="283" t="s">
        <v>33</v>
      </c>
      <c r="I10" s="606" t="s">
        <v>33</v>
      </c>
      <c r="J10" s="283" t="s">
        <v>33</v>
      </c>
      <c r="K10" s="283" t="s">
        <v>33</v>
      </c>
      <c r="L10" s="283" t="s">
        <v>33</v>
      </c>
      <c r="M10" s="607" t="s">
        <v>33</v>
      </c>
      <c r="N10" s="611" t="s">
        <v>33</v>
      </c>
      <c r="O10" s="611" t="s">
        <v>33</v>
      </c>
      <c r="P10" s="607" t="s">
        <v>33</v>
      </c>
      <c r="Q10" s="283" t="s">
        <v>33</v>
      </c>
      <c r="R10" s="283" t="s">
        <v>33</v>
      </c>
      <c r="S10" s="30"/>
      <c r="T10" s="30"/>
      <c r="U10" s="30"/>
      <c r="V10" s="30"/>
    </row>
    <row r="11" ht="15.0" customHeight="1">
      <c r="A11" s="14"/>
      <c r="F11" s="15"/>
      <c r="G11" s="225" t="s">
        <v>633</v>
      </c>
      <c r="H11" s="225" t="s">
        <v>634</v>
      </c>
      <c r="I11" s="224" t="s">
        <v>635</v>
      </c>
      <c r="J11" s="225" t="s">
        <v>636</v>
      </c>
      <c r="K11" s="225" t="s">
        <v>637</v>
      </c>
      <c r="L11" s="225" t="s">
        <v>638</v>
      </c>
      <c r="M11" s="612"/>
      <c r="N11" s="612"/>
      <c r="O11" s="612"/>
      <c r="P11" s="612"/>
      <c r="Q11" s="225"/>
      <c r="R11" s="225"/>
      <c r="S11" s="30"/>
      <c r="T11" s="30"/>
      <c r="U11" s="30"/>
      <c r="V11" s="30"/>
    </row>
    <row r="12" ht="13.5" customHeight="1">
      <c r="A12" s="14"/>
      <c r="F12" s="15"/>
      <c r="G12" s="216" t="s">
        <v>34</v>
      </c>
      <c r="H12" s="216" t="s">
        <v>34</v>
      </c>
      <c r="I12" s="216" t="s">
        <v>34</v>
      </c>
      <c r="J12" s="216" t="s">
        <v>34</v>
      </c>
      <c r="K12" s="216" t="s">
        <v>34</v>
      </c>
      <c r="L12" s="216" t="s">
        <v>34</v>
      </c>
      <c r="M12" s="613" t="s">
        <v>34</v>
      </c>
      <c r="N12" s="613" t="s">
        <v>34</v>
      </c>
      <c r="O12" s="613" t="s">
        <v>34</v>
      </c>
      <c r="P12" s="613" t="s">
        <v>34</v>
      </c>
      <c r="Q12" s="380" t="s">
        <v>34</v>
      </c>
      <c r="R12" s="380" t="s">
        <v>34</v>
      </c>
      <c r="S12" s="30"/>
      <c r="T12" s="30"/>
      <c r="U12" s="30"/>
      <c r="V12" s="30"/>
      <c r="W12" s="40"/>
      <c r="X12" s="40"/>
    </row>
    <row r="13">
      <c r="A13" s="16"/>
      <c r="B13" s="17"/>
      <c r="C13" s="17"/>
      <c r="D13" s="17"/>
      <c r="E13" s="17"/>
      <c r="F13" s="18"/>
      <c r="G13" s="283">
        <v>2.0252100366513E13</v>
      </c>
      <c r="H13" s="283">
        <v>2.0252100366553E13</v>
      </c>
      <c r="I13" s="416">
        <v>2.0252100366983E13</v>
      </c>
      <c r="J13" s="283">
        <v>2.0252100367063E13</v>
      </c>
      <c r="K13" s="283">
        <v>2.0252100375353E13</v>
      </c>
      <c r="L13" s="283">
        <v>2.0252100386203E13</v>
      </c>
      <c r="M13" s="283"/>
      <c r="N13" s="283"/>
      <c r="O13" s="283"/>
      <c r="P13" s="283"/>
      <c r="Q13" s="283"/>
      <c r="R13" s="283"/>
      <c r="S13" s="30"/>
      <c r="T13" s="30"/>
      <c r="U13" s="30"/>
      <c r="V13" s="30"/>
      <c r="W13" s="40"/>
      <c r="X13" s="40"/>
    </row>
    <row r="14" ht="29.25" customHeight="1">
      <c r="A14" s="39" t="s">
        <v>35</v>
      </c>
      <c r="B14" s="21"/>
      <c r="C14" s="21"/>
      <c r="D14" s="21"/>
      <c r="E14" s="21"/>
      <c r="F14" s="22"/>
      <c r="G14" s="283" t="s">
        <v>36</v>
      </c>
      <c r="H14" s="283" t="s">
        <v>36</v>
      </c>
      <c r="I14" s="416" t="s">
        <v>36</v>
      </c>
      <c r="J14" s="283" t="s">
        <v>36</v>
      </c>
      <c r="K14" s="283" t="s">
        <v>36</v>
      </c>
      <c r="L14" s="283" t="s">
        <v>36</v>
      </c>
      <c r="M14" s="283" t="s">
        <v>36</v>
      </c>
      <c r="N14" s="283" t="s">
        <v>36</v>
      </c>
      <c r="O14" s="378" t="s">
        <v>36</v>
      </c>
      <c r="P14" s="283" t="s">
        <v>36</v>
      </c>
      <c r="Q14" s="283" t="s">
        <v>36</v>
      </c>
      <c r="R14" s="283" t="s">
        <v>36</v>
      </c>
      <c r="S14" s="30"/>
      <c r="T14" s="30"/>
      <c r="U14" s="30"/>
      <c r="V14" s="30"/>
      <c r="W14" s="40"/>
      <c r="X14" s="40"/>
    </row>
    <row r="15" ht="47.25" customHeight="1">
      <c r="A15" s="41" t="s">
        <v>37</v>
      </c>
      <c r="B15" s="22"/>
      <c r="C15" s="42" t="s">
        <v>38</v>
      </c>
      <c r="D15" s="43" t="s">
        <v>39</v>
      </c>
      <c r="E15" s="44" t="s">
        <v>40</v>
      </c>
      <c r="F15" s="45" t="s">
        <v>41</v>
      </c>
      <c r="G15" s="156" t="s">
        <v>639</v>
      </c>
      <c r="H15" s="156" t="s">
        <v>640</v>
      </c>
      <c r="I15" s="614" t="s">
        <v>641</v>
      </c>
      <c r="J15" s="156" t="s">
        <v>640</v>
      </c>
      <c r="K15" s="614" t="s">
        <v>642</v>
      </c>
      <c r="L15" s="614" t="s">
        <v>643</v>
      </c>
      <c r="M15" s="156"/>
      <c r="N15" s="156"/>
      <c r="O15" s="156"/>
      <c r="P15" s="156"/>
      <c r="Q15" s="156"/>
      <c r="R15" s="156"/>
      <c r="S15" s="29"/>
      <c r="T15" s="29"/>
      <c r="U15" s="29"/>
      <c r="V15" s="29"/>
    </row>
    <row r="16">
      <c r="A16" s="184" t="s">
        <v>42</v>
      </c>
      <c r="B16" s="240" t="s">
        <v>43</v>
      </c>
      <c r="C16" s="53" t="s">
        <v>6</v>
      </c>
      <c r="D16" s="151" t="s">
        <v>644</v>
      </c>
      <c r="E16" s="65">
        <v>1.0</v>
      </c>
      <c r="F16" s="60">
        <v>0.0</v>
      </c>
      <c r="G16" s="340" t="s">
        <v>11</v>
      </c>
      <c r="H16" s="340" t="s">
        <v>11</v>
      </c>
      <c r="I16" s="615" t="s">
        <v>7</v>
      </c>
      <c r="J16" s="156" t="s">
        <v>7</v>
      </c>
      <c r="K16" s="156" t="s">
        <v>7</v>
      </c>
      <c r="L16" s="156" t="s">
        <v>7</v>
      </c>
      <c r="M16" s="156"/>
      <c r="N16" s="156"/>
      <c r="O16" s="156"/>
      <c r="P16" s="156"/>
      <c r="Q16" s="156"/>
      <c r="R16" s="156"/>
      <c r="S16" s="58">
        <f t="shared" ref="S16:S41" si="1">COUNTIF(G16:Q16,"Asistió")</f>
        <v>4</v>
      </c>
      <c r="T16" s="58">
        <f t="shared" ref="T16:T31" si="2">COUNTIF(G16:Q16,"Ausente")+E16</f>
        <v>3</v>
      </c>
      <c r="U16" s="59">
        <f t="shared" ref="U16:U41" si="3">S16/$C$65</f>
        <v>0.3076923077</v>
      </c>
      <c r="V16" s="58">
        <v>1.0</v>
      </c>
    </row>
    <row r="17">
      <c r="A17" s="184" t="s">
        <v>46</v>
      </c>
      <c r="B17" s="240" t="s">
        <v>47</v>
      </c>
      <c r="C17" s="53" t="s">
        <v>6</v>
      </c>
      <c r="D17" s="151" t="s">
        <v>645</v>
      </c>
      <c r="E17" s="54">
        <v>0.0</v>
      </c>
      <c r="F17" s="60">
        <v>0.0</v>
      </c>
      <c r="G17" s="200" t="s">
        <v>7</v>
      </c>
      <c r="H17" s="340" t="s">
        <v>7</v>
      </c>
      <c r="I17" s="615" t="s">
        <v>11</v>
      </c>
      <c r="J17" s="156" t="s">
        <v>7</v>
      </c>
      <c r="K17" s="156" t="s">
        <v>7</v>
      </c>
      <c r="L17" s="156" t="s">
        <v>7</v>
      </c>
      <c r="M17" s="156"/>
      <c r="N17" s="156"/>
      <c r="O17" s="156"/>
      <c r="P17" s="156"/>
      <c r="Q17" s="156"/>
      <c r="R17" s="156"/>
      <c r="S17" s="58">
        <f t="shared" si="1"/>
        <v>5</v>
      </c>
      <c r="T17" s="58">
        <f t="shared" si="2"/>
        <v>1</v>
      </c>
      <c r="U17" s="59">
        <f t="shared" si="3"/>
        <v>0.3846153846</v>
      </c>
      <c r="V17" s="58">
        <f t="shared" ref="V17:V22" si="4">COUNTIF(G17:Q17,"Justificación")+F17</f>
        <v>0</v>
      </c>
    </row>
    <row r="18">
      <c r="A18" s="184" t="s">
        <v>46</v>
      </c>
      <c r="B18" s="240" t="s">
        <v>47</v>
      </c>
      <c r="C18" s="53" t="s">
        <v>10</v>
      </c>
      <c r="D18" s="319" t="s">
        <v>646</v>
      </c>
      <c r="E18" s="65">
        <v>0.0</v>
      </c>
      <c r="F18" s="60">
        <v>1.0</v>
      </c>
      <c r="G18" s="340" t="s">
        <v>11</v>
      </c>
      <c r="H18" s="340" t="s">
        <v>12</v>
      </c>
      <c r="I18" s="340" t="s">
        <v>12</v>
      </c>
      <c r="J18" s="340" t="s">
        <v>12</v>
      </c>
      <c r="K18" s="340" t="s">
        <v>12</v>
      </c>
      <c r="L18" s="340" t="s">
        <v>12</v>
      </c>
      <c r="M18" s="340" t="s">
        <v>12</v>
      </c>
      <c r="N18" s="340" t="s">
        <v>12</v>
      </c>
      <c r="O18" s="340" t="s">
        <v>12</v>
      </c>
      <c r="P18" s="340" t="s">
        <v>12</v>
      </c>
      <c r="Q18" s="340" t="s">
        <v>12</v>
      </c>
      <c r="R18" s="340" t="s">
        <v>12</v>
      </c>
      <c r="S18" s="58">
        <f t="shared" si="1"/>
        <v>0</v>
      </c>
      <c r="T18" s="58">
        <f t="shared" si="2"/>
        <v>1</v>
      </c>
      <c r="U18" s="59">
        <f t="shared" si="3"/>
        <v>0</v>
      </c>
      <c r="V18" s="58">
        <f t="shared" si="4"/>
        <v>1</v>
      </c>
    </row>
    <row r="19">
      <c r="A19" s="184" t="s">
        <v>111</v>
      </c>
      <c r="B19" s="240" t="s">
        <v>168</v>
      </c>
      <c r="C19" s="53" t="s">
        <v>10</v>
      </c>
      <c r="D19" s="319" t="s">
        <v>647</v>
      </c>
      <c r="E19" s="54">
        <v>0.0</v>
      </c>
      <c r="F19" s="60">
        <v>0.0</v>
      </c>
      <c r="G19" s="340" t="s">
        <v>12</v>
      </c>
      <c r="H19" s="340" t="s">
        <v>12</v>
      </c>
      <c r="I19" s="340" t="s">
        <v>12</v>
      </c>
      <c r="J19" s="340" t="s">
        <v>12</v>
      </c>
      <c r="K19" s="340" t="s">
        <v>12</v>
      </c>
      <c r="L19" s="340" t="s">
        <v>12</v>
      </c>
      <c r="M19" s="340" t="s">
        <v>12</v>
      </c>
      <c r="N19" s="340" t="s">
        <v>12</v>
      </c>
      <c r="O19" s="340" t="s">
        <v>12</v>
      </c>
      <c r="P19" s="340" t="s">
        <v>12</v>
      </c>
      <c r="Q19" s="340" t="s">
        <v>12</v>
      </c>
      <c r="R19" s="340" t="s">
        <v>12</v>
      </c>
      <c r="S19" s="58">
        <f t="shared" si="1"/>
        <v>0</v>
      </c>
      <c r="T19" s="58">
        <f t="shared" si="2"/>
        <v>0</v>
      </c>
      <c r="U19" s="59">
        <f t="shared" si="3"/>
        <v>0</v>
      </c>
      <c r="V19" s="58">
        <f t="shared" si="4"/>
        <v>0</v>
      </c>
    </row>
    <row r="20">
      <c r="A20" s="184" t="s">
        <v>111</v>
      </c>
      <c r="B20" s="240" t="s">
        <v>168</v>
      </c>
      <c r="C20" s="53" t="s">
        <v>6</v>
      </c>
      <c r="D20" s="319" t="s">
        <v>648</v>
      </c>
      <c r="E20" s="65">
        <v>6.0</v>
      </c>
      <c r="F20" s="60">
        <v>0.0</v>
      </c>
      <c r="G20" s="340" t="s">
        <v>11</v>
      </c>
      <c r="H20" s="340" t="s">
        <v>7</v>
      </c>
      <c r="I20" s="615" t="s">
        <v>11</v>
      </c>
      <c r="J20" s="156" t="s">
        <v>11</v>
      </c>
      <c r="K20" s="156" t="s">
        <v>11</v>
      </c>
      <c r="L20" s="156" t="s">
        <v>11</v>
      </c>
      <c r="M20" s="156"/>
      <c r="N20" s="156"/>
      <c r="O20" s="156"/>
      <c r="P20" s="156"/>
      <c r="Q20" s="156"/>
      <c r="R20" s="156"/>
      <c r="S20" s="58">
        <f t="shared" si="1"/>
        <v>1</v>
      </c>
      <c r="T20" s="58">
        <f t="shared" si="2"/>
        <v>11</v>
      </c>
      <c r="U20" s="59">
        <f t="shared" si="3"/>
        <v>0.07692307692</v>
      </c>
      <c r="V20" s="58">
        <f t="shared" si="4"/>
        <v>0</v>
      </c>
    </row>
    <row r="21">
      <c r="A21" s="184" t="s">
        <v>49</v>
      </c>
      <c r="B21" s="240" t="s">
        <v>50</v>
      </c>
      <c r="C21" s="53" t="s">
        <v>10</v>
      </c>
      <c r="D21" s="319" t="s">
        <v>649</v>
      </c>
      <c r="E21" s="54">
        <v>0.0</v>
      </c>
      <c r="F21" s="60">
        <v>0.0</v>
      </c>
      <c r="G21" s="340" t="s">
        <v>12</v>
      </c>
      <c r="H21" s="340" t="s">
        <v>12</v>
      </c>
      <c r="I21" s="340" t="s">
        <v>12</v>
      </c>
      <c r="J21" s="340" t="s">
        <v>12</v>
      </c>
      <c r="K21" s="340" t="s">
        <v>12</v>
      </c>
      <c r="L21" s="340" t="s">
        <v>12</v>
      </c>
      <c r="M21" s="340" t="s">
        <v>12</v>
      </c>
      <c r="N21" s="340" t="s">
        <v>12</v>
      </c>
      <c r="O21" s="340" t="s">
        <v>12</v>
      </c>
      <c r="P21" s="340" t="s">
        <v>12</v>
      </c>
      <c r="Q21" s="340" t="s">
        <v>12</v>
      </c>
      <c r="R21" s="340" t="s">
        <v>12</v>
      </c>
      <c r="S21" s="58">
        <f t="shared" si="1"/>
        <v>0</v>
      </c>
      <c r="T21" s="58">
        <f t="shared" si="2"/>
        <v>0</v>
      </c>
      <c r="U21" s="59">
        <f t="shared" si="3"/>
        <v>0</v>
      </c>
      <c r="V21" s="58">
        <f t="shared" si="4"/>
        <v>0</v>
      </c>
    </row>
    <row r="22">
      <c r="A22" s="184" t="s">
        <v>49</v>
      </c>
      <c r="B22" s="240" t="s">
        <v>50</v>
      </c>
      <c r="C22" s="53" t="s">
        <v>6</v>
      </c>
      <c r="D22" s="319" t="s">
        <v>650</v>
      </c>
      <c r="E22" s="65">
        <v>5.0</v>
      </c>
      <c r="F22" s="60">
        <v>1.0</v>
      </c>
      <c r="G22" s="200" t="s">
        <v>7</v>
      </c>
      <c r="H22" s="340" t="s">
        <v>11</v>
      </c>
      <c r="I22" s="615" t="s">
        <v>11</v>
      </c>
      <c r="J22" s="156" t="s">
        <v>11</v>
      </c>
      <c r="K22" s="156" t="s">
        <v>11</v>
      </c>
      <c r="L22" s="156" t="s">
        <v>11</v>
      </c>
      <c r="M22" s="156"/>
      <c r="N22" s="156"/>
      <c r="O22" s="156"/>
      <c r="P22" s="156"/>
      <c r="Q22" s="156"/>
      <c r="R22" s="156"/>
      <c r="S22" s="58">
        <f t="shared" si="1"/>
        <v>1</v>
      </c>
      <c r="T22" s="58">
        <f t="shared" si="2"/>
        <v>10</v>
      </c>
      <c r="U22" s="59">
        <f t="shared" si="3"/>
        <v>0.07692307692</v>
      </c>
      <c r="V22" s="58">
        <f t="shared" si="4"/>
        <v>1</v>
      </c>
    </row>
    <row r="23" ht="15.75" customHeight="1">
      <c r="A23" s="184" t="s">
        <v>190</v>
      </c>
      <c r="B23" s="240" t="s">
        <v>55</v>
      </c>
      <c r="C23" s="53" t="s">
        <v>6</v>
      </c>
      <c r="D23" s="151" t="s">
        <v>651</v>
      </c>
      <c r="E23" s="54">
        <v>0.0</v>
      </c>
      <c r="F23" s="60">
        <v>0.0</v>
      </c>
      <c r="G23" s="200" t="s">
        <v>7</v>
      </c>
      <c r="H23" s="340" t="s">
        <v>7</v>
      </c>
      <c r="I23" s="615" t="s">
        <v>7</v>
      </c>
      <c r="J23" s="156" t="s">
        <v>7</v>
      </c>
      <c r="K23" s="156" t="s">
        <v>7</v>
      </c>
      <c r="L23" s="156" t="s">
        <v>7</v>
      </c>
      <c r="M23" s="156"/>
      <c r="N23" s="156"/>
      <c r="O23" s="156"/>
      <c r="P23" s="156"/>
      <c r="Q23" s="156"/>
      <c r="R23" s="156"/>
      <c r="S23" s="58">
        <f t="shared" si="1"/>
        <v>6</v>
      </c>
      <c r="T23" s="58">
        <f t="shared" si="2"/>
        <v>0</v>
      </c>
      <c r="U23" s="59">
        <f t="shared" si="3"/>
        <v>0.4615384615</v>
      </c>
      <c r="V23" s="58"/>
    </row>
    <row r="24" ht="15.75" customHeight="1">
      <c r="A24" s="184" t="s">
        <v>193</v>
      </c>
      <c r="B24" s="240" t="s">
        <v>58</v>
      </c>
      <c r="C24" s="53" t="s">
        <v>10</v>
      </c>
      <c r="D24" s="319" t="s">
        <v>652</v>
      </c>
      <c r="E24" s="65">
        <v>0.0</v>
      </c>
      <c r="F24" s="60">
        <v>0.0</v>
      </c>
      <c r="G24" s="340" t="s">
        <v>11</v>
      </c>
      <c r="H24" s="340" t="s">
        <v>12</v>
      </c>
      <c r="I24" s="340" t="s">
        <v>12</v>
      </c>
      <c r="J24" s="340" t="s">
        <v>12</v>
      </c>
      <c r="K24" s="340" t="s">
        <v>12</v>
      </c>
      <c r="L24" s="340" t="s">
        <v>12</v>
      </c>
      <c r="M24" s="340" t="s">
        <v>12</v>
      </c>
      <c r="N24" s="340" t="s">
        <v>12</v>
      </c>
      <c r="O24" s="340" t="s">
        <v>12</v>
      </c>
      <c r="P24" s="340" t="s">
        <v>12</v>
      </c>
      <c r="Q24" s="340" t="s">
        <v>12</v>
      </c>
      <c r="R24" s="340" t="s">
        <v>12</v>
      </c>
      <c r="S24" s="58">
        <f t="shared" si="1"/>
        <v>0</v>
      </c>
      <c r="T24" s="58">
        <f t="shared" si="2"/>
        <v>1</v>
      </c>
      <c r="U24" s="59">
        <f t="shared" si="3"/>
        <v>0</v>
      </c>
      <c r="V24" s="58">
        <v>2.0</v>
      </c>
    </row>
    <row r="25" ht="15.75" customHeight="1">
      <c r="A25" s="184" t="s">
        <v>196</v>
      </c>
      <c r="B25" s="240" t="s">
        <v>197</v>
      </c>
      <c r="C25" s="53" t="s">
        <v>6</v>
      </c>
      <c r="D25" s="151" t="s">
        <v>653</v>
      </c>
      <c r="E25" s="65">
        <v>1.0</v>
      </c>
      <c r="F25" s="60">
        <v>0.0</v>
      </c>
      <c r="G25" s="200" t="s">
        <v>7</v>
      </c>
      <c r="H25" s="340" t="s">
        <v>7</v>
      </c>
      <c r="I25" s="615" t="s">
        <v>11</v>
      </c>
      <c r="J25" s="156" t="s">
        <v>7</v>
      </c>
      <c r="K25" s="156" t="s">
        <v>7</v>
      </c>
      <c r="L25" s="156" t="s">
        <v>11</v>
      </c>
      <c r="M25" s="156"/>
      <c r="N25" s="156"/>
      <c r="O25" s="156"/>
      <c r="P25" s="156"/>
      <c r="Q25" s="156"/>
      <c r="R25" s="156"/>
      <c r="S25" s="58">
        <f t="shared" si="1"/>
        <v>4</v>
      </c>
      <c r="T25" s="58">
        <f t="shared" si="2"/>
        <v>3</v>
      </c>
      <c r="U25" s="59">
        <f t="shared" si="3"/>
        <v>0.3076923077</v>
      </c>
      <c r="V25" s="58">
        <f t="shared" ref="V25:V27" si="5">COUNTIF(G25:Q25,"Justificación")+F25</f>
        <v>0</v>
      </c>
    </row>
    <row r="26" ht="15.75" customHeight="1">
      <c r="A26" s="184" t="s">
        <v>61</v>
      </c>
      <c r="B26" s="240" t="s">
        <v>62</v>
      </c>
      <c r="C26" s="53" t="s">
        <v>6</v>
      </c>
      <c r="D26" s="151" t="s">
        <v>654</v>
      </c>
      <c r="E26" s="65">
        <v>2.0</v>
      </c>
      <c r="F26" s="60">
        <v>0.0</v>
      </c>
      <c r="G26" s="200" t="s">
        <v>7</v>
      </c>
      <c r="H26" s="340" t="s">
        <v>7</v>
      </c>
      <c r="I26" s="615" t="s">
        <v>11</v>
      </c>
      <c r="J26" s="156" t="s">
        <v>7</v>
      </c>
      <c r="K26" s="156" t="s">
        <v>7</v>
      </c>
      <c r="L26" s="156" t="s">
        <v>7</v>
      </c>
      <c r="M26" s="378"/>
      <c r="N26" s="156"/>
      <c r="O26" s="156"/>
      <c r="P26" s="156"/>
      <c r="Q26" s="156"/>
      <c r="R26" s="156"/>
      <c r="S26" s="58">
        <f t="shared" si="1"/>
        <v>5</v>
      </c>
      <c r="T26" s="58">
        <f t="shared" si="2"/>
        <v>3</v>
      </c>
      <c r="U26" s="59">
        <f t="shared" si="3"/>
        <v>0.3846153846</v>
      </c>
      <c r="V26" s="58">
        <f t="shared" si="5"/>
        <v>0</v>
      </c>
    </row>
    <row r="27" ht="15.75" customHeight="1">
      <c r="A27" s="184" t="s">
        <v>64</v>
      </c>
      <c r="B27" s="240" t="s">
        <v>65</v>
      </c>
      <c r="C27" s="53" t="s">
        <v>6</v>
      </c>
      <c r="D27" s="319" t="s">
        <v>655</v>
      </c>
      <c r="E27" s="65">
        <v>6.0</v>
      </c>
      <c r="F27" s="60">
        <v>0.0</v>
      </c>
      <c r="G27" s="340" t="s">
        <v>11</v>
      </c>
      <c r="H27" s="340" t="s">
        <v>11</v>
      </c>
      <c r="I27" s="615" t="s">
        <v>11</v>
      </c>
      <c r="J27" s="156" t="s">
        <v>11</v>
      </c>
      <c r="K27" s="156" t="s">
        <v>11</v>
      </c>
      <c r="L27" s="156" t="s">
        <v>11</v>
      </c>
      <c r="M27" s="156"/>
      <c r="N27" s="156"/>
      <c r="O27" s="156"/>
      <c r="P27" s="156"/>
      <c r="Q27" s="156"/>
      <c r="R27" s="156"/>
      <c r="S27" s="58">
        <f t="shared" si="1"/>
        <v>0</v>
      </c>
      <c r="T27" s="58">
        <f t="shared" si="2"/>
        <v>12</v>
      </c>
      <c r="U27" s="59">
        <f t="shared" si="3"/>
        <v>0</v>
      </c>
      <c r="V27" s="58">
        <f t="shared" si="5"/>
        <v>0</v>
      </c>
    </row>
    <row r="28" ht="15.75" customHeight="1">
      <c r="A28" s="184" t="s">
        <v>201</v>
      </c>
      <c r="B28" s="240" t="s">
        <v>202</v>
      </c>
      <c r="C28" s="53" t="s">
        <v>6</v>
      </c>
      <c r="D28" s="319" t="s">
        <v>656</v>
      </c>
      <c r="E28" s="616">
        <v>6.0</v>
      </c>
      <c r="F28" s="60">
        <v>0.0</v>
      </c>
      <c r="G28" s="340" t="s">
        <v>11</v>
      </c>
      <c r="H28" s="340" t="s">
        <v>11</v>
      </c>
      <c r="I28" s="615" t="s">
        <v>11</v>
      </c>
      <c r="J28" s="156" t="s">
        <v>11</v>
      </c>
      <c r="K28" s="156" t="s">
        <v>11</v>
      </c>
      <c r="L28" s="156" t="s">
        <v>11</v>
      </c>
      <c r="M28" s="156"/>
      <c r="N28" s="156"/>
      <c r="O28" s="156"/>
      <c r="P28" s="156"/>
      <c r="Q28" s="156"/>
      <c r="R28" s="156"/>
      <c r="S28" s="58">
        <f t="shared" si="1"/>
        <v>0</v>
      </c>
      <c r="T28" s="58">
        <f t="shared" si="2"/>
        <v>12</v>
      </c>
      <c r="U28" s="59">
        <f t="shared" si="3"/>
        <v>0</v>
      </c>
      <c r="V28" s="58">
        <v>2.0</v>
      </c>
    </row>
    <row r="29" ht="15.75" customHeight="1">
      <c r="A29" s="184" t="s">
        <v>204</v>
      </c>
      <c r="B29" s="240" t="s">
        <v>68</v>
      </c>
      <c r="C29" s="53" t="s">
        <v>10</v>
      </c>
      <c r="D29" s="151" t="s">
        <v>657</v>
      </c>
      <c r="E29" s="65">
        <v>3.0</v>
      </c>
      <c r="F29" s="60">
        <v>1.0</v>
      </c>
      <c r="G29" s="200" t="s">
        <v>7</v>
      </c>
      <c r="H29" s="340" t="s">
        <v>7</v>
      </c>
      <c r="I29" s="615" t="s">
        <v>11</v>
      </c>
      <c r="J29" s="156" t="s">
        <v>7</v>
      </c>
      <c r="K29" s="156" t="s">
        <v>11</v>
      </c>
      <c r="L29" s="156" t="s">
        <v>11</v>
      </c>
      <c r="M29" s="156"/>
      <c r="N29" s="156"/>
      <c r="O29" s="156"/>
      <c r="P29" s="156"/>
      <c r="Q29" s="156"/>
      <c r="R29" s="156" t="s">
        <v>12</v>
      </c>
      <c r="S29" s="58">
        <f t="shared" si="1"/>
        <v>3</v>
      </c>
      <c r="T29" s="58">
        <f t="shared" si="2"/>
        <v>6</v>
      </c>
      <c r="U29" s="59">
        <f t="shared" si="3"/>
        <v>0.2307692308</v>
      </c>
      <c r="V29" s="58">
        <v>2.0</v>
      </c>
    </row>
    <row r="30" ht="15.75" customHeight="1">
      <c r="A30" s="184" t="s">
        <v>204</v>
      </c>
      <c r="B30" s="240" t="s">
        <v>68</v>
      </c>
      <c r="C30" s="53" t="s">
        <v>6</v>
      </c>
      <c r="D30" s="151" t="s">
        <v>658</v>
      </c>
      <c r="E30" s="65">
        <v>1.0</v>
      </c>
      <c r="F30" s="55">
        <v>1.0</v>
      </c>
      <c r="G30" s="200" t="s">
        <v>7</v>
      </c>
      <c r="H30" s="340" t="s">
        <v>7</v>
      </c>
      <c r="I30" s="615" t="s">
        <v>7</v>
      </c>
      <c r="J30" s="156" t="s">
        <v>7</v>
      </c>
      <c r="K30" s="156" t="s">
        <v>7</v>
      </c>
      <c r="L30" s="156" t="s">
        <v>7</v>
      </c>
      <c r="M30" s="156"/>
      <c r="N30" s="156"/>
      <c r="O30" s="156"/>
      <c r="P30" s="156"/>
      <c r="Q30" s="156"/>
      <c r="R30" s="156"/>
      <c r="S30" s="58">
        <f t="shared" si="1"/>
        <v>6</v>
      </c>
      <c r="T30" s="58">
        <f t="shared" si="2"/>
        <v>1</v>
      </c>
      <c r="U30" s="59">
        <f t="shared" si="3"/>
        <v>0.4615384615</v>
      </c>
      <c r="V30" s="58">
        <f t="shared" ref="V30:V31" si="6">COUNTIF(G30:Q30,"Justificación")+F30</f>
        <v>1</v>
      </c>
    </row>
    <row r="31" ht="15.75" customHeight="1">
      <c r="A31" s="184" t="s">
        <v>206</v>
      </c>
      <c r="B31" s="240" t="s">
        <v>207</v>
      </c>
      <c r="C31" s="53" t="s">
        <v>6</v>
      </c>
      <c r="D31" s="151" t="s">
        <v>659</v>
      </c>
      <c r="E31" s="54">
        <v>0.0</v>
      </c>
      <c r="F31" s="60">
        <v>0.0</v>
      </c>
      <c r="G31" s="200" t="s">
        <v>7</v>
      </c>
      <c r="H31" s="340" t="s">
        <v>7</v>
      </c>
      <c r="I31" s="615" t="s">
        <v>7</v>
      </c>
      <c r="J31" s="156" t="s">
        <v>7</v>
      </c>
      <c r="K31" s="156" t="s">
        <v>7</v>
      </c>
      <c r="L31" s="156" t="s">
        <v>11</v>
      </c>
      <c r="M31" s="156"/>
      <c r="N31" s="156"/>
      <c r="O31" s="156"/>
      <c r="P31" s="156"/>
      <c r="Q31" s="156"/>
      <c r="R31" s="156"/>
      <c r="S31" s="58">
        <f t="shared" si="1"/>
        <v>5</v>
      </c>
      <c r="T31" s="58">
        <f t="shared" si="2"/>
        <v>1</v>
      </c>
      <c r="U31" s="59">
        <f t="shared" si="3"/>
        <v>0.3846153846</v>
      </c>
      <c r="V31" s="58">
        <f t="shared" si="6"/>
        <v>0</v>
      </c>
    </row>
    <row r="32" ht="15.75" customHeight="1">
      <c r="A32" s="184" t="s">
        <v>161</v>
      </c>
      <c r="B32" s="240" t="s">
        <v>162</v>
      </c>
      <c r="C32" s="53" t="s">
        <v>10</v>
      </c>
      <c r="D32" s="319" t="s">
        <v>660</v>
      </c>
      <c r="E32" s="54">
        <v>3.0</v>
      </c>
      <c r="F32" s="60">
        <v>0.0</v>
      </c>
      <c r="G32" s="340" t="s">
        <v>11</v>
      </c>
      <c r="H32" s="340" t="s">
        <v>12</v>
      </c>
      <c r="I32" s="340" t="s">
        <v>12</v>
      </c>
      <c r="J32" s="340" t="s">
        <v>12</v>
      </c>
      <c r="K32" s="340" t="s">
        <v>12</v>
      </c>
      <c r="L32" s="340" t="s">
        <v>12</v>
      </c>
      <c r="M32" s="340" t="s">
        <v>12</v>
      </c>
      <c r="N32" s="340" t="s">
        <v>12</v>
      </c>
      <c r="O32" s="340" t="s">
        <v>12</v>
      </c>
      <c r="P32" s="340" t="s">
        <v>12</v>
      </c>
      <c r="Q32" s="340" t="s">
        <v>12</v>
      </c>
      <c r="R32" s="340" t="s">
        <v>12</v>
      </c>
      <c r="S32" s="58">
        <f t="shared" si="1"/>
        <v>0</v>
      </c>
      <c r="T32" s="58">
        <v>0.0</v>
      </c>
      <c r="U32" s="59">
        <f t="shared" si="3"/>
        <v>0</v>
      </c>
      <c r="V32" s="58">
        <v>2.0</v>
      </c>
    </row>
    <row r="33" ht="15.75" customHeight="1">
      <c r="A33" s="184" t="s">
        <v>70</v>
      </c>
      <c r="B33" s="240" t="s">
        <v>71</v>
      </c>
      <c r="C33" s="53" t="s">
        <v>6</v>
      </c>
      <c r="D33" s="151" t="s">
        <v>661</v>
      </c>
      <c r="E33" s="65">
        <v>4.0</v>
      </c>
      <c r="F33" s="55">
        <v>0.0</v>
      </c>
      <c r="G33" s="200" t="s">
        <v>7</v>
      </c>
      <c r="H33" s="340" t="s">
        <v>11</v>
      </c>
      <c r="I33" s="615" t="s">
        <v>7</v>
      </c>
      <c r="J33" s="156" t="s">
        <v>7</v>
      </c>
      <c r="K33" s="156" t="s">
        <v>11</v>
      </c>
      <c r="L33" s="156" t="s">
        <v>11</v>
      </c>
      <c r="M33" s="156"/>
      <c r="N33" s="156"/>
      <c r="O33" s="156"/>
      <c r="P33" s="156"/>
      <c r="Q33" s="156"/>
      <c r="R33" s="156"/>
      <c r="S33" s="58">
        <f t="shared" si="1"/>
        <v>3</v>
      </c>
      <c r="T33" s="58">
        <f t="shared" ref="T33:T41" si="7">COUNTIF(G33:Q33,"Ausente")+E33</f>
        <v>7</v>
      </c>
      <c r="U33" s="59">
        <f t="shared" si="3"/>
        <v>0.2307692308</v>
      </c>
      <c r="V33" s="58">
        <v>2.0</v>
      </c>
    </row>
    <row r="34" ht="15.75" customHeight="1">
      <c r="A34" s="184" t="s">
        <v>77</v>
      </c>
      <c r="B34" s="240" t="s">
        <v>78</v>
      </c>
      <c r="C34" s="53" t="s">
        <v>6</v>
      </c>
      <c r="D34" s="151" t="s">
        <v>662</v>
      </c>
      <c r="E34" s="54">
        <v>0.0</v>
      </c>
      <c r="F34" s="60">
        <v>0.0</v>
      </c>
      <c r="G34" s="200" t="s">
        <v>7</v>
      </c>
      <c r="H34" s="340" t="s">
        <v>7</v>
      </c>
      <c r="I34" s="615" t="s">
        <v>7</v>
      </c>
      <c r="J34" s="156" t="s">
        <v>7</v>
      </c>
      <c r="K34" s="156" t="s">
        <v>7</v>
      </c>
      <c r="L34" s="156" t="s">
        <v>7</v>
      </c>
      <c r="M34" s="156"/>
      <c r="N34" s="156"/>
      <c r="O34" s="156"/>
      <c r="P34" s="156"/>
      <c r="Q34" s="156"/>
      <c r="R34" s="156"/>
      <c r="S34" s="58">
        <f t="shared" si="1"/>
        <v>6</v>
      </c>
      <c r="T34" s="58">
        <f t="shared" si="7"/>
        <v>0</v>
      </c>
      <c r="U34" s="59">
        <f t="shared" si="3"/>
        <v>0.4615384615</v>
      </c>
      <c r="V34" s="58">
        <f t="shared" ref="V34:V40" si="8">COUNTIF(G34:Q34,"Justificación")+F34</f>
        <v>0</v>
      </c>
    </row>
    <row r="35" ht="15.75" customHeight="1">
      <c r="A35" s="184" t="s">
        <v>81</v>
      </c>
      <c r="B35" s="240" t="s">
        <v>237</v>
      </c>
      <c r="C35" s="53" t="s">
        <v>6</v>
      </c>
      <c r="D35" s="151" t="s">
        <v>663</v>
      </c>
      <c r="E35" s="54">
        <v>0.0</v>
      </c>
      <c r="F35" s="60">
        <v>0.0</v>
      </c>
      <c r="G35" s="340" t="s">
        <v>11</v>
      </c>
      <c r="H35" s="340" t="s">
        <v>7</v>
      </c>
      <c r="I35" s="615" t="s">
        <v>11</v>
      </c>
      <c r="J35" s="156" t="s">
        <v>7</v>
      </c>
      <c r="K35" s="156" t="s">
        <v>7</v>
      </c>
      <c r="L35" s="156" t="s">
        <v>7</v>
      </c>
      <c r="M35" s="156"/>
      <c r="N35" s="156"/>
      <c r="O35" s="156"/>
      <c r="P35" s="156"/>
      <c r="Q35" s="156"/>
      <c r="R35" s="156"/>
      <c r="S35" s="58">
        <f t="shared" si="1"/>
        <v>4</v>
      </c>
      <c r="T35" s="58">
        <f t="shared" si="7"/>
        <v>2</v>
      </c>
      <c r="U35" s="59">
        <f t="shared" si="3"/>
        <v>0.3076923077</v>
      </c>
      <c r="V35" s="58">
        <f t="shared" si="8"/>
        <v>0</v>
      </c>
    </row>
    <row r="36" ht="15.75" customHeight="1">
      <c r="A36" s="184" t="s">
        <v>84</v>
      </c>
      <c r="B36" s="240" t="s">
        <v>85</v>
      </c>
      <c r="C36" s="53" t="s">
        <v>6</v>
      </c>
      <c r="D36" s="151" t="s">
        <v>664</v>
      </c>
      <c r="E36" s="65">
        <v>1.0</v>
      </c>
      <c r="F36" s="60">
        <v>0.0</v>
      </c>
      <c r="G36" s="200" t="s">
        <v>7</v>
      </c>
      <c r="H36" s="340" t="s">
        <v>7</v>
      </c>
      <c r="I36" s="615" t="s">
        <v>11</v>
      </c>
      <c r="J36" s="156" t="s">
        <v>7</v>
      </c>
      <c r="K36" s="156" t="s">
        <v>9</v>
      </c>
      <c r="L36" s="156" t="s">
        <v>9</v>
      </c>
      <c r="M36" s="156"/>
      <c r="N36" s="156"/>
      <c r="O36" s="156"/>
      <c r="P36" s="156"/>
      <c r="Q36" s="156"/>
      <c r="R36" s="156"/>
      <c r="S36" s="58">
        <f t="shared" si="1"/>
        <v>3</v>
      </c>
      <c r="T36" s="58">
        <f t="shared" si="7"/>
        <v>2</v>
      </c>
      <c r="U36" s="59">
        <f t="shared" si="3"/>
        <v>0.2307692308</v>
      </c>
      <c r="V36" s="58">
        <f t="shared" si="8"/>
        <v>2</v>
      </c>
    </row>
    <row r="37" ht="15.75" customHeight="1">
      <c r="A37" s="184" t="s">
        <v>84</v>
      </c>
      <c r="B37" s="240" t="s">
        <v>85</v>
      </c>
      <c r="C37" s="53" t="s">
        <v>6</v>
      </c>
      <c r="D37" s="151" t="s">
        <v>665</v>
      </c>
      <c r="E37" s="65">
        <v>1.0</v>
      </c>
      <c r="F37" s="60">
        <v>0.0</v>
      </c>
      <c r="G37" s="200" t="s">
        <v>7</v>
      </c>
      <c r="H37" s="340" t="s">
        <v>7</v>
      </c>
      <c r="I37" s="615" t="s">
        <v>11</v>
      </c>
      <c r="J37" s="156" t="s">
        <v>7</v>
      </c>
      <c r="K37" s="156" t="s">
        <v>7</v>
      </c>
      <c r="L37" s="156" t="s">
        <v>7</v>
      </c>
      <c r="M37" s="156"/>
      <c r="N37" s="156"/>
      <c r="O37" s="156"/>
      <c r="P37" s="156"/>
      <c r="Q37" s="156"/>
      <c r="R37" s="156"/>
      <c r="S37" s="58">
        <f t="shared" si="1"/>
        <v>5</v>
      </c>
      <c r="T37" s="58">
        <f t="shared" si="7"/>
        <v>2</v>
      </c>
      <c r="U37" s="59">
        <f t="shared" si="3"/>
        <v>0.3846153846</v>
      </c>
      <c r="V37" s="58">
        <f t="shared" si="8"/>
        <v>0</v>
      </c>
    </row>
    <row r="38" ht="15.75" customHeight="1">
      <c r="A38" s="184" t="s">
        <v>89</v>
      </c>
      <c r="B38" s="240" t="s">
        <v>90</v>
      </c>
      <c r="C38" s="53" t="s">
        <v>6</v>
      </c>
      <c r="D38" s="151" t="s">
        <v>666</v>
      </c>
      <c r="E38" s="65">
        <v>2.0</v>
      </c>
      <c r="F38" s="60">
        <v>0.0</v>
      </c>
      <c r="G38" s="200" t="s">
        <v>7</v>
      </c>
      <c r="H38" s="340" t="s">
        <v>7</v>
      </c>
      <c r="I38" s="615" t="s">
        <v>7</v>
      </c>
      <c r="J38" s="156" t="s">
        <v>7</v>
      </c>
      <c r="K38" s="156" t="s">
        <v>7</v>
      </c>
      <c r="L38" s="156" t="s">
        <v>7</v>
      </c>
      <c r="M38" s="156"/>
      <c r="N38" s="156"/>
      <c r="O38" s="156"/>
      <c r="P38" s="156"/>
      <c r="Q38" s="156"/>
      <c r="R38" s="156"/>
      <c r="S38" s="58">
        <f t="shared" si="1"/>
        <v>6</v>
      </c>
      <c r="T38" s="58">
        <f t="shared" si="7"/>
        <v>2</v>
      </c>
      <c r="U38" s="59">
        <f t="shared" si="3"/>
        <v>0.4615384615</v>
      </c>
      <c r="V38" s="58">
        <f t="shared" si="8"/>
        <v>0</v>
      </c>
    </row>
    <row r="39" ht="15.75" customHeight="1">
      <c r="A39" s="184" t="s">
        <v>243</v>
      </c>
      <c r="B39" s="240" t="s">
        <v>96</v>
      </c>
      <c r="C39" s="53" t="s">
        <v>6</v>
      </c>
      <c r="D39" s="151" t="s">
        <v>667</v>
      </c>
      <c r="E39" s="65">
        <v>2.0</v>
      </c>
      <c r="F39" s="60">
        <v>0.0</v>
      </c>
      <c r="G39" s="340" t="s">
        <v>11</v>
      </c>
      <c r="H39" s="340" t="s">
        <v>7</v>
      </c>
      <c r="I39" s="615" t="s">
        <v>11</v>
      </c>
      <c r="J39" s="156" t="s">
        <v>11</v>
      </c>
      <c r="K39" s="156" t="s">
        <v>11</v>
      </c>
      <c r="L39" s="156" t="s">
        <v>7</v>
      </c>
      <c r="M39" s="156"/>
      <c r="N39" s="156"/>
      <c r="O39" s="156"/>
      <c r="P39" s="156"/>
      <c r="Q39" s="156"/>
      <c r="R39" s="156"/>
      <c r="S39" s="58">
        <f t="shared" si="1"/>
        <v>2</v>
      </c>
      <c r="T39" s="58">
        <f t="shared" si="7"/>
        <v>6</v>
      </c>
      <c r="U39" s="59">
        <f t="shared" si="3"/>
        <v>0.1538461538</v>
      </c>
      <c r="V39" s="58">
        <f t="shared" si="8"/>
        <v>0</v>
      </c>
    </row>
    <row r="40" ht="15.75" customHeight="1">
      <c r="A40" s="184" t="s">
        <v>99</v>
      </c>
      <c r="B40" s="240" t="s">
        <v>100</v>
      </c>
      <c r="C40" s="53" t="s">
        <v>6</v>
      </c>
      <c r="D40" s="151" t="s">
        <v>668</v>
      </c>
      <c r="E40" s="65">
        <v>1.0</v>
      </c>
      <c r="F40" s="55">
        <v>1.0</v>
      </c>
      <c r="G40" s="200" t="s">
        <v>7</v>
      </c>
      <c r="H40" s="340" t="s">
        <v>11</v>
      </c>
      <c r="I40" s="615" t="s">
        <v>11</v>
      </c>
      <c r="J40" s="156" t="s">
        <v>11</v>
      </c>
      <c r="K40" s="156" t="s">
        <v>7</v>
      </c>
      <c r="L40" s="156" t="s">
        <v>7</v>
      </c>
      <c r="M40" s="156"/>
      <c r="N40" s="156"/>
      <c r="O40" s="156"/>
      <c r="P40" s="156"/>
      <c r="Q40" s="156"/>
      <c r="R40" s="156"/>
      <c r="S40" s="58">
        <f t="shared" si="1"/>
        <v>3</v>
      </c>
      <c r="T40" s="58">
        <f t="shared" si="7"/>
        <v>4</v>
      </c>
      <c r="U40" s="59">
        <f t="shared" si="3"/>
        <v>0.2307692308</v>
      </c>
      <c r="V40" s="58">
        <f t="shared" si="8"/>
        <v>1</v>
      </c>
    </row>
    <row r="41" ht="15.75" customHeight="1">
      <c r="A41" s="184" t="s">
        <v>102</v>
      </c>
      <c r="B41" s="240" t="s">
        <v>103</v>
      </c>
      <c r="C41" s="53" t="s">
        <v>10</v>
      </c>
      <c r="D41" s="319" t="s">
        <v>669</v>
      </c>
      <c r="E41" s="70">
        <v>3.0</v>
      </c>
      <c r="F41" s="60">
        <v>0.0</v>
      </c>
      <c r="G41" s="156" t="s">
        <v>11</v>
      </c>
      <c r="H41" s="156" t="s">
        <v>11</v>
      </c>
      <c r="I41" s="156" t="s">
        <v>11</v>
      </c>
      <c r="J41" s="156" t="s">
        <v>7</v>
      </c>
      <c r="K41" s="156" t="s">
        <v>11</v>
      </c>
      <c r="L41" s="156" t="s">
        <v>11</v>
      </c>
      <c r="M41" s="156"/>
      <c r="N41" s="156"/>
      <c r="O41" s="156"/>
      <c r="P41" s="156"/>
      <c r="Q41" s="156" t="s">
        <v>12</v>
      </c>
      <c r="R41" s="156" t="s">
        <v>12</v>
      </c>
      <c r="S41" s="58">
        <f t="shared" si="1"/>
        <v>1</v>
      </c>
      <c r="T41" s="58">
        <f t="shared" si="7"/>
        <v>8</v>
      </c>
      <c r="U41" s="59">
        <f t="shared" si="3"/>
        <v>0.07692307692</v>
      </c>
      <c r="V41" s="58"/>
    </row>
    <row r="42" ht="31.5" customHeight="1">
      <c r="A42" s="41" t="s">
        <v>105</v>
      </c>
      <c r="B42" s="22"/>
      <c r="C42" s="42" t="s">
        <v>38</v>
      </c>
      <c r="D42" s="43" t="s">
        <v>106</v>
      </c>
      <c r="E42" s="71"/>
      <c r="F42" s="72"/>
      <c r="G42" s="73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73"/>
      <c r="S42" s="73"/>
      <c r="T42" s="21"/>
      <c r="U42" s="22"/>
      <c r="V42" s="202"/>
      <c r="W42" s="76"/>
      <c r="X42" s="76"/>
    </row>
    <row r="43" ht="27.0" customHeight="1">
      <c r="A43" s="203" t="s">
        <v>42</v>
      </c>
      <c r="B43" s="204" t="s">
        <v>107</v>
      </c>
      <c r="C43" s="204" t="s">
        <v>8</v>
      </c>
      <c r="D43" s="164" t="s">
        <v>670</v>
      </c>
      <c r="E43" s="65">
        <v>4.0</v>
      </c>
      <c r="F43" s="55">
        <v>1.0</v>
      </c>
      <c r="G43" s="200" t="s">
        <v>7</v>
      </c>
      <c r="H43" s="156" t="s">
        <v>7</v>
      </c>
      <c r="I43" s="233" t="s">
        <v>7</v>
      </c>
      <c r="J43" s="156" t="s">
        <v>7</v>
      </c>
      <c r="K43" s="156" t="s">
        <v>7</v>
      </c>
      <c r="L43" s="156" t="s">
        <v>7</v>
      </c>
      <c r="M43" s="156"/>
      <c r="N43" s="156"/>
      <c r="O43" s="156"/>
      <c r="P43" s="156"/>
      <c r="Q43" s="156"/>
      <c r="R43" s="156"/>
      <c r="S43" s="58">
        <f t="shared" ref="S43:S45" si="9">COUNTIF(G43:Q43,"Asistió")</f>
        <v>6</v>
      </c>
      <c r="T43" s="58">
        <f t="shared" ref="T43:T45" si="10">COUNTIF(G43:Q43,"Ausente")+E43</f>
        <v>4</v>
      </c>
      <c r="U43" s="59">
        <f t="shared" ref="U43:U45" si="11">S43/$C$65</f>
        <v>0.4615384615</v>
      </c>
      <c r="V43" s="58">
        <f t="shared" ref="V43:V45" si="12">COUNTIF(G43:Q43,"Justificación")+F43</f>
        <v>1</v>
      </c>
      <c r="W43" s="40"/>
      <c r="X43" s="40"/>
    </row>
    <row r="44" ht="31.5" customHeight="1">
      <c r="A44" s="203" t="s">
        <v>46</v>
      </c>
      <c r="B44" s="204" t="s">
        <v>109</v>
      </c>
      <c r="C44" s="204" t="s">
        <v>8</v>
      </c>
      <c r="D44" s="165" t="s">
        <v>671</v>
      </c>
      <c r="E44" s="54">
        <v>0.0</v>
      </c>
      <c r="F44" s="184">
        <v>0.0</v>
      </c>
      <c r="G44" s="200" t="s">
        <v>7</v>
      </c>
      <c r="H44" s="340" t="s">
        <v>7</v>
      </c>
      <c r="I44" s="615" t="s">
        <v>7</v>
      </c>
      <c r="J44" s="156" t="s">
        <v>7</v>
      </c>
      <c r="K44" s="156" t="s">
        <v>7</v>
      </c>
      <c r="L44" s="156" t="s">
        <v>7</v>
      </c>
      <c r="M44" s="156"/>
      <c r="N44" s="156"/>
      <c r="O44" s="156"/>
      <c r="P44" s="156"/>
      <c r="Q44" s="156"/>
      <c r="R44" s="156"/>
      <c r="S44" s="58">
        <f t="shared" si="9"/>
        <v>6</v>
      </c>
      <c r="T44" s="58">
        <f t="shared" si="10"/>
        <v>0</v>
      </c>
      <c r="U44" s="59">
        <f t="shared" si="11"/>
        <v>0.4615384615</v>
      </c>
      <c r="V44" s="58">
        <f t="shared" si="12"/>
        <v>0</v>
      </c>
      <c r="W44" s="40"/>
      <c r="X44" s="40"/>
    </row>
    <row r="45" ht="33.0" customHeight="1">
      <c r="A45" s="203" t="s">
        <v>111</v>
      </c>
      <c r="B45" s="204" t="s">
        <v>112</v>
      </c>
      <c r="C45" s="204" t="s">
        <v>8</v>
      </c>
      <c r="D45" s="167" t="s">
        <v>113</v>
      </c>
      <c r="E45" s="65">
        <v>3.0</v>
      </c>
      <c r="F45" s="55">
        <v>1.0</v>
      </c>
      <c r="G45" s="200" t="s">
        <v>11</v>
      </c>
      <c r="H45" s="340" t="s">
        <v>11</v>
      </c>
      <c r="I45" s="617" t="s">
        <v>7</v>
      </c>
      <c r="J45" s="156" t="s">
        <v>7</v>
      </c>
      <c r="K45" s="156" t="s">
        <v>7</v>
      </c>
      <c r="L45" s="156" t="s">
        <v>7</v>
      </c>
      <c r="M45" s="156"/>
      <c r="N45" s="156"/>
      <c r="O45" s="156"/>
      <c r="P45" s="156"/>
      <c r="Q45" s="156"/>
      <c r="R45" s="156"/>
      <c r="S45" s="58">
        <f t="shared" si="9"/>
        <v>4</v>
      </c>
      <c r="T45" s="58">
        <f t="shared" si="10"/>
        <v>5</v>
      </c>
      <c r="U45" s="59">
        <f t="shared" si="11"/>
        <v>0.3076923077</v>
      </c>
      <c r="V45" s="58">
        <f t="shared" si="12"/>
        <v>1</v>
      </c>
      <c r="W45" s="40"/>
      <c r="X45" s="40"/>
    </row>
    <row r="46" ht="15.75" customHeight="1">
      <c r="A46" s="80" t="s">
        <v>114</v>
      </c>
      <c r="B46" s="22"/>
      <c r="C46" s="81">
        <f>COUNTIF(C16:C45,"Electo")</f>
        <v>19</v>
      </c>
      <c r="D46" s="80" t="s">
        <v>115</v>
      </c>
      <c r="E46" s="22"/>
      <c r="F46" s="595">
        <f t="shared" ref="F46:F47" si="13">$C$49*30%</f>
        <v>6.6</v>
      </c>
      <c r="G46" s="83" t="s">
        <v>116</v>
      </c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0"/>
      <c r="S46" s="84"/>
      <c r="T46" s="85"/>
      <c r="U46" s="85"/>
      <c r="V46" s="86"/>
      <c r="W46" s="86"/>
    </row>
    <row r="47" ht="15.75" customHeight="1">
      <c r="A47" s="80" t="s">
        <v>117</v>
      </c>
      <c r="B47" s="22"/>
      <c r="C47" s="81">
        <f>COUNTIF(C16:C45,"Delegado")</f>
        <v>3</v>
      </c>
      <c r="D47" s="80" t="s">
        <v>118</v>
      </c>
      <c r="E47" s="22"/>
      <c r="F47" s="595">
        <f t="shared" si="13"/>
        <v>6.6</v>
      </c>
      <c r="G47" s="88"/>
      <c r="R47" s="15"/>
      <c r="S47" s="618"/>
      <c r="T47" s="619"/>
      <c r="U47" s="619"/>
      <c r="V47" s="86"/>
      <c r="W47" s="86"/>
    </row>
    <row r="48" ht="20.25" customHeight="1">
      <c r="A48" s="91" t="s">
        <v>119</v>
      </c>
      <c r="B48" s="22"/>
      <c r="C48" s="92">
        <f>COUNTIF(C16:C45,"Inactiva")</f>
        <v>7</v>
      </c>
      <c r="D48" s="21"/>
      <c r="E48" s="21"/>
      <c r="F48" s="22"/>
      <c r="G48" s="88"/>
      <c r="R48" s="15"/>
      <c r="S48" s="618"/>
      <c r="T48" s="619"/>
      <c r="U48" s="619"/>
      <c r="V48" s="86"/>
      <c r="W48" s="86"/>
    </row>
    <row r="49" ht="20.25" customHeight="1">
      <c r="A49" s="91" t="s">
        <v>120</v>
      </c>
      <c r="B49" s="22"/>
      <c r="C49" s="92">
        <f>SUM(C46:C47)</f>
        <v>22</v>
      </c>
      <c r="D49" s="21"/>
      <c r="E49" s="21"/>
      <c r="F49" s="22"/>
      <c r="G49" s="93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8"/>
      <c r="S49" s="618"/>
      <c r="T49" s="619"/>
      <c r="U49" s="619"/>
      <c r="V49" s="86"/>
      <c r="W49" s="86"/>
    </row>
    <row r="50" ht="20.25" customHeight="1">
      <c r="A50" s="94" t="s">
        <v>121</v>
      </c>
      <c r="B50" s="21"/>
      <c r="C50" s="21"/>
      <c r="D50" s="21"/>
      <c r="E50" s="21"/>
      <c r="F50" s="22"/>
      <c r="G50" s="95">
        <f>COUNTIF($G$16:$G$45,"Asistió")</f>
        <v>16</v>
      </c>
      <c r="H50" s="95">
        <f>COUNTIF($H$16:$H$45,"Asistió")</f>
        <v>16</v>
      </c>
      <c r="I50" s="95">
        <f>COUNTIF($I$16:$I$45,"Asistió")</f>
        <v>10</v>
      </c>
      <c r="J50" s="95">
        <f>COUNTIF($J$16:$J$45,"Asistió")</f>
        <v>18</v>
      </c>
      <c r="K50" s="95">
        <f>COUNTIF($K$16:$K$45,"Asistió")</f>
        <v>15</v>
      </c>
      <c r="L50" s="95">
        <f>COUNTIF($L$16:$L$45,"Asistió")</f>
        <v>14</v>
      </c>
      <c r="M50" s="95">
        <f>COUNTIF($M$16:$M$45,"Asistió")</f>
        <v>0</v>
      </c>
      <c r="N50" s="95">
        <f>COUNTIF($N$16:$N$45,"Asistió")</f>
        <v>0</v>
      </c>
      <c r="O50" s="95">
        <f>COUNTIF($O$16:$O$45,"Asistió")</f>
        <v>0</v>
      </c>
      <c r="P50" s="95">
        <f>COUNTIF($P$16:$P$45,"Asistió")</f>
        <v>0</v>
      </c>
      <c r="Q50" s="95">
        <f>COUNTIF($Q$16:$Q$45,"Asistió")</f>
        <v>0</v>
      </c>
      <c r="R50" s="95">
        <f>COUNTIF($R$16:$R$45,"Asistió")</f>
        <v>0</v>
      </c>
      <c r="S50" s="618"/>
      <c r="T50" s="619"/>
      <c r="U50" s="619"/>
      <c r="V50" s="86"/>
      <c r="W50" s="86"/>
    </row>
    <row r="51" ht="20.25" customHeight="1">
      <c r="A51" s="94" t="s">
        <v>122</v>
      </c>
      <c r="B51" s="21"/>
      <c r="C51" s="21"/>
      <c r="D51" s="21"/>
      <c r="E51" s="21"/>
      <c r="F51" s="22"/>
      <c r="G51" s="95">
        <f>COUNTIF($G$16:$G$45,"Ausente")</f>
        <v>11</v>
      </c>
      <c r="H51" s="95">
        <f>COUNTIF($H$16:$H$45,"Ausente")</f>
        <v>8</v>
      </c>
      <c r="I51" s="95">
        <f>COUNTIF($I$16:$I$45,"Ausente")</f>
        <v>14</v>
      </c>
      <c r="J51" s="95">
        <f>COUNTIF($J$16:$J$45,"Ausente")</f>
        <v>6</v>
      </c>
      <c r="K51" s="95">
        <f>COUNTIF($K$16:$K$45,"Ausente")</f>
        <v>8</v>
      </c>
      <c r="L51" s="95">
        <f>COUNTIF($L$16:$L$45,"Ausente")</f>
        <v>9</v>
      </c>
      <c r="M51" s="95">
        <f>COUNTIF($M$16:$M$45,"Ausente")</f>
        <v>0</v>
      </c>
      <c r="N51" s="95">
        <f>COUNTIF($N$16:$N$45,"Ausente")</f>
        <v>0</v>
      </c>
      <c r="O51" s="95">
        <f>COUNTIF($O$16:$O$45,"Ausente")</f>
        <v>0</v>
      </c>
      <c r="P51" s="95">
        <f>COUNTIF($P$16:$P$45,"Ausente")</f>
        <v>0</v>
      </c>
      <c r="Q51" s="95">
        <f>COUNTIF($Q$16:$Q$45,"Ausente")</f>
        <v>0</v>
      </c>
      <c r="R51" s="95">
        <f>COUNTIF($R$16:$R$45,"Ausente")</f>
        <v>0</v>
      </c>
      <c r="S51" s="618"/>
      <c r="T51" s="619"/>
      <c r="U51" s="619"/>
      <c r="V51" s="86"/>
      <c r="W51" s="86"/>
    </row>
    <row r="52" ht="20.25" customHeight="1">
      <c r="A52" s="94" t="s">
        <v>123</v>
      </c>
      <c r="B52" s="21"/>
      <c r="C52" s="21"/>
      <c r="D52" s="21"/>
      <c r="E52" s="21"/>
      <c r="F52" s="22"/>
      <c r="G52" s="95">
        <f>COUNTIF($G$16:$G$45,"Justificación")</f>
        <v>0</v>
      </c>
      <c r="H52" s="95">
        <f>COUNTIF($H$16:$H$45,"Justificación")</f>
        <v>0</v>
      </c>
      <c r="I52" s="95">
        <f>COUNTIF($I$16:$I$45,"Justificación")</f>
        <v>0</v>
      </c>
      <c r="J52" s="95">
        <f>COUNTIF($J$16:$J$45,"Justificación")</f>
        <v>0</v>
      </c>
      <c r="K52" s="95">
        <f>COUNTIF($K$16:$K$45,"Justificación")</f>
        <v>1</v>
      </c>
      <c r="L52" s="95">
        <f>COUNTIF($L$16:$L$45,"Justificación")</f>
        <v>1</v>
      </c>
      <c r="M52" s="95">
        <f t="shared" ref="M52:N52" si="14">COUNTIF($N$16:$N$45,"Justificación")</f>
        <v>0</v>
      </c>
      <c r="N52" s="95">
        <f t="shared" si="14"/>
        <v>0</v>
      </c>
      <c r="O52" s="95">
        <f>COUNTIF($O$16:$O$45,"Justificación")</f>
        <v>0</v>
      </c>
      <c r="P52" s="95">
        <f>COUNTIF($P$16:$P$45,"Justificación")</f>
        <v>0</v>
      </c>
      <c r="Q52" s="95">
        <f>COUNTIF($Q$16:$Q$45,"Justificación")</f>
        <v>0</v>
      </c>
      <c r="R52" s="95">
        <f>COUNTIF($R$16:$R$45,"Justificación")</f>
        <v>0</v>
      </c>
      <c r="S52" s="618"/>
      <c r="T52" s="619"/>
      <c r="U52" s="619"/>
      <c r="V52" s="86"/>
      <c r="W52" s="86"/>
    </row>
    <row r="53" ht="20.25" customHeight="1">
      <c r="A53" s="97" t="s">
        <v>124</v>
      </c>
      <c r="B53" s="21"/>
      <c r="C53" s="21"/>
      <c r="D53" s="21"/>
      <c r="E53" s="21"/>
      <c r="F53" s="22"/>
      <c r="G53" s="98">
        <f t="shared" ref="G53:R53" si="15">G50/$C$49</f>
        <v>0.7272727273</v>
      </c>
      <c r="H53" s="98">
        <f t="shared" si="15"/>
        <v>0.7272727273</v>
      </c>
      <c r="I53" s="98">
        <f t="shared" si="15"/>
        <v>0.4545454545</v>
      </c>
      <c r="J53" s="98">
        <f t="shared" si="15"/>
        <v>0.8181818182</v>
      </c>
      <c r="K53" s="98">
        <f t="shared" si="15"/>
        <v>0.6818181818</v>
      </c>
      <c r="L53" s="98">
        <f t="shared" si="15"/>
        <v>0.6363636364</v>
      </c>
      <c r="M53" s="98">
        <f t="shared" si="15"/>
        <v>0</v>
      </c>
      <c r="N53" s="98">
        <f t="shared" si="15"/>
        <v>0</v>
      </c>
      <c r="O53" s="98">
        <f t="shared" si="15"/>
        <v>0</v>
      </c>
      <c r="P53" s="98">
        <f t="shared" si="15"/>
        <v>0</v>
      </c>
      <c r="Q53" s="98">
        <f t="shared" si="15"/>
        <v>0</v>
      </c>
      <c r="R53" s="98">
        <f t="shared" si="15"/>
        <v>0</v>
      </c>
      <c r="S53" s="618"/>
      <c r="T53" s="619"/>
      <c r="U53" s="619"/>
      <c r="V53" s="86"/>
      <c r="W53" s="86"/>
      <c r="X53" s="86"/>
    </row>
    <row r="54" ht="20.25" customHeight="1">
      <c r="A54" s="94" t="s">
        <v>125</v>
      </c>
      <c r="B54" s="21"/>
      <c r="C54" s="21"/>
      <c r="D54" s="21"/>
      <c r="E54" s="21"/>
      <c r="F54" s="22"/>
      <c r="G54" s="99">
        <v>2.0</v>
      </c>
      <c r="H54" s="99">
        <v>1.0</v>
      </c>
      <c r="I54" s="157">
        <v>0.0</v>
      </c>
      <c r="J54" s="99">
        <v>6.0</v>
      </c>
      <c r="K54" s="99">
        <v>3.0</v>
      </c>
      <c r="L54" s="99">
        <v>1.0</v>
      </c>
      <c r="M54" s="99"/>
      <c r="N54" s="99"/>
      <c r="O54" s="99"/>
      <c r="P54" s="99"/>
      <c r="Q54" s="99"/>
      <c r="R54" s="99"/>
      <c r="S54" s="618"/>
      <c r="T54" s="619"/>
      <c r="U54" s="619"/>
      <c r="V54" s="86"/>
      <c r="W54" s="86"/>
      <c r="X54" s="86"/>
    </row>
    <row r="55" ht="20.25" customHeight="1">
      <c r="A55" s="97" t="s">
        <v>126</v>
      </c>
      <c r="B55" s="21"/>
      <c r="C55" s="21"/>
      <c r="D55" s="21"/>
      <c r="E55" s="21"/>
      <c r="F55" s="22"/>
      <c r="G55" s="100">
        <f>SUM($G$50,$G$54)</f>
        <v>18</v>
      </c>
      <c r="H55" s="100">
        <f>SUM($H$50,$H$54)</f>
        <v>17</v>
      </c>
      <c r="I55" s="100">
        <f>SUM($I$50,$I$54)</f>
        <v>10</v>
      </c>
      <c r="J55" s="100">
        <f>SUM($J$50,$J$54)</f>
        <v>24</v>
      </c>
      <c r="K55" s="100">
        <f>SUM($K$50,$K$54)</f>
        <v>18</v>
      </c>
      <c r="L55" s="100">
        <f>SUM($L$50,$L$54)</f>
        <v>15</v>
      </c>
      <c r="M55" s="100">
        <f>SUM($M$50,$M$54)</f>
        <v>0</v>
      </c>
      <c r="N55" s="100">
        <f>SUM($N$50,$N$54)</f>
        <v>0</v>
      </c>
      <c r="O55" s="100">
        <f t="shared" ref="O55:P55" si="16">SUM($O$50,$O$54)</f>
        <v>0</v>
      </c>
      <c r="P55" s="100">
        <f t="shared" si="16"/>
        <v>0</v>
      </c>
      <c r="Q55" s="100">
        <f>SUM($Q$50,$Q$54)</f>
        <v>0</v>
      </c>
      <c r="R55" s="100">
        <f>SUM($R$50,$R$54)</f>
        <v>0</v>
      </c>
      <c r="S55" s="618"/>
      <c r="T55" s="619"/>
      <c r="U55" s="101">
        <f>SUM(G55:Q55)</f>
        <v>102</v>
      </c>
      <c r="V55" s="86"/>
      <c r="W55" s="86"/>
      <c r="X55" s="86"/>
    </row>
    <row r="56" ht="20.25" customHeight="1">
      <c r="A56" s="102"/>
      <c r="B56" s="103"/>
      <c r="C56" s="103"/>
      <c r="D56" s="103"/>
      <c r="E56" s="103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5"/>
      <c r="T56" s="105"/>
      <c r="U56" s="106"/>
      <c r="V56" s="86"/>
      <c r="W56" s="86"/>
      <c r="X56" s="86"/>
    </row>
    <row r="57" ht="15.75" customHeight="1">
      <c r="A57" s="107"/>
      <c r="B57" s="107"/>
      <c r="C57" s="107"/>
      <c r="D57" s="107"/>
      <c r="E57" s="107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9"/>
      <c r="T57" s="109"/>
      <c r="U57" s="110"/>
      <c r="V57" s="1"/>
      <c r="W57" s="1"/>
      <c r="X57" s="1"/>
    </row>
    <row r="58" ht="15.75" customHeight="1">
      <c r="A58" s="107"/>
      <c r="B58" s="111" t="s">
        <v>127</v>
      </c>
      <c r="C58" s="112">
        <f>AVERAGE(G53:Q53)</f>
        <v>0.367768595</v>
      </c>
      <c r="D58" s="107"/>
      <c r="E58" s="107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9"/>
      <c r="T58" s="109"/>
      <c r="U58" s="110"/>
      <c r="V58" s="1"/>
      <c r="W58" s="1"/>
      <c r="X58" s="1"/>
    </row>
    <row r="59" ht="15.75" customHeight="1">
      <c r="A59" s="107"/>
      <c r="B59" s="113" t="s">
        <v>128</v>
      </c>
      <c r="C59" s="99">
        <f>COUNTIF($G$7:$Q$7,"=Ordinaria Presencial")</f>
        <v>2</v>
      </c>
      <c r="D59" s="107"/>
      <c r="E59" s="107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9"/>
      <c r="T59" s="109"/>
      <c r="U59" s="110"/>
      <c r="V59" s="1"/>
      <c r="W59" s="1"/>
      <c r="X59" s="1"/>
    </row>
    <row r="60" ht="15.75" customHeight="1">
      <c r="A60" s="107"/>
      <c r="B60" s="113" t="s">
        <v>129</v>
      </c>
      <c r="C60" s="99">
        <f>COUNTIF($G$7:$Q$7,"=Extraordinaria Presencial")</f>
        <v>1</v>
      </c>
      <c r="D60" s="107"/>
      <c r="E60" s="107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9"/>
      <c r="T60" s="109"/>
      <c r="U60" s="110"/>
      <c r="V60" s="1"/>
      <c r="W60" s="1"/>
      <c r="X60" s="1"/>
    </row>
    <row r="61" ht="15.75" customHeight="1">
      <c r="A61" s="107"/>
      <c r="B61" s="113" t="s">
        <v>130</v>
      </c>
      <c r="C61" s="99">
        <f>COUNTIF($G$7:$Q$7,"=Ordinaria Virtual")</f>
        <v>0</v>
      </c>
      <c r="D61" s="107"/>
      <c r="E61" s="107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9"/>
      <c r="T61" s="109"/>
      <c r="U61" s="110"/>
      <c r="V61" s="1"/>
      <c r="W61" s="1"/>
      <c r="X61" s="1"/>
    </row>
    <row r="62" ht="15.75" customHeight="1">
      <c r="A62" s="107"/>
      <c r="B62" s="113" t="s">
        <v>131</v>
      </c>
      <c r="C62" s="99">
        <f>COUNTIF($G$7:$Q$7,"=Extraordinaria Virtual")</f>
        <v>3</v>
      </c>
      <c r="D62" s="107"/>
      <c r="E62" s="107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9"/>
      <c r="T62" s="109"/>
      <c r="U62" s="110"/>
      <c r="V62" s="1"/>
      <c r="W62" s="1"/>
      <c r="X62" s="1"/>
    </row>
    <row r="63" ht="15.75" customHeight="1">
      <c r="A63" s="107"/>
      <c r="B63" s="113" t="s">
        <v>132</v>
      </c>
      <c r="C63" s="99">
        <v>7.0</v>
      </c>
      <c r="D63" s="107"/>
      <c r="E63" s="107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9"/>
      <c r="T63" s="109"/>
      <c r="U63" s="110"/>
      <c r="V63" s="1"/>
      <c r="W63" s="1"/>
      <c r="X63" s="1"/>
    </row>
    <row r="64" ht="15.75" customHeight="1">
      <c r="A64" s="107"/>
      <c r="B64" s="113" t="s">
        <v>133</v>
      </c>
      <c r="C64" s="99">
        <f>COUNTIF($G$7:$Q$7,"= Extraordinaria Semipresencial")</f>
        <v>0</v>
      </c>
      <c r="D64" s="107"/>
      <c r="E64" s="107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9"/>
      <c r="T64" s="109"/>
      <c r="U64" s="110"/>
      <c r="V64" s="1"/>
      <c r="W64" s="1"/>
      <c r="X64" s="1"/>
    </row>
    <row r="65" ht="15.75" customHeight="1">
      <c r="A65" s="107"/>
      <c r="B65" s="114" t="s">
        <v>134</v>
      </c>
      <c r="C65" s="115">
        <f>SUM(C59:C64)</f>
        <v>13</v>
      </c>
      <c r="D65" s="107"/>
      <c r="E65" s="107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9"/>
      <c r="T65" s="109"/>
      <c r="U65" s="110"/>
      <c r="V65" s="1"/>
      <c r="W65" s="1"/>
      <c r="X65" s="1"/>
    </row>
    <row r="66" ht="20.25" customHeight="1">
      <c r="A66" s="102"/>
      <c r="B66" s="103"/>
      <c r="C66" s="103"/>
      <c r="D66" s="103"/>
      <c r="E66" s="103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5"/>
      <c r="T66" s="105"/>
      <c r="U66" s="106"/>
      <c r="V66" s="86"/>
      <c r="W66" s="86"/>
      <c r="X66" s="86"/>
    </row>
    <row r="67" ht="20.25" customHeight="1">
      <c r="A67" s="102"/>
      <c r="B67" s="97" t="s">
        <v>135</v>
      </c>
      <c r="C67" s="21"/>
      <c r="D67" s="21"/>
      <c r="E67" s="21"/>
      <c r="F67" s="21"/>
      <c r="G67" s="21"/>
      <c r="H67" s="22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5"/>
      <c r="T67" s="105"/>
      <c r="U67" s="106"/>
      <c r="V67" s="86"/>
      <c r="W67" s="86"/>
      <c r="X67" s="86"/>
    </row>
    <row r="68" ht="35.25" customHeight="1">
      <c r="A68" s="102"/>
      <c r="B68" s="116" t="s">
        <v>136</v>
      </c>
      <c r="C68" s="116" t="s">
        <v>137</v>
      </c>
      <c r="D68" s="117" t="s">
        <v>138</v>
      </c>
      <c r="E68" s="116" t="s">
        <v>139</v>
      </c>
      <c r="F68" s="118" t="s">
        <v>140</v>
      </c>
      <c r="G68" s="118" t="s">
        <v>141</v>
      </c>
      <c r="H68" s="119" t="s">
        <v>142</v>
      </c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5"/>
      <c r="T68" s="105"/>
      <c r="U68" s="106"/>
      <c r="V68" s="86"/>
      <c r="W68" s="86"/>
      <c r="X68" s="86"/>
    </row>
    <row r="69" ht="15.75" customHeight="1">
      <c r="A69" s="102"/>
      <c r="B69" s="325"/>
      <c r="C69" s="325"/>
      <c r="D69" s="120"/>
      <c r="E69" s="326"/>
      <c r="F69" s="555"/>
      <c r="G69" s="32"/>
      <c r="H69" s="58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5"/>
      <c r="T69" s="105"/>
      <c r="U69" s="106"/>
      <c r="V69" s="86"/>
      <c r="W69" s="86"/>
      <c r="X69" s="86"/>
    </row>
    <row r="70" ht="15.75" customHeight="1">
      <c r="A70" s="102"/>
      <c r="B70" s="325"/>
      <c r="C70" s="325"/>
      <c r="D70" s="120"/>
      <c r="E70" s="177"/>
      <c r="F70" s="555"/>
      <c r="G70" s="32"/>
      <c r="H70" s="58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5"/>
      <c r="T70" s="105"/>
      <c r="U70" s="106"/>
      <c r="V70" s="86"/>
      <c r="W70" s="86"/>
      <c r="X70" s="86"/>
    </row>
    <row r="71" ht="20.25" customHeight="1">
      <c r="A71" s="102"/>
      <c r="B71" s="32"/>
      <c r="C71" s="446"/>
      <c r="D71" s="32"/>
      <c r="E71" s="32"/>
      <c r="F71" s="32"/>
      <c r="G71" s="406"/>
      <c r="H71" s="406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5"/>
      <c r="T71" s="105"/>
      <c r="U71" s="106"/>
      <c r="V71" s="86"/>
      <c r="W71" s="86"/>
      <c r="X71" s="86"/>
    </row>
    <row r="72" ht="20.25" customHeight="1">
      <c r="A72" s="102"/>
      <c r="B72" s="32"/>
      <c r="C72" s="244"/>
      <c r="D72" s="32"/>
      <c r="E72" s="32"/>
      <c r="F72" s="32"/>
      <c r="G72" s="121"/>
      <c r="H72" s="32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5"/>
      <c r="T72" s="105"/>
      <c r="U72" s="106"/>
      <c r="V72" s="86"/>
      <c r="W72" s="86"/>
      <c r="X72" s="86"/>
    </row>
    <row r="73" ht="20.25" customHeight="1">
      <c r="A73" s="102"/>
      <c r="B73" s="1"/>
      <c r="C73" s="1"/>
      <c r="D73" s="1"/>
      <c r="E73" s="1"/>
      <c r="F73" s="1"/>
      <c r="G73" s="1"/>
      <c r="H73" s="1"/>
      <c r="I73" s="104"/>
      <c r="J73" s="104"/>
      <c r="K73" s="104"/>
      <c r="L73" s="104"/>
      <c r="M73" s="104"/>
      <c r="N73" s="104"/>
      <c r="O73" s="104"/>
      <c r="P73" s="104"/>
      <c r="Q73" s="105"/>
      <c r="R73" s="105"/>
      <c r="S73" s="105"/>
      <c r="T73" s="106"/>
      <c r="U73" s="86"/>
      <c r="V73" s="86"/>
      <c r="W73" s="86"/>
    </row>
    <row r="74" ht="20.25" customHeight="1">
      <c r="A74" s="102"/>
      <c r="B74" s="122" t="s">
        <v>143</v>
      </c>
      <c r="C74" s="21"/>
      <c r="D74" s="21"/>
      <c r="E74" s="22"/>
      <c r="F74" s="103"/>
      <c r="G74" s="103"/>
      <c r="H74" s="103"/>
      <c r="I74" s="103"/>
      <c r="J74" s="104"/>
      <c r="K74" s="104"/>
      <c r="L74" s="104"/>
      <c r="M74" s="104"/>
      <c r="N74" s="104"/>
      <c r="O74" s="104"/>
      <c r="P74" s="104"/>
      <c r="Q74" s="104"/>
      <c r="R74" s="104"/>
      <c r="S74" s="105"/>
      <c r="T74" s="105"/>
      <c r="U74" s="106"/>
      <c r="V74" s="86"/>
      <c r="W74" s="86"/>
      <c r="X74" s="86"/>
    </row>
    <row r="75" ht="15.75" customHeight="1">
      <c r="A75" s="102"/>
      <c r="B75" s="123" t="s">
        <v>136</v>
      </c>
      <c r="C75" s="124" t="s">
        <v>144</v>
      </c>
      <c r="D75" s="125" t="s">
        <v>145</v>
      </c>
      <c r="E75" s="126" t="s">
        <v>146</v>
      </c>
      <c r="F75" s="1"/>
      <c r="G75" s="1"/>
      <c r="H75" s="1"/>
      <c r="I75" s="1"/>
      <c r="J75" s="104"/>
      <c r="K75" s="104"/>
      <c r="L75" s="104"/>
      <c r="M75" s="104"/>
      <c r="N75" s="104"/>
      <c r="O75" s="104"/>
      <c r="P75" s="104"/>
      <c r="Q75" s="104"/>
      <c r="R75" s="104"/>
      <c r="S75" s="105"/>
      <c r="T75" s="105"/>
      <c r="U75" s="106"/>
      <c r="V75" s="86"/>
      <c r="W75" s="86"/>
      <c r="X75" s="86"/>
    </row>
    <row r="76" ht="15.75" customHeight="1">
      <c r="A76" s="127"/>
      <c r="B76" s="128"/>
      <c r="C76" s="129"/>
      <c r="D76" s="129"/>
      <c r="E76" s="130"/>
      <c r="F76" s="1"/>
      <c r="G76" s="1"/>
      <c r="H76" s="1"/>
      <c r="I76" s="1"/>
      <c r="J76" s="1"/>
      <c r="K76" s="1"/>
      <c r="L76" s="1"/>
    </row>
    <row r="77" ht="15.75" customHeight="1">
      <c r="A77" s="127"/>
      <c r="B77" s="128"/>
      <c r="C77" s="129"/>
      <c r="D77" s="129"/>
      <c r="E77" s="131"/>
      <c r="F77" s="1"/>
      <c r="G77" s="1"/>
      <c r="H77" s="1"/>
      <c r="I77" s="1"/>
      <c r="J77" s="1"/>
      <c r="K77" s="1"/>
      <c r="L77" s="1"/>
    </row>
    <row r="78" ht="15.75" customHeight="1">
      <c r="A78" s="127"/>
      <c r="B78" s="128"/>
      <c r="C78" s="129"/>
      <c r="D78" s="129"/>
      <c r="E78" s="132"/>
      <c r="F78" s="1"/>
      <c r="G78" s="1"/>
      <c r="H78" s="1"/>
      <c r="I78" s="1"/>
      <c r="J78" s="1"/>
      <c r="K78" s="1"/>
      <c r="L78" s="1"/>
    </row>
    <row r="79" ht="15.75" customHeight="1">
      <c r="A79" s="127"/>
      <c r="B79" s="133"/>
      <c r="C79" s="133"/>
      <c r="D79" s="133"/>
      <c r="E79" s="133"/>
      <c r="F79" s="1"/>
      <c r="G79" s="1"/>
      <c r="H79" s="1"/>
      <c r="I79" s="1"/>
      <c r="J79" s="1"/>
      <c r="K79" s="1"/>
      <c r="L79" s="1"/>
    </row>
    <row r="80" ht="15.75" customHeight="1">
      <c r="A80" s="127"/>
      <c r="B80" s="122" t="s">
        <v>147</v>
      </c>
      <c r="C80" s="21"/>
      <c r="D80" s="21"/>
      <c r="E80" s="22"/>
      <c r="F80" s="1"/>
      <c r="G80" s="1"/>
      <c r="H80" s="1"/>
      <c r="I80" s="1"/>
      <c r="J80" s="1"/>
      <c r="K80" s="1"/>
    </row>
    <row r="81" ht="15.75" customHeight="1">
      <c r="A81" s="127"/>
      <c r="B81" s="123" t="s">
        <v>136</v>
      </c>
      <c r="C81" s="124" t="s">
        <v>148</v>
      </c>
      <c r="D81" s="124" t="s">
        <v>149</v>
      </c>
      <c r="E81" s="134" t="s">
        <v>150</v>
      </c>
      <c r="F81" s="1"/>
      <c r="G81" s="1"/>
      <c r="H81" s="1"/>
      <c r="I81" s="1"/>
      <c r="J81" s="1"/>
    </row>
    <row r="82" ht="31.5" customHeight="1">
      <c r="A82" s="127"/>
      <c r="B82" s="128" t="s">
        <v>523</v>
      </c>
      <c r="C82" s="328" t="s">
        <v>651</v>
      </c>
      <c r="D82" s="128" t="s">
        <v>152</v>
      </c>
      <c r="E82" s="181">
        <v>45139.0</v>
      </c>
      <c r="F82" s="1"/>
      <c r="G82" s="1"/>
      <c r="H82" s="1"/>
      <c r="I82" s="1"/>
      <c r="J82" s="1"/>
    </row>
    <row r="83" ht="15.75" customHeight="1">
      <c r="A83" s="127"/>
      <c r="B83" s="303"/>
      <c r="C83" s="32"/>
      <c r="D83" s="304"/>
      <c r="E83" s="180"/>
      <c r="F83" s="1"/>
      <c r="G83" s="1"/>
      <c r="H83" s="1"/>
      <c r="I83" s="1"/>
      <c r="J83" s="1"/>
    </row>
    <row r="84" ht="15.75" customHeight="1">
      <c r="A84" s="127"/>
      <c r="B84" s="128"/>
      <c r="C84" s="129"/>
      <c r="D84" s="129"/>
      <c r="E84" s="129"/>
      <c r="F84" s="1"/>
      <c r="G84" s="1"/>
      <c r="H84" s="1"/>
      <c r="I84" s="1"/>
      <c r="J84" s="1"/>
    </row>
    <row r="85" ht="15.75" customHeight="1">
      <c r="A85" s="127"/>
      <c r="E85" s="1"/>
      <c r="F85" s="1"/>
      <c r="G85" s="1"/>
      <c r="H85" s="1"/>
      <c r="I85" s="1"/>
      <c r="J85" s="1"/>
      <c r="K85" s="1"/>
    </row>
    <row r="86" ht="15.75" customHeight="1">
      <c r="A86" s="127"/>
      <c r="B86" s="122" t="s">
        <v>153</v>
      </c>
      <c r="C86" s="21"/>
      <c r="D86" s="22"/>
      <c r="E86" s="1"/>
      <c r="F86" s="1"/>
      <c r="G86" s="1"/>
      <c r="H86" s="1"/>
      <c r="I86" s="1"/>
      <c r="J86" s="1"/>
      <c r="K86" s="1"/>
    </row>
    <row r="87" ht="15.75" customHeight="1">
      <c r="A87" s="127"/>
      <c r="B87" s="136" t="s">
        <v>136</v>
      </c>
      <c r="C87" s="137" t="s">
        <v>148</v>
      </c>
      <c r="D87" s="138" t="s">
        <v>154</v>
      </c>
      <c r="E87" s="1"/>
      <c r="F87" s="1"/>
      <c r="G87" s="1"/>
      <c r="H87" s="1"/>
      <c r="I87" s="1"/>
      <c r="J87" s="1"/>
      <c r="K87" s="1"/>
    </row>
    <row r="88" ht="27.0" customHeight="1">
      <c r="A88" s="127"/>
      <c r="B88" s="53" t="s">
        <v>523</v>
      </c>
      <c r="C88" s="32" t="s">
        <v>651</v>
      </c>
      <c r="D88" s="181">
        <v>45139.0</v>
      </c>
      <c r="E88" s="1"/>
      <c r="F88" s="1"/>
      <c r="G88" s="1"/>
      <c r="H88" s="1"/>
      <c r="I88" s="1"/>
      <c r="J88" s="1"/>
      <c r="K88" s="1"/>
    </row>
    <row r="89" ht="15.75" customHeight="1">
      <c r="A89" s="127"/>
      <c r="B89" s="53"/>
      <c r="C89" s="32"/>
      <c r="D89" s="181"/>
      <c r="E89" s="1"/>
      <c r="F89" s="1"/>
      <c r="G89" s="1"/>
      <c r="H89" s="1"/>
      <c r="I89" s="1"/>
      <c r="J89" s="1"/>
      <c r="K89" s="1"/>
    </row>
    <row r="90" ht="15.75" customHeight="1">
      <c r="A90" s="127"/>
      <c r="B90" s="132"/>
      <c r="C90" s="132"/>
      <c r="D90" s="132"/>
      <c r="E90" s="1"/>
      <c r="F90" s="1"/>
      <c r="G90" s="1"/>
      <c r="H90" s="1"/>
      <c r="I90" s="1"/>
      <c r="J90" s="1"/>
      <c r="K90" s="1"/>
    </row>
    <row r="91" ht="15.75" customHeight="1">
      <c r="A91" s="127"/>
      <c r="E91" s="1"/>
      <c r="F91" s="1"/>
      <c r="G91" s="1"/>
      <c r="H91" s="1"/>
      <c r="I91" s="1"/>
      <c r="J91" s="1"/>
      <c r="K91" s="1"/>
    </row>
    <row r="92" ht="15.75" customHeight="1">
      <c r="A92" s="127"/>
      <c r="E92" s="1"/>
      <c r="F92" s="1"/>
      <c r="G92" s="1"/>
      <c r="H92" s="1"/>
      <c r="I92" s="1"/>
      <c r="J92" s="1"/>
      <c r="K92" s="1"/>
    </row>
    <row r="93" ht="15.75" customHeight="1">
      <c r="A93" s="127"/>
      <c r="E93" s="1"/>
      <c r="F93" s="1"/>
      <c r="G93" s="1"/>
      <c r="H93" s="1"/>
      <c r="I93" s="1"/>
      <c r="J93" s="1"/>
      <c r="K93" s="1"/>
    </row>
    <row r="94" ht="15.75" customHeight="1">
      <c r="A94" s="127"/>
      <c r="E94" s="1"/>
      <c r="F94" s="1"/>
      <c r="G94" s="1"/>
      <c r="H94" s="1"/>
      <c r="I94" s="1"/>
      <c r="J94" s="1"/>
      <c r="K94" s="1"/>
    </row>
    <row r="95" ht="15.75" customHeight="1">
      <c r="A95" s="127"/>
      <c r="E95" s="1"/>
      <c r="F95" s="1"/>
      <c r="G95" s="1"/>
      <c r="H95" s="1"/>
      <c r="I95" s="1"/>
      <c r="J95" s="1"/>
      <c r="K95" s="1"/>
    </row>
    <row r="96" ht="15.75" customHeight="1">
      <c r="A96" s="127"/>
      <c r="E96" s="1"/>
      <c r="F96" s="1"/>
      <c r="G96" s="1"/>
      <c r="H96" s="1"/>
      <c r="I96" s="1"/>
      <c r="J96" s="1"/>
      <c r="K96" s="1"/>
    </row>
    <row r="97" ht="15.75" customHeight="1">
      <c r="A97" s="127"/>
      <c r="E97" s="1"/>
      <c r="F97" s="1"/>
      <c r="G97" s="1"/>
      <c r="H97" s="1"/>
      <c r="I97" s="1"/>
      <c r="J97" s="1"/>
      <c r="K97" s="1"/>
    </row>
    <row r="98" ht="15.75" customHeight="1">
      <c r="A98" s="127"/>
      <c r="E98" s="1"/>
      <c r="F98" s="1"/>
      <c r="G98" s="1"/>
      <c r="H98" s="1"/>
      <c r="I98" s="1"/>
      <c r="J98" s="1"/>
      <c r="K98" s="1"/>
    </row>
    <row r="99" ht="15.75" customHeight="1">
      <c r="A99" s="127"/>
      <c r="E99" s="1"/>
      <c r="F99" s="1"/>
      <c r="G99" s="1"/>
      <c r="H99" s="1"/>
      <c r="I99" s="1"/>
      <c r="J99" s="1"/>
      <c r="K99" s="1"/>
    </row>
    <row r="100" ht="15.75" customHeight="1">
      <c r="A100" s="127"/>
      <c r="E100" s="1"/>
      <c r="F100" s="1"/>
      <c r="G100" s="1"/>
      <c r="H100" s="1"/>
      <c r="I100" s="1"/>
      <c r="J100" s="1"/>
      <c r="K100" s="1"/>
    </row>
    <row r="101" ht="15.75" customHeight="1">
      <c r="A101" s="127"/>
      <c r="E101" s="1"/>
      <c r="F101" s="1"/>
      <c r="G101" s="1"/>
      <c r="H101" s="1"/>
      <c r="I101" s="1"/>
      <c r="J101" s="1"/>
      <c r="K101" s="1"/>
    </row>
    <row r="102" ht="15.75" customHeight="1">
      <c r="A102" s="127"/>
      <c r="E102" s="1"/>
      <c r="F102" s="1"/>
      <c r="G102" s="1"/>
      <c r="H102" s="1"/>
      <c r="I102" s="1"/>
      <c r="J102" s="1"/>
      <c r="K102" s="1"/>
    </row>
    <row r="103" ht="15.75" customHeight="1">
      <c r="A103" s="127"/>
      <c r="E103" s="1"/>
      <c r="F103" s="1"/>
      <c r="G103" s="1"/>
      <c r="H103" s="1"/>
      <c r="I103" s="1"/>
      <c r="J103" s="1"/>
      <c r="K103" s="1"/>
    </row>
    <row r="104" ht="15.75" customHeight="1">
      <c r="A104" s="127"/>
      <c r="E104" s="1"/>
      <c r="F104" s="1"/>
      <c r="G104" s="1"/>
      <c r="H104" s="1"/>
      <c r="I104" s="1"/>
      <c r="J104" s="1"/>
      <c r="K104" s="1"/>
    </row>
    <row r="105" ht="15.75" customHeight="1">
      <c r="A105" s="127"/>
      <c r="E105" s="1"/>
      <c r="F105" s="1"/>
      <c r="G105" s="1"/>
      <c r="H105" s="1"/>
      <c r="I105" s="1"/>
      <c r="J105" s="1"/>
      <c r="K105" s="1"/>
    </row>
    <row r="106" ht="15.75" customHeight="1">
      <c r="A106" s="127"/>
      <c r="E106" s="1"/>
      <c r="F106" s="1"/>
      <c r="G106" s="1"/>
      <c r="H106" s="1"/>
      <c r="I106" s="1"/>
      <c r="J106" s="1"/>
      <c r="K106" s="1"/>
    </row>
    <row r="107" ht="15.75" customHeight="1">
      <c r="A107" s="127"/>
      <c r="F107" s="1"/>
      <c r="G107" s="1"/>
      <c r="H107" s="1"/>
      <c r="I107" s="1"/>
      <c r="J107" s="1"/>
      <c r="K107" s="1"/>
      <c r="L107" s="1"/>
    </row>
    <row r="108" ht="15.75" customHeight="1">
      <c r="A108" s="127"/>
      <c r="F108" s="1"/>
      <c r="G108" s="1"/>
      <c r="H108" s="1"/>
      <c r="I108" s="1"/>
      <c r="J108" s="1"/>
      <c r="K108" s="1"/>
      <c r="L108" s="1"/>
    </row>
    <row r="109" ht="15.75" customHeight="1">
      <c r="A109" s="127"/>
      <c r="F109" s="1"/>
      <c r="G109" s="1"/>
      <c r="H109" s="1"/>
      <c r="I109" s="1"/>
      <c r="J109" s="1"/>
      <c r="K109" s="1"/>
      <c r="L109" s="1"/>
    </row>
    <row r="110" ht="15.75" customHeight="1">
      <c r="A110" s="127"/>
      <c r="F110" s="1"/>
      <c r="G110" s="1"/>
      <c r="H110" s="1"/>
      <c r="I110" s="1"/>
      <c r="J110" s="1"/>
      <c r="K110" s="1"/>
      <c r="L110" s="1"/>
    </row>
    <row r="111" ht="15.75" customHeight="1">
      <c r="A111" s="127"/>
      <c r="F111" s="1"/>
      <c r="G111" s="1"/>
      <c r="H111" s="1"/>
      <c r="I111" s="1"/>
      <c r="J111" s="1"/>
      <c r="K111" s="1"/>
      <c r="L111" s="1"/>
    </row>
    <row r="112" ht="15.75" customHeight="1">
      <c r="A112" s="127"/>
      <c r="F112" s="1"/>
      <c r="G112" s="1"/>
      <c r="H112" s="1"/>
      <c r="I112" s="1"/>
      <c r="J112" s="1"/>
      <c r="K112" s="1"/>
      <c r="L112" s="1"/>
    </row>
    <row r="113" ht="15.75" customHeight="1">
      <c r="A113" s="127"/>
      <c r="F113" s="1"/>
      <c r="G113" s="1"/>
      <c r="H113" s="1"/>
      <c r="I113" s="1"/>
      <c r="J113" s="1"/>
      <c r="K113" s="1"/>
      <c r="L113" s="1"/>
    </row>
    <row r="114" ht="15.75" customHeight="1">
      <c r="A114" s="127"/>
      <c r="F114" s="1"/>
      <c r="G114" s="1"/>
      <c r="H114" s="1"/>
      <c r="I114" s="1"/>
      <c r="J114" s="1"/>
      <c r="K114" s="1"/>
      <c r="L114" s="1"/>
    </row>
    <row r="115" ht="15.75" customHeight="1">
      <c r="A115" s="127"/>
      <c r="F115" s="1"/>
      <c r="G115" s="1"/>
      <c r="H115" s="1"/>
      <c r="I115" s="1"/>
      <c r="J115" s="1"/>
      <c r="K115" s="1"/>
      <c r="L115" s="1"/>
    </row>
    <row r="116" ht="15.75" customHeight="1">
      <c r="A116" s="127"/>
      <c r="F116" s="1"/>
      <c r="G116" s="1"/>
      <c r="H116" s="1"/>
      <c r="I116" s="1"/>
      <c r="J116" s="1"/>
      <c r="K116" s="1"/>
      <c r="L116" s="1"/>
    </row>
    <row r="117" ht="15.75" customHeight="1">
      <c r="A117" s="127"/>
      <c r="F117" s="1"/>
      <c r="G117" s="1"/>
      <c r="H117" s="1"/>
      <c r="I117" s="1"/>
      <c r="J117" s="1"/>
      <c r="K117" s="1"/>
      <c r="L117" s="1"/>
    </row>
    <row r="118" ht="15.75" customHeight="1">
      <c r="A118" s="127"/>
      <c r="F118" s="1"/>
      <c r="G118" s="1"/>
      <c r="H118" s="1"/>
      <c r="I118" s="1"/>
      <c r="J118" s="1"/>
      <c r="K118" s="1"/>
      <c r="L118" s="1"/>
    </row>
    <row r="119" ht="15.75" customHeight="1">
      <c r="A119" s="127"/>
      <c r="F119" s="1"/>
      <c r="G119" s="1"/>
      <c r="H119" s="1"/>
      <c r="I119" s="1"/>
      <c r="J119" s="1"/>
      <c r="K119" s="1"/>
      <c r="L119" s="1"/>
    </row>
    <row r="120" ht="15.75" customHeight="1">
      <c r="A120" s="127"/>
      <c r="F120" s="1"/>
      <c r="G120" s="1"/>
      <c r="H120" s="1"/>
      <c r="I120" s="1"/>
      <c r="J120" s="1"/>
      <c r="K120" s="1"/>
      <c r="L120" s="1"/>
    </row>
    <row r="121" ht="15.75" customHeight="1">
      <c r="A121" s="127"/>
      <c r="F121" s="1"/>
      <c r="G121" s="1"/>
      <c r="H121" s="1"/>
      <c r="I121" s="1"/>
      <c r="J121" s="1"/>
      <c r="K121" s="1"/>
      <c r="L121" s="1"/>
    </row>
    <row r="122" ht="15.75" customHeight="1">
      <c r="A122" s="127"/>
      <c r="F122" s="1"/>
      <c r="G122" s="1"/>
      <c r="H122" s="1"/>
      <c r="I122" s="1"/>
      <c r="J122" s="1"/>
      <c r="K122" s="1"/>
      <c r="L122" s="1"/>
    </row>
    <row r="123" ht="15.75" customHeight="1">
      <c r="A123" s="127"/>
      <c r="F123" s="1"/>
      <c r="G123" s="1"/>
      <c r="H123" s="1"/>
      <c r="I123" s="1"/>
      <c r="J123" s="1"/>
      <c r="K123" s="1"/>
      <c r="L123" s="1"/>
    </row>
    <row r="124" ht="15.75" customHeight="1">
      <c r="A124" s="127"/>
      <c r="F124" s="1"/>
      <c r="G124" s="1"/>
      <c r="H124" s="1"/>
      <c r="I124" s="1"/>
      <c r="J124" s="1"/>
      <c r="K124" s="1"/>
      <c r="L124" s="1"/>
    </row>
    <row r="125" ht="15.75" customHeight="1">
      <c r="A125" s="127"/>
      <c r="F125" s="1"/>
      <c r="G125" s="1"/>
      <c r="H125" s="1"/>
      <c r="I125" s="1"/>
      <c r="J125" s="1"/>
      <c r="K125" s="1"/>
      <c r="L125" s="1"/>
    </row>
    <row r="126" ht="15.75" customHeight="1">
      <c r="A126" s="127"/>
      <c r="F126" s="1"/>
      <c r="G126" s="1"/>
      <c r="H126" s="1"/>
      <c r="I126" s="1"/>
      <c r="J126" s="1"/>
      <c r="K126" s="1"/>
      <c r="L126" s="1"/>
    </row>
    <row r="127" ht="15.75" customHeight="1">
      <c r="A127" s="127"/>
      <c r="F127" s="1"/>
      <c r="G127" s="1"/>
      <c r="H127" s="1"/>
      <c r="I127" s="1"/>
      <c r="J127" s="1"/>
      <c r="K127" s="1"/>
      <c r="L127" s="1"/>
    </row>
    <row r="128" ht="15.75" customHeight="1">
      <c r="A128" s="127"/>
      <c r="F128" s="1"/>
      <c r="G128" s="1"/>
      <c r="H128" s="1"/>
      <c r="I128" s="1"/>
      <c r="J128" s="1"/>
      <c r="K128" s="1"/>
      <c r="L128" s="1"/>
    </row>
    <row r="129" ht="15.75" customHeight="1">
      <c r="A129" s="127"/>
      <c r="F129" s="1"/>
      <c r="G129" s="1"/>
      <c r="H129" s="1"/>
      <c r="I129" s="1"/>
      <c r="J129" s="1"/>
      <c r="K129" s="1"/>
      <c r="L129" s="1"/>
    </row>
    <row r="130" ht="15.75" customHeight="1">
      <c r="A130" s="127"/>
      <c r="F130" s="1"/>
      <c r="G130" s="1"/>
      <c r="H130" s="1"/>
      <c r="I130" s="1"/>
      <c r="J130" s="1"/>
      <c r="K130" s="1"/>
      <c r="L130" s="1"/>
    </row>
    <row r="131" ht="15.75" customHeight="1">
      <c r="A131" s="127"/>
      <c r="F131" s="1"/>
      <c r="G131" s="1"/>
      <c r="H131" s="1"/>
      <c r="I131" s="1"/>
      <c r="J131" s="1"/>
      <c r="K131" s="1"/>
      <c r="L131" s="1"/>
    </row>
    <row r="132" ht="15.75" customHeight="1">
      <c r="A132" s="127"/>
      <c r="F132" s="1"/>
      <c r="G132" s="1"/>
      <c r="H132" s="1"/>
      <c r="I132" s="1"/>
      <c r="J132" s="1"/>
      <c r="K132" s="1"/>
      <c r="L132" s="1"/>
    </row>
    <row r="133" ht="15.75" customHeight="1">
      <c r="A133" s="127"/>
      <c r="F133" s="1"/>
      <c r="G133" s="1"/>
      <c r="H133" s="1"/>
      <c r="I133" s="1"/>
      <c r="J133" s="1"/>
      <c r="K133" s="1"/>
      <c r="L133" s="1"/>
    </row>
    <row r="134" ht="15.75" customHeight="1">
      <c r="A134" s="127"/>
      <c r="F134" s="1"/>
      <c r="G134" s="1"/>
      <c r="H134" s="1"/>
      <c r="I134" s="1"/>
      <c r="J134" s="1"/>
      <c r="K134" s="1"/>
      <c r="L134" s="1"/>
    </row>
    <row r="135" ht="15.75" customHeight="1">
      <c r="A135" s="127"/>
      <c r="F135" s="1"/>
      <c r="G135" s="1"/>
      <c r="H135" s="1"/>
      <c r="I135" s="1"/>
      <c r="J135" s="1"/>
      <c r="K135" s="1"/>
      <c r="L135" s="1"/>
    </row>
    <row r="136" ht="15.75" customHeight="1">
      <c r="A136" s="127"/>
      <c r="F136" s="1"/>
      <c r="G136" s="1"/>
      <c r="H136" s="1"/>
      <c r="I136" s="1"/>
      <c r="J136" s="1"/>
      <c r="K136" s="1"/>
      <c r="L136" s="1"/>
    </row>
    <row r="137" ht="15.75" customHeight="1">
      <c r="A137" s="127"/>
      <c r="F137" s="1"/>
      <c r="G137" s="1"/>
      <c r="H137" s="1"/>
      <c r="I137" s="1"/>
      <c r="J137" s="1"/>
      <c r="K137" s="1"/>
      <c r="L137" s="1"/>
    </row>
    <row r="138" ht="15.75" customHeight="1">
      <c r="A138" s="127"/>
      <c r="F138" s="1"/>
      <c r="G138" s="1"/>
      <c r="H138" s="1"/>
      <c r="I138" s="1"/>
      <c r="J138" s="1"/>
      <c r="K138" s="1"/>
      <c r="L138" s="1"/>
    </row>
    <row r="139" ht="15.75" customHeight="1">
      <c r="A139" s="127"/>
      <c r="F139" s="1"/>
      <c r="G139" s="1"/>
      <c r="H139" s="1"/>
      <c r="I139" s="1"/>
      <c r="J139" s="1"/>
      <c r="K139" s="1"/>
      <c r="L139" s="1"/>
    </row>
    <row r="140" ht="15.75" customHeight="1">
      <c r="A140" s="127"/>
      <c r="F140" s="1"/>
      <c r="G140" s="1"/>
      <c r="H140" s="1"/>
      <c r="I140" s="1"/>
      <c r="J140" s="1"/>
      <c r="K140" s="1"/>
      <c r="L140" s="1"/>
    </row>
    <row r="141" ht="15.75" customHeight="1">
      <c r="A141" s="127"/>
      <c r="F141" s="1"/>
      <c r="G141" s="1"/>
      <c r="H141" s="1"/>
      <c r="I141" s="1"/>
      <c r="J141" s="1"/>
      <c r="K141" s="1"/>
      <c r="L141" s="1"/>
    </row>
    <row r="142" ht="15.75" customHeight="1">
      <c r="A142" s="127"/>
      <c r="F142" s="1"/>
      <c r="G142" s="1"/>
      <c r="H142" s="1"/>
      <c r="I142" s="1"/>
      <c r="J142" s="1"/>
      <c r="K142" s="1"/>
      <c r="L142" s="1"/>
    </row>
    <row r="143" ht="15.75" customHeight="1">
      <c r="A143" s="127"/>
      <c r="F143" s="1"/>
      <c r="G143" s="1"/>
      <c r="H143" s="1"/>
      <c r="I143" s="1"/>
      <c r="J143" s="1"/>
      <c r="K143" s="1"/>
      <c r="L143" s="1"/>
    </row>
    <row r="144" ht="15.75" customHeight="1">
      <c r="A144" s="127"/>
      <c r="F144" s="1"/>
      <c r="G144" s="1"/>
      <c r="H144" s="1"/>
      <c r="I144" s="1"/>
      <c r="J144" s="1"/>
      <c r="K144" s="1"/>
      <c r="L144" s="1"/>
    </row>
    <row r="145" ht="15.75" customHeight="1">
      <c r="A145" s="127"/>
      <c r="F145" s="1"/>
      <c r="G145" s="1"/>
      <c r="H145" s="1"/>
      <c r="I145" s="1"/>
      <c r="J145" s="1"/>
      <c r="K145" s="1"/>
      <c r="L145" s="1"/>
    </row>
    <row r="146" ht="15.75" customHeight="1">
      <c r="A146" s="127"/>
      <c r="F146" s="1"/>
      <c r="G146" s="1"/>
      <c r="H146" s="1"/>
      <c r="I146" s="1"/>
      <c r="J146" s="1"/>
      <c r="K146" s="1"/>
      <c r="L146" s="1"/>
    </row>
    <row r="147" ht="15.75" customHeight="1">
      <c r="A147" s="127"/>
      <c r="F147" s="1"/>
      <c r="G147" s="1"/>
      <c r="H147" s="1"/>
      <c r="I147" s="1"/>
      <c r="J147" s="1"/>
      <c r="K147" s="1"/>
      <c r="L147" s="1"/>
    </row>
    <row r="148" ht="15.75" customHeight="1">
      <c r="A148" s="127"/>
      <c r="F148" s="1"/>
      <c r="G148" s="1"/>
      <c r="H148" s="1"/>
      <c r="I148" s="1"/>
      <c r="J148" s="1"/>
      <c r="K148" s="1"/>
      <c r="L148" s="1"/>
    </row>
    <row r="149" ht="15.75" customHeight="1">
      <c r="A149" s="127"/>
      <c r="F149" s="1"/>
      <c r="G149" s="1"/>
      <c r="H149" s="1"/>
      <c r="I149" s="1"/>
      <c r="J149" s="1"/>
      <c r="K149" s="1"/>
      <c r="L149" s="1"/>
    </row>
    <row r="150" ht="15.75" customHeight="1">
      <c r="A150" s="127"/>
      <c r="F150" s="1"/>
      <c r="G150" s="1"/>
      <c r="H150" s="1"/>
      <c r="I150" s="1"/>
      <c r="J150" s="1"/>
      <c r="K150" s="1"/>
      <c r="L150" s="1"/>
    </row>
    <row r="151" ht="15.75" customHeight="1">
      <c r="A151" s="127"/>
      <c r="F151" s="1"/>
      <c r="G151" s="1"/>
      <c r="H151" s="1"/>
      <c r="I151" s="1"/>
      <c r="J151" s="1"/>
      <c r="K151" s="1"/>
      <c r="L151" s="1"/>
    </row>
    <row r="152" ht="15.75" customHeight="1">
      <c r="A152" s="127"/>
      <c r="F152" s="1"/>
      <c r="G152" s="1"/>
      <c r="H152" s="1"/>
      <c r="I152" s="1"/>
      <c r="J152" s="1"/>
      <c r="K152" s="1"/>
      <c r="L152" s="1"/>
    </row>
    <row r="153" ht="15.75" customHeight="1">
      <c r="A153" s="127"/>
      <c r="F153" s="1"/>
      <c r="G153" s="1"/>
      <c r="H153" s="1"/>
      <c r="I153" s="1"/>
      <c r="J153" s="1"/>
      <c r="K153" s="1"/>
      <c r="L153" s="1"/>
    </row>
    <row r="154" ht="15.75" customHeight="1">
      <c r="A154" s="127"/>
      <c r="F154" s="1"/>
      <c r="G154" s="1"/>
      <c r="H154" s="1"/>
      <c r="I154" s="1"/>
      <c r="J154" s="1"/>
      <c r="K154" s="1"/>
      <c r="L154" s="1"/>
    </row>
    <row r="155" ht="15.75" customHeight="1">
      <c r="A155" s="127"/>
      <c r="F155" s="1"/>
      <c r="G155" s="1"/>
      <c r="H155" s="1"/>
      <c r="I155" s="1"/>
      <c r="J155" s="1"/>
      <c r="K155" s="1"/>
      <c r="L155" s="1"/>
    </row>
    <row r="156" ht="15.75" customHeight="1">
      <c r="A156" s="127"/>
      <c r="F156" s="1"/>
      <c r="G156" s="1"/>
      <c r="H156" s="1"/>
      <c r="I156" s="1"/>
      <c r="J156" s="1"/>
      <c r="K156" s="1"/>
      <c r="L156" s="1"/>
    </row>
    <row r="157" ht="15.75" customHeight="1">
      <c r="A157" s="127"/>
      <c r="F157" s="1"/>
      <c r="G157" s="1"/>
      <c r="H157" s="1"/>
      <c r="I157" s="1"/>
      <c r="J157" s="1"/>
      <c r="K157" s="1"/>
      <c r="L157" s="1"/>
    </row>
    <row r="158" ht="15.75" customHeight="1">
      <c r="A158" s="127"/>
      <c r="F158" s="1"/>
      <c r="G158" s="1"/>
      <c r="H158" s="1"/>
      <c r="I158" s="1"/>
      <c r="J158" s="1"/>
      <c r="K158" s="1"/>
      <c r="L158" s="1"/>
    </row>
    <row r="159" ht="15.75" customHeight="1">
      <c r="A159" s="127"/>
      <c r="F159" s="1"/>
      <c r="G159" s="1"/>
      <c r="H159" s="1"/>
      <c r="I159" s="1"/>
      <c r="J159" s="1"/>
      <c r="K159" s="1"/>
      <c r="L159" s="1"/>
    </row>
    <row r="160" ht="15.75" customHeight="1">
      <c r="A160" s="127"/>
      <c r="F160" s="1"/>
      <c r="G160" s="1"/>
      <c r="H160" s="1"/>
      <c r="I160" s="1"/>
      <c r="J160" s="1"/>
      <c r="K160" s="1"/>
      <c r="L160" s="1"/>
    </row>
    <row r="161" ht="15.75" customHeight="1">
      <c r="A161" s="127"/>
      <c r="F161" s="1"/>
      <c r="G161" s="1"/>
      <c r="H161" s="1"/>
      <c r="I161" s="1"/>
      <c r="J161" s="1"/>
      <c r="K161" s="1"/>
      <c r="L161" s="1"/>
    </row>
    <row r="162" ht="15.75" customHeight="1">
      <c r="A162" s="127"/>
      <c r="F162" s="1"/>
      <c r="G162" s="1"/>
      <c r="H162" s="1"/>
      <c r="I162" s="1"/>
      <c r="J162" s="1"/>
      <c r="K162" s="1"/>
      <c r="L162" s="1"/>
    </row>
    <row r="163" ht="15.75" customHeight="1">
      <c r="A163" s="127"/>
      <c r="F163" s="1"/>
      <c r="G163" s="1"/>
      <c r="H163" s="1"/>
      <c r="I163" s="1"/>
      <c r="J163" s="1"/>
      <c r="K163" s="1"/>
      <c r="L163" s="1"/>
    </row>
    <row r="164" ht="15.75" customHeight="1">
      <c r="A164" s="127"/>
      <c r="F164" s="1"/>
      <c r="G164" s="1"/>
      <c r="H164" s="1"/>
      <c r="I164" s="1"/>
      <c r="J164" s="1"/>
      <c r="K164" s="1"/>
      <c r="L164" s="1"/>
    </row>
    <row r="165" ht="15.75" customHeight="1">
      <c r="A165" s="127"/>
      <c r="F165" s="1"/>
      <c r="G165" s="1"/>
      <c r="H165" s="1"/>
      <c r="I165" s="1"/>
      <c r="J165" s="1"/>
      <c r="K165" s="1"/>
      <c r="L165" s="1"/>
    </row>
    <row r="166" ht="15.75" customHeight="1">
      <c r="A166" s="127"/>
      <c r="F166" s="1"/>
      <c r="G166" s="1"/>
      <c r="H166" s="1"/>
      <c r="I166" s="1"/>
      <c r="J166" s="1"/>
      <c r="K166" s="1"/>
      <c r="L166" s="1"/>
    </row>
    <row r="167" ht="15.75" customHeight="1">
      <c r="A167" s="127"/>
      <c r="F167" s="1"/>
      <c r="G167" s="1"/>
      <c r="H167" s="1"/>
      <c r="I167" s="1"/>
      <c r="J167" s="1"/>
      <c r="K167" s="1"/>
      <c r="L167" s="1"/>
    </row>
    <row r="168" ht="15.75" customHeight="1">
      <c r="A168" s="127"/>
      <c r="F168" s="1"/>
      <c r="G168" s="1"/>
      <c r="H168" s="1"/>
      <c r="I168" s="1"/>
      <c r="J168" s="1"/>
      <c r="K168" s="1"/>
      <c r="L168" s="1"/>
    </row>
    <row r="169" ht="15.75" customHeight="1">
      <c r="A169" s="127"/>
      <c r="F169" s="1"/>
      <c r="G169" s="1"/>
      <c r="H169" s="1"/>
      <c r="I169" s="1"/>
      <c r="J169" s="1"/>
      <c r="K169" s="1"/>
      <c r="L169" s="1"/>
    </row>
    <row r="170" ht="15.75" customHeight="1">
      <c r="A170" s="127"/>
      <c r="F170" s="1"/>
      <c r="G170" s="1"/>
      <c r="H170" s="1"/>
      <c r="I170" s="1"/>
      <c r="J170" s="1"/>
      <c r="K170" s="1"/>
      <c r="L170" s="1"/>
    </row>
    <row r="171" ht="15.75" customHeight="1">
      <c r="A171" s="127"/>
      <c r="F171" s="1"/>
      <c r="G171" s="1"/>
      <c r="H171" s="1"/>
      <c r="I171" s="1"/>
      <c r="J171" s="1"/>
      <c r="K171" s="1"/>
      <c r="L171" s="1"/>
    </row>
    <row r="172" ht="15.75" customHeight="1">
      <c r="A172" s="127"/>
      <c r="F172" s="1"/>
      <c r="G172" s="1"/>
      <c r="H172" s="1"/>
      <c r="I172" s="1"/>
      <c r="J172" s="1"/>
      <c r="K172" s="1"/>
      <c r="L172" s="1"/>
    </row>
    <row r="173" ht="15.75" customHeight="1">
      <c r="A173" s="127"/>
      <c r="F173" s="1"/>
      <c r="G173" s="1"/>
      <c r="H173" s="1"/>
      <c r="I173" s="1"/>
      <c r="J173" s="1"/>
      <c r="K173" s="1"/>
      <c r="L173" s="1"/>
    </row>
    <row r="174" ht="15.75" customHeight="1">
      <c r="A174" s="127"/>
      <c r="F174" s="1"/>
      <c r="G174" s="1"/>
      <c r="H174" s="1"/>
      <c r="I174" s="1"/>
      <c r="J174" s="1"/>
      <c r="K174" s="1"/>
      <c r="L174" s="1"/>
    </row>
    <row r="175" ht="15.75" customHeight="1">
      <c r="A175" s="127"/>
      <c r="F175" s="1"/>
      <c r="G175" s="1"/>
      <c r="H175" s="1"/>
      <c r="I175" s="1"/>
      <c r="J175" s="1"/>
      <c r="K175" s="1"/>
      <c r="L175" s="1"/>
    </row>
    <row r="176" ht="15.75" customHeight="1">
      <c r="A176" s="127"/>
      <c r="F176" s="1"/>
      <c r="G176" s="1"/>
      <c r="H176" s="1"/>
      <c r="I176" s="1"/>
      <c r="J176" s="1"/>
      <c r="K176" s="1"/>
      <c r="L176" s="1"/>
    </row>
    <row r="177" ht="15.75" customHeight="1">
      <c r="A177" s="127"/>
      <c r="F177" s="1"/>
      <c r="G177" s="1"/>
      <c r="H177" s="1"/>
      <c r="I177" s="1"/>
      <c r="J177" s="1"/>
      <c r="K177" s="1"/>
      <c r="L177" s="1"/>
    </row>
    <row r="178" ht="15.75" customHeight="1">
      <c r="A178" s="127"/>
      <c r="F178" s="1"/>
      <c r="G178" s="1"/>
      <c r="H178" s="1"/>
      <c r="I178" s="1"/>
      <c r="J178" s="1"/>
      <c r="K178" s="1"/>
      <c r="L178" s="1"/>
    </row>
    <row r="179" ht="15.75" customHeight="1">
      <c r="A179" s="127"/>
      <c r="F179" s="1"/>
      <c r="G179" s="1"/>
      <c r="H179" s="1"/>
      <c r="I179" s="1"/>
      <c r="J179" s="1"/>
      <c r="K179" s="1"/>
      <c r="L179" s="1"/>
    </row>
    <row r="180" ht="15.75" customHeight="1">
      <c r="A180" s="127"/>
      <c r="F180" s="1"/>
      <c r="G180" s="1"/>
      <c r="H180" s="1"/>
      <c r="I180" s="1"/>
      <c r="J180" s="1"/>
      <c r="K180" s="1"/>
      <c r="L180" s="1"/>
    </row>
    <row r="181" ht="15.75" customHeight="1">
      <c r="A181" s="127"/>
      <c r="F181" s="1"/>
      <c r="G181" s="1"/>
      <c r="H181" s="1"/>
      <c r="I181" s="1"/>
      <c r="J181" s="1"/>
      <c r="K181" s="1"/>
      <c r="L181" s="1"/>
    </row>
    <row r="182" ht="15.75" customHeight="1">
      <c r="A182" s="127"/>
      <c r="F182" s="1"/>
      <c r="G182" s="1"/>
      <c r="H182" s="1"/>
      <c r="I182" s="1"/>
      <c r="J182" s="1"/>
      <c r="K182" s="1"/>
      <c r="L182" s="1"/>
    </row>
    <row r="183" ht="15.75" customHeight="1">
      <c r="A183" s="127"/>
      <c r="F183" s="1"/>
      <c r="G183" s="1"/>
      <c r="H183" s="1"/>
      <c r="I183" s="1"/>
      <c r="J183" s="1"/>
      <c r="K183" s="1"/>
      <c r="L183" s="1"/>
    </row>
    <row r="184" ht="15.75" customHeight="1">
      <c r="A184" s="127"/>
      <c r="F184" s="1"/>
      <c r="G184" s="1"/>
      <c r="H184" s="1"/>
      <c r="I184" s="1"/>
      <c r="J184" s="1"/>
      <c r="K184" s="1"/>
      <c r="L184" s="1"/>
    </row>
    <row r="185" ht="15.75" customHeight="1">
      <c r="A185" s="127"/>
      <c r="F185" s="1"/>
      <c r="G185" s="1"/>
      <c r="H185" s="1"/>
      <c r="I185" s="1"/>
      <c r="J185" s="1"/>
      <c r="K185" s="1"/>
      <c r="L185" s="1"/>
    </row>
    <row r="186" ht="15.75" customHeight="1">
      <c r="A186" s="127"/>
      <c r="F186" s="1"/>
      <c r="G186" s="1"/>
      <c r="H186" s="1"/>
      <c r="I186" s="1"/>
      <c r="J186" s="1"/>
      <c r="K186" s="1"/>
      <c r="L186" s="1"/>
    </row>
    <row r="187" ht="15.75" customHeight="1">
      <c r="A187" s="127"/>
      <c r="F187" s="1"/>
      <c r="G187" s="1"/>
      <c r="H187" s="1"/>
      <c r="I187" s="1"/>
      <c r="J187" s="1"/>
      <c r="K187" s="1"/>
      <c r="L187" s="1"/>
    </row>
    <row r="188" ht="15.75" customHeight="1">
      <c r="A188" s="127"/>
      <c r="F188" s="1"/>
      <c r="G188" s="1"/>
      <c r="H188" s="1"/>
      <c r="I188" s="1"/>
      <c r="J188" s="1"/>
      <c r="K188" s="1"/>
      <c r="L188" s="1"/>
    </row>
    <row r="189" ht="15.75" customHeight="1">
      <c r="A189" s="127"/>
      <c r="F189" s="1"/>
      <c r="G189" s="1"/>
      <c r="H189" s="1"/>
      <c r="I189" s="1"/>
      <c r="J189" s="1"/>
      <c r="K189" s="1"/>
      <c r="L189" s="1"/>
    </row>
    <row r="190" ht="15.75" customHeight="1">
      <c r="A190" s="127"/>
      <c r="F190" s="1"/>
      <c r="G190" s="1"/>
      <c r="H190" s="1"/>
      <c r="I190" s="1"/>
      <c r="J190" s="1"/>
      <c r="K190" s="1"/>
      <c r="L190" s="1"/>
    </row>
    <row r="191" ht="15.75" customHeight="1">
      <c r="A191" s="127"/>
      <c r="F191" s="1"/>
      <c r="G191" s="1"/>
      <c r="H191" s="1"/>
      <c r="I191" s="1"/>
      <c r="J191" s="1"/>
      <c r="K191" s="1"/>
      <c r="L191" s="1"/>
    </row>
    <row r="192" ht="15.75" customHeight="1">
      <c r="A192" s="127"/>
      <c r="F192" s="1"/>
      <c r="G192" s="1"/>
      <c r="H192" s="1"/>
      <c r="I192" s="1"/>
      <c r="J192" s="1"/>
      <c r="K192" s="1"/>
      <c r="L192" s="1"/>
    </row>
    <row r="193" ht="15.75" customHeight="1">
      <c r="A193" s="127"/>
      <c r="F193" s="1"/>
      <c r="G193" s="1"/>
      <c r="H193" s="1"/>
      <c r="I193" s="1"/>
      <c r="J193" s="1"/>
      <c r="K193" s="1"/>
      <c r="L193" s="1"/>
    </row>
    <row r="194" ht="15.75" customHeight="1">
      <c r="A194" s="127"/>
      <c r="F194" s="1"/>
      <c r="G194" s="1"/>
      <c r="H194" s="1"/>
      <c r="I194" s="1"/>
      <c r="J194" s="1"/>
      <c r="K194" s="1"/>
      <c r="L194" s="1"/>
    </row>
    <row r="195" ht="15.75" customHeight="1">
      <c r="A195" s="127"/>
      <c r="F195" s="1"/>
      <c r="G195" s="1"/>
      <c r="H195" s="1"/>
      <c r="I195" s="1"/>
      <c r="J195" s="1"/>
      <c r="K195" s="1"/>
      <c r="L195" s="1"/>
    </row>
    <row r="196" ht="15.75" customHeight="1">
      <c r="A196" s="127"/>
      <c r="F196" s="1"/>
      <c r="G196" s="1"/>
      <c r="H196" s="1"/>
      <c r="I196" s="1"/>
      <c r="J196" s="1"/>
      <c r="K196" s="1"/>
      <c r="L196" s="1"/>
    </row>
    <row r="197" ht="15.75" customHeight="1">
      <c r="A197" s="127"/>
      <c r="F197" s="1"/>
      <c r="G197" s="1"/>
      <c r="H197" s="1"/>
      <c r="I197" s="1"/>
      <c r="J197" s="1"/>
      <c r="K197" s="1"/>
      <c r="L197" s="1"/>
    </row>
    <row r="198" ht="15.75" customHeight="1">
      <c r="A198" s="127"/>
      <c r="F198" s="1"/>
      <c r="G198" s="1"/>
      <c r="H198" s="1"/>
      <c r="I198" s="1"/>
      <c r="J198" s="1"/>
      <c r="K198" s="1"/>
      <c r="L198" s="1"/>
    </row>
    <row r="199" ht="15.75" customHeight="1">
      <c r="A199" s="127"/>
      <c r="F199" s="1"/>
      <c r="G199" s="1"/>
      <c r="H199" s="1"/>
      <c r="I199" s="1"/>
      <c r="J199" s="1"/>
      <c r="K199" s="1"/>
      <c r="L199" s="1"/>
    </row>
    <row r="200" ht="15.75" customHeight="1">
      <c r="A200" s="127"/>
      <c r="F200" s="1"/>
      <c r="G200" s="1"/>
      <c r="H200" s="1"/>
      <c r="I200" s="1"/>
      <c r="J200" s="1"/>
      <c r="K200" s="1"/>
      <c r="L200" s="1"/>
    </row>
    <row r="201" ht="15.75" customHeight="1">
      <c r="A201" s="127"/>
      <c r="F201" s="1"/>
      <c r="G201" s="1"/>
      <c r="H201" s="1"/>
      <c r="I201" s="1"/>
      <c r="J201" s="1"/>
      <c r="K201" s="1"/>
      <c r="L201" s="1"/>
    </row>
    <row r="202" ht="15.75" customHeight="1">
      <c r="A202" s="127"/>
      <c r="F202" s="1"/>
      <c r="G202" s="1"/>
      <c r="H202" s="1"/>
      <c r="I202" s="1"/>
      <c r="J202" s="1"/>
      <c r="K202" s="1"/>
      <c r="L202" s="1"/>
    </row>
    <row r="203" ht="15.75" customHeight="1">
      <c r="A203" s="127"/>
      <c r="F203" s="1"/>
      <c r="G203" s="1"/>
      <c r="H203" s="1"/>
      <c r="I203" s="1"/>
      <c r="J203" s="1"/>
      <c r="K203" s="1"/>
      <c r="L203" s="1"/>
    </row>
    <row r="204" ht="15.75" customHeight="1">
      <c r="A204" s="127"/>
      <c r="F204" s="1"/>
      <c r="G204" s="1"/>
      <c r="H204" s="1"/>
      <c r="I204" s="1"/>
      <c r="J204" s="1"/>
      <c r="K204" s="1"/>
      <c r="L204" s="1"/>
    </row>
    <row r="205" ht="15.75" customHeight="1">
      <c r="A205" s="127"/>
      <c r="F205" s="1"/>
      <c r="G205" s="1"/>
      <c r="H205" s="1"/>
      <c r="I205" s="1"/>
      <c r="J205" s="1"/>
      <c r="K205" s="1"/>
      <c r="L205" s="1"/>
    </row>
    <row r="206" ht="15.75" customHeight="1">
      <c r="A206" s="127"/>
      <c r="F206" s="1"/>
      <c r="G206" s="1"/>
      <c r="H206" s="1"/>
      <c r="I206" s="1"/>
      <c r="J206" s="1"/>
      <c r="K206" s="1"/>
      <c r="L206" s="1"/>
    </row>
    <row r="207" ht="15.75" customHeight="1">
      <c r="A207" s="127"/>
      <c r="F207" s="1"/>
      <c r="G207" s="1"/>
      <c r="H207" s="1"/>
      <c r="I207" s="1"/>
      <c r="J207" s="1"/>
      <c r="K207" s="1"/>
      <c r="L207" s="1"/>
    </row>
    <row r="208" ht="15.75" customHeight="1">
      <c r="A208" s="127"/>
      <c r="F208" s="1"/>
      <c r="G208" s="1"/>
      <c r="H208" s="1"/>
      <c r="I208" s="1"/>
      <c r="J208" s="1"/>
      <c r="K208" s="1"/>
      <c r="L208" s="1"/>
    </row>
    <row r="209" ht="15.75" customHeight="1">
      <c r="A209" s="127"/>
      <c r="F209" s="1"/>
      <c r="G209" s="1"/>
      <c r="H209" s="1"/>
      <c r="I209" s="1"/>
      <c r="J209" s="1"/>
      <c r="K209" s="1"/>
      <c r="L209" s="1"/>
    </row>
    <row r="210" ht="15.75" customHeight="1">
      <c r="A210" s="127"/>
      <c r="F210" s="1"/>
      <c r="G210" s="1"/>
      <c r="H210" s="1"/>
      <c r="I210" s="1"/>
      <c r="J210" s="1"/>
      <c r="K210" s="1"/>
      <c r="L210" s="1"/>
    </row>
    <row r="211" ht="15.75" customHeight="1">
      <c r="A211" s="127"/>
      <c r="F211" s="1"/>
      <c r="G211" s="1"/>
      <c r="H211" s="1"/>
      <c r="I211" s="1"/>
      <c r="J211" s="1"/>
      <c r="K211" s="1"/>
      <c r="L211" s="1"/>
    </row>
    <row r="212" ht="15.75" customHeight="1">
      <c r="A212" s="127"/>
      <c r="F212" s="1"/>
      <c r="G212" s="1"/>
      <c r="H212" s="1"/>
      <c r="I212" s="1"/>
      <c r="J212" s="1"/>
      <c r="K212" s="1"/>
      <c r="L212" s="1"/>
    </row>
    <row r="213" ht="15.75" customHeight="1">
      <c r="A213" s="127"/>
      <c r="F213" s="1"/>
      <c r="G213" s="1"/>
      <c r="H213" s="1"/>
      <c r="I213" s="1"/>
      <c r="J213" s="1"/>
      <c r="K213" s="1"/>
      <c r="L213" s="1"/>
    </row>
    <row r="214" ht="15.75" customHeight="1">
      <c r="A214" s="127"/>
      <c r="F214" s="1"/>
      <c r="G214" s="1"/>
      <c r="H214" s="1"/>
      <c r="I214" s="1"/>
      <c r="J214" s="1"/>
      <c r="K214" s="1"/>
      <c r="L214" s="1"/>
    </row>
    <row r="215" ht="15.75" customHeight="1">
      <c r="A215" s="127"/>
      <c r="F215" s="1"/>
      <c r="G215" s="1"/>
      <c r="H215" s="1"/>
      <c r="I215" s="1"/>
      <c r="J215" s="1"/>
      <c r="K215" s="1"/>
      <c r="L215" s="1"/>
    </row>
    <row r="216" ht="15.75" customHeight="1">
      <c r="A216" s="127"/>
      <c r="F216" s="1"/>
      <c r="G216" s="1"/>
      <c r="H216" s="1"/>
      <c r="I216" s="1"/>
      <c r="J216" s="1"/>
      <c r="K216" s="1"/>
      <c r="L216" s="1"/>
    </row>
    <row r="217" ht="15.75" customHeight="1">
      <c r="A217" s="127"/>
      <c r="F217" s="1"/>
      <c r="G217" s="1"/>
      <c r="H217" s="1"/>
      <c r="I217" s="1"/>
      <c r="J217" s="1"/>
      <c r="K217" s="1"/>
      <c r="L217" s="1"/>
    </row>
    <row r="218" ht="15.75" customHeight="1">
      <c r="A218" s="127"/>
      <c r="F218" s="1"/>
      <c r="G218" s="1"/>
      <c r="H218" s="1"/>
      <c r="I218" s="1"/>
      <c r="J218" s="1"/>
      <c r="K218" s="1"/>
      <c r="L218" s="1"/>
    </row>
    <row r="219" ht="15.75" customHeight="1">
      <c r="A219" s="127"/>
      <c r="F219" s="1"/>
      <c r="G219" s="1"/>
      <c r="H219" s="1"/>
      <c r="I219" s="1"/>
      <c r="J219" s="1"/>
      <c r="K219" s="1"/>
      <c r="L219" s="1"/>
    </row>
    <row r="220" ht="15.75" customHeight="1">
      <c r="A220" s="127"/>
      <c r="F220" s="1"/>
      <c r="G220" s="1"/>
      <c r="H220" s="1"/>
      <c r="I220" s="1"/>
      <c r="J220" s="1"/>
      <c r="K220" s="1"/>
      <c r="L220" s="1"/>
    </row>
    <row r="221" ht="15.75" customHeight="1">
      <c r="A221" s="127"/>
      <c r="F221" s="1"/>
      <c r="G221" s="1"/>
      <c r="H221" s="1"/>
      <c r="I221" s="1"/>
      <c r="J221" s="1"/>
      <c r="K221" s="1"/>
      <c r="L221" s="1"/>
    </row>
    <row r="222" ht="15.75" customHeight="1">
      <c r="A222" s="127"/>
      <c r="F222" s="1"/>
      <c r="G222" s="1"/>
      <c r="H222" s="1"/>
      <c r="I222" s="1"/>
      <c r="J222" s="1"/>
      <c r="K222" s="1"/>
      <c r="L222" s="1"/>
    </row>
    <row r="223" ht="15.75" customHeight="1">
      <c r="A223" s="127"/>
      <c r="F223" s="1"/>
      <c r="G223" s="1"/>
      <c r="H223" s="1"/>
      <c r="I223" s="1"/>
      <c r="J223" s="1"/>
      <c r="K223" s="1"/>
      <c r="L223" s="1"/>
    </row>
    <row r="224" ht="15.75" customHeight="1">
      <c r="A224" s="127"/>
      <c r="F224" s="1"/>
      <c r="G224" s="1"/>
      <c r="H224" s="1"/>
      <c r="I224" s="1"/>
      <c r="J224" s="1"/>
      <c r="K224" s="1"/>
      <c r="L224" s="1"/>
    </row>
    <row r="225" ht="15.75" customHeight="1">
      <c r="A225" s="127"/>
      <c r="F225" s="1"/>
      <c r="G225" s="1"/>
      <c r="H225" s="1"/>
      <c r="I225" s="1"/>
      <c r="J225" s="1"/>
      <c r="K225" s="1"/>
      <c r="L225" s="1"/>
    </row>
    <row r="226" ht="15.75" customHeight="1">
      <c r="A226" s="127"/>
      <c r="F226" s="1"/>
      <c r="G226" s="1"/>
      <c r="H226" s="1"/>
      <c r="I226" s="1"/>
      <c r="J226" s="1"/>
      <c r="K226" s="1"/>
      <c r="L226" s="1"/>
    </row>
    <row r="227" ht="15.75" customHeight="1">
      <c r="A227" s="127"/>
      <c r="F227" s="1"/>
      <c r="G227" s="1"/>
      <c r="H227" s="1"/>
      <c r="I227" s="1"/>
      <c r="J227" s="1"/>
      <c r="K227" s="1"/>
      <c r="L227" s="1"/>
    </row>
    <row r="228" ht="15.75" customHeight="1">
      <c r="A228" s="127"/>
      <c r="F228" s="1"/>
      <c r="G228" s="1"/>
      <c r="H228" s="1"/>
      <c r="I228" s="1"/>
      <c r="J228" s="1"/>
      <c r="K228" s="1"/>
      <c r="L228" s="1"/>
    </row>
    <row r="229" ht="15.75" customHeight="1">
      <c r="A229" s="127"/>
      <c r="F229" s="1"/>
      <c r="G229" s="1"/>
      <c r="H229" s="1"/>
      <c r="I229" s="1"/>
      <c r="J229" s="1"/>
      <c r="K229" s="1"/>
      <c r="L229" s="1"/>
    </row>
    <row r="230" ht="15.75" customHeight="1">
      <c r="A230" s="127"/>
      <c r="F230" s="1"/>
      <c r="G230" s="1"/>
      <c r="H230" s="1"/>
      <c r="I230" s="1"/>
      <c r="J230" s="1"/>
      <c r="K230" s="1"/>
      <c r="L230" s="1"/>
    </row>
    <row r="231" ht="15.75" customHeight="1">
      <c r="A231" s="127"/>
      <c r="F231" s="1"/>
      <c r="G231" s="1"/>
      <c r="H231" s="1"/>
      <c r="I231" s="1"/>
      <c r="J231" s="1"/>
      <c r="K231" s="1"/>
      <c r="L231" s="1"/>
    </row>
    <row r="232" ht="15.75" customHeight="1">
      <c r="A232" s="127"/>
      <c r="F232" s="1"/>
      <c r="G232" s="1"/>
      <c r="H232" s="1"/>
      <c r="I232" s="1"/>
      <c r="J232" s="1"/>
      <c r="K232" s="1"/>
      <c r="L232" s="1"/>
    </row>
    <row r="233" ht="15.75" customHeight="1">
      <c r="A233" s="127"/>
      <c r="F233" s="1"/>
      <c r="G233" s="1"/>
      <c r="H233" s="1"/>
      <c r="I233" s="1"/>
      <c r="J233" s="1"/>
      <c r="K233" s="1"/>
      <c r="L233" s="1"/>
    </row>
    <row r="234" ht="15.75" customHeight="1">
      <c r="A234" s="127"/>
      <c r="F234" s="1"/>
      <c r="G234" s="1"/>
      <c r="H234" s="1"/>
      <c r="I234" s="1"/>
      <c r="J234" s="1"/>
      <c r="K234" s="1"/>
      <c r="L234" s="1"/>
    </row>
    <row r="235" ht="15.75" customHeight="1">
      <c r="A235" s="127"/>
      <c r="F235" s="1"/>
      <c r="G235" s="1"/>
      <c r="H235" s="1"/>
      <c r="I235" s="1"/>
      <c r="J235" s="1"/>
      <c r="K235" s="1"/>
      <c r="L235" s="1"/>
    </row>
    <row r="236" ht="15.75" customHeight="1">
      <c r="A236" s="127"/>
      <c r="F236" s="1"/>
      <c r="G236" s="1"/>
      <c r="H236" s="1"/>
      <c r="I236" s="1"/>
      <c r="J236" s="1"/>
      <c r="K236" s="1"/>
      <c r="L236" s="1"/>
    </row>
    <row r="237" ht="15.75" customHeight="1">
      <c r="A237" s="127"/>
      <c r="F237" s="1"/>
      <c r="G237" s="1"/>
      <c r="H237" s="1"/>
      <c r="I237" s="1"/>
      <c r="J237" s="1"/>
      <c r="K237" s="1"/>
      <c r="L237" s="1"/>
    </row>
    <row r="238" ht="15.75" customHeight="1">
      <c r="A238" s="127"/>
      <c r="F238" s="1"/>
      <c r="G238" s="1"/>
      <c r="H238" s="1"/>
      <c r="I238" s="1"/>
      <c r="J238" s="1"/>
      <c r="K238" s="1"/>
      <c r="L238" s="1"/>
    </row>
    <row r="239" ht="15.75" customHeight="1">
      <c r="A239" s="127"/>
      <c r="F239" s="1"/>
      <c r="G239" s="1"/>
      <c r="H239" s="1"/>
      <c r="I239" s="1"/>
      <c r="J239" s="1"/>
      <c r="K239" s="1"/>
      <c r="L239" s="1"/>
    </row>
    <row r="240" ht="15.75" customHeight="1">
      <c r="A240" s="127"/>
      <c r="F240" s="1"/>
      <c r="G240" s="1"/>
      <c r="H240" s="1"/>
      <c r="I240" s="1"/>
      <c r="J240" s="1"/>
      <c r="K240" s="1"/>
      <c r="L240" s="1"/>
    </row>
    <row r="241" ht="15.75" customHeight="1">
      <c r="A241" s="127"/>
      <c r="F241" s="1"/>
      <c r="G241" s="1"/>
      <c r="H241" s="1"/>
      <c r="I241" s="1"/>
      <c r="J241" s="1"/>
      <c r="K241" s="1"/>
      <c r="L241" s="1"/>
    </row>
    <row r="242" ht="15.75" customHeight="1">
      <c r="A242" s="127"/>
      <c r="F242" s="1"/>
      <c r="G242" s="1"/>
      <c r="H242" s="1"/>
      <c r="I242" s="1"/>
      <c r="J242" s="1"/>
      <c r="K242" s="1"/>
      <c r="L242" s="1"/>
    </row>
    <row r="243" ht="15.75" customHeight="1">
      <c r="A243" s="127"/>
      <c r="F243" s="1"/>
      <c r="G243" s="1"/>
      <c r="H243" s="1"/>
      <c r="I243" s="1"/>
      <c r="J243" s="1"/>
      <c r="K243" s="1"/>
      <c r="L243" s="1"/>
    </row>
    <row r="244" ht="15.75" customHeight="1">
      <c r="A244" s="127"/>
      <c r="F244" s="1"/>
      <c r="G244" s="1"/>
      <c r="H244" s="1"/>
      <c r="I244" s="1"/>
      <c r="J244" s="1"/>
      <c r="K244" s="1"/>
      <c r="L244" s="1"/>
    </row>
    <row r="245" ht="15.75" customHeight="1">
      <c r="A245" s="127"/>
      <c r="F245" s="1"/>
      <c r="G245" s="1"/>
      <c r="H245" s="1"/>
      <c r="I245" s="1"/>
      <c r="J245" s="1"/>
      <c r="K245" s="1"/>
      <c r="L245" s="1"/>
    </row>
    <row r="246" ht="15.75" customHeight="1">
      <c r="A246" s="127"/>
      <c r="F246" s="1"/>
      <c r="G246" s="1"/>
      <c r="H246" s="1"/>
      <c r="I246" s="1"/>
      <c r="J246" s="1"/>
      <c r="K246" s="1"/>
      <c r="L246" s="1"/>
    </row>
    <row r="247" ht="15.75" customHeight="1">
      <c r="A247" s="127"/>
      <c r="F247" s="1"/>
      <c r="G247" s="1"/>
      <c r="H247" s="1"/>
      <c r="I247" s="1"/>
      <c r="J247" s="1"/>
      <c r="K247" s="1"/>
      <c r="L247" s="1"/>
    </row>
    <row r="248" ht="15.75" customHeight="1">
      <c r="A248" s="127"/>
      <c r="F248" s="1"/>
      <c r="G248" s="1"/>
      <c r="H248" s="1"/>
      <c r="I248" s="1"/>
      <c r="J248" s="1"/>
      <c r="K248" s="1"/>
      <c r="L248" s="1"/>
    </row>
    <row r="249" ht="15.75" customHeight="1">
      <c r="A249" s="127"/>
      <c r="F249" s="1"/>
      <c r="G249" s="1"/>
      <c r="H249" s="1"/>
      <c r="I249" s="1"/>
      <c r="J249" s="1"/>
      <c r="K249" s="1"/>
      <c r="L249" s="1"/>
    </row>
    <row r="250" ht="15.75" customHeight="1">
      <c r="A250" s="127"/>
      <c r="F250" s="1"/>
      <c r="G250" s="1"/>
      <c r="H250" s="1"/>
      <c r="I250" s="1"/>
      <c r="J250" s="1"/>
      <c r="K250" s="1"/>
      <c r="L250" s="1"/>
    </row>
    <row r="251" ht="15.75" customHeight="1">
      <c r="A251" s="127"/>
      <c r="F251" s="1"/>
      <c r="G251" s="1"/>
      <c r="H251" s="1"/>
      <c r="I251" s="1"/>
      <c r="J251" s="1"/>
      <c r="K251" s="1"/>
      <c r="L251" s="1"/>
    </row>
    <row r="252" ht="15.75" customHeight="1">
      <c r="A252" s="127"/>
      <c r="F252" s="1"/>
      <c r="G252" s="1"/>
      <c r="H252" s="1"/>
      <c r="I252" s="1"/>
      <c r="J252" s="1"/>
      <c r="K252" s="1"/>
      <c r="L252" s="1"/>
    </row>
    <row r="253" ht="15.75" customHeight="1">
      <c r="A253" s="127"/>
      <c r="F253" s="1"/>
      <c r="G253" s="1"/>
      <c r="H253" s="1"/>
      <c r="I253" s="1"/>
      <c r="J253" s="1"/>
      <c r="K253" s="1"/>
      <c r="L253" s="1"/>
    </row>
    <row r="254" ht="15.75" customHeight="1">
      <c r="A254" s="127"/>
      <c r="F254" s="1"/>
      <c r="G254" s="1"/>
      <c r="H254" s="1"/>
      <c r="I254" s="1"/>
      <c r="J254" s="1"/>
      <c r="K254" s="1"/>
      <c r="L254" s="1"/>
    </row>
    <row r="255" ht="15.75" customHeight="1">
      <c r="A255" s="127"/>
      <c r="F255" s="1"/>
      <c r="G255" s="1"/>
      <c r="H255" s="1"/>
      <c r="I255" s="1"/>
      <c r="J255" s="1"/>
      <c r="K255" s="1"/>
      <c r="L255" s="1"/>
    </row>
    <row r="256" ht="15.75" customHeight="1">
      <c r="A256" s="127"/>
      <c r="F256" s="1"/>
      <c r="G256" s="1"/>
      <c r="H256" s="1"/>
      <c r="I256" s="1"/>
      <c r="J256" s="1"/>
      <c r="K256" s="1"/>
      <c r="L256" s="1"/>
    </row>
    <row r="257" ht="15.75" customHeight="1">
      <c r="A257" s="127"/>
      <c r="F257" s="1"/>
      <c r="G257" s="1"/>
      <c r="H257" s="1"/>
      <c r="I257" s="1"/>
      <c r="J257" s="1"/>
      <c r="K257" s="1"/>
      <c r="L257" s="1"/>
    </row>
    <row r="258" ht="15.75" customHeight="1">
      <c r="A258" s="127"/>
      <c r="F258" s="1"/>
      <c r="G258" s="1"/>
      <c r="H258" s="1"/>
      <c r="I258" s="1"/>
      <c r="J258" s="1"/>
      <c r="K258" s="1"/>
      <c r="L258" s="1"/>
    </row>
    <row r="259" ht="15.75" customHeight="1">
      <c r="A259" s="127"/>
      <c r="F259" s="1"/>
      <c r="G259" s="1"/>
      <c r="H259" s="1"/>
      <c r="I259" s="1"/>
      <c r="J259" s="1"/>
      <c r="K259" s="1"/>
      <c r="L259" s="1"/>
    </row>
    <row r="260" ht="15.75" customHeight="1">
      <c r="A260" s="127"/>
      <c r="F260" s="1"/>
      <c r="G260" s="1"/>
      <c r="H260" s="1"/>
      <c r="I260" s="1"/>
      <c r="J260" s="1"/>
      <c r="K260" s="1"/>
      <c r="L260" s="1"/>
    </row>
    <row r="261" ht="15.75" customHeight="1">
      <c r="A261" s="127"/>
      <c r="F261" s="1"/>
      <c r="G261" s="1"/>
      <c r="H261" s="1"/>
      <c r="I261" s="1"/>
      <c r="J261" s="1"/>
      <c r="K261" s="1"/>
      <c r="L261" s="1"/>
    </row>
    <row r="262" ht="15.75" customHeight="1">
      <c r="A262" s="127"/>
      <c r="F262" s="1"/>
      <c r="G262" s="1"/>
      <c r="H262" s="1"/>
      <c r="I262" s="1"/>
      <c r="J262" s="1"/>
      <c r="K262" s="1"/>
      <c r="L262" s="1"/>
    </row>
    <row r="263" ht="15.75" customHeight="1">
      <c r="A263" s="127"/>
      <c r="F263" s="1"/>
      <c r="G263" s="1"/>
      <c r="H263" s="1"/>
      <c r="I263" s="1"/>
      <c r="J263" s="1"/>
      <c r="K263" s="1"/>
      <c r="L263" s="1"/>
    </row>
    <row r="264" ht="15.75" customHeight="1">
      <c r="A264" s="127"/>
      <c r="F264" s="1"/>
      <c r="G264" s="1"/>
      <c r="H264" s="1"/>
      <c r="I264" s="1"/>
      <c r="J264" s="1"/>
      <c r="K264" s="1"/>
      <c r="L264" s="1"/>
    </row>
    <row r="265" ht="15.75" customHeight="1">
      <c r="A265" s="127"/>
      <c r="F265" s="1"/>
      <c r="G265" s="1"/>
      <c r="H265" s="1"/>
      <c r="I265" s="1"/>
      <c r="J265" s="1"/>
      <c r="K265" s="1"/>
      <c r="L265" s="1"/>
    </row>
    <row r="266" ht="15.75" customHeight="1">
      <c r="A266" s="127"/>
      <c r="F266" s="1"/>
      <c r="G266" s="1"/>
      <c r="H266" s="1"/>
      <c r="I266" s="1"/>
      <c r="J266" s="1"/>
      <c r="K266" s="1"/>
      <c r="L266" s="1"/>
    </row>
    <row r="267" ht="15.75" customHeight="1">
      <c r="A267" s="127"/>
      <c r="F267" s="1"/>
      <c r="G267" s="1"/>
      <c r="H267" s="1"/>
      <c r="I267" s="1"/>
      <c r="J267" s="1"/>
      <c r="K267" s="1"/>
      <c r="L267" s="1"/>
    </row>
    <row r="268" ht="15.75" customHeight="1">
      <c r="A268" s="127"/>
      <c r="F268" s="1"/>
      <c r="G268" s="1"/>
      <c r="H268" s="1"/>
      <c r="I268" s="1"/>
      <c r="J268" s="1"/>
      <c r="K268" s="1"/>
      <c r="L268" s="1"/>
    </row>
    <row r="269" ht="15.75" customHeight="1">
      <c r="A269" s="127"/>
      <c r="F269" s="1"/>
      <c r="G269" s="1"/>
      <c r="H269" s="1"/>
      <c r="I269" s="1"/>
      <c r="J269" s="1"/>
      <c r="K269" s="1"/>
      <c r="L269" s="1"/>
    </row>
    <row r="270" ht="15.75" customHeight="1">
      <c r="A270" s="127"/>
      <c r="F270" s="1"/>
      <c r="G270" s="1"/>
      <c r="H270" s="1"/>
      <c r="I270" s="1"/>
      <c r="J270" s="1"/>
      <c r="K270" s="1"/>
      <c r="L270" s="1"/>
    </row>
    <row r="271" ht="15.75" customHeight="1">
      <c r="A271" s="127"/>
      <c r="F271" s="1"/>
      <c r="G271" s="1"/>
      <c r="H271" s="1"/>
      <c r="I271" s="1"/>
      <c r="J271" s="1"/>
      <c r="K271" s="1"/>
      <c r="L271" s="1"/>
    </row>
    <row r="272" ht="15.75" customHeight="1">
      <c r="A272" s="127"/>
      <c r="F272" s="1"/>
      <c r="G272" s="1"/>
      <c r="H272" s="1"/>
      <c r="I272" s="1"/>
      <c r="J272" s="1"/>
      <c r="K272" s="1"/>
      <c r="L272" s="1"/>
    </row>
    <row r="273" ht="15.75" customHeight="1">
      <c r="A273" s="127"/>
      <c r="F273" s="1"/>
      <c r="G273" s="1"/>
      <c r="H273" s="1"/>
      <c r="I273" s="1"/>
      <c r="J273" s="1"/>
      <c r="K273" s="1"/>
      <c r="L273" s="1"/>
    </row>
    <row r="274" ht="15.75" customHeight="1">
      <c r="A274" s="127"/>
      <c r="F274" s="1"/>
      <c r="G274" s="1"/>
      <c r="H274" s="1"/>
      <c r="I274" s="1"/>
      <c r="J274" s="1"/>
      <c r="K274" s="1"/>
      <c r="L274" s="1"/>
    </row>
    <row r="275" ht="15.75" customHeight="1">
      <c r="A275" s="127"/>
      <c r="F275" s="1"/>
      <c r="G275" s="1"/>
      <c r="H275" s="1"/>
      <c r="I275" s="1"/>
      <c r="J275" s="1"/>
      <c r="K275" s="1"/>
      <c r="L275" s="1"/>
    </row>
    <row r="276" ht="15.75" customHeight="1">
      <c r="A276" s="127"/>
      <c r="F276" s="1"/>
      <c r="G276" s="1"/>
      <c r="H276" s="1"/>
      <c r="I276" s="1"/>
      <c r="J276" s="1"/>
      <c r="K276" s="1"/>
      <c r="L276" s="1"/>
    </row>
    <row r="277" ht="15.75" customHeight="1">
      <c r="A277" s="127"/>
      <c r="F277" s="1"/>
      <c r="G277" s="1"/>
      <c r="H277" s="1"/>
      <c r="I277" s="1"/>
      <c r="J277" s="1"/>
      <c r="K277" s="1"/>
      <c r="L277" s="1"/>
    </row>
    <row r="278" ht="15.75" customHeight="1">
      <c r="A278" s="127"/>
      <c r="F278" s="1"/>
      <c r="G278" s="1"/>
      <c r="H278" s="1"/>
      <c r="I278" s="1"/>
      <c r="J278" s="1"/>
      <c r="K278" s="1"/>
      <c r="L278" s="1"/>
    </row>
    <row r="279" ht="15.75" customHeight="1">
      <c r="A279" s="127"/>
      <c r="F279" s="1"/>
      <c r="G279" s="1"/>
      <c r="H279" s="1"/>
      <c r="I279" s="1"/>
      <c r="J279" s="1"/>
      <c r="K279" s="1"/>
      <c r="L279" s="1"/>
    </row>
    <row r="280" ht="15.75" customHeight="1">
      <c r="A280" s="127"/>
      <c r="F280" s="1"/>
      <c r="G280" s="1"/>
      <c r="H280" s="1"/>
      <c r="I280" s="1"/>
      <c r="J280" s="1"/>
      <c r="K280" s="1"/>
      <c r="L280" s="1"/>
    </row>
    <row r="281" ht="15.75" customHeight="1">
      <c r="A281" s="127"/>
      <c r="F281" s="1"/>
      <c r="G281" s="1"/>
      <c r="H281" s="1"/>
      <c r="I281" s="1"/>
      <c r="J281" s="1"/>
      <c r="K281" s="1"/>
      <c r="L281" s="1"/>
    </row>
    <row r="282" ht="15.75" customHeight="1">
      <c r="A282" s="127"/>
      <c r="F282" s="1"/>
      <c r="G282" s="1"/>
      <c r="H282" s="1"/>
      <c r="I282" s="1"/>
      <c r="J282" s="1"/>
      <c r="K282" s="1"/>
      <c r="L282" s="1"/>
    </row>
    <row r="283" ht="15.75" customHeight="1">
      <c r="A283" s="127"/>
      <c r="F283" s="1"/>
      <c r="G283" s="1"/>
      <c r="H283" s="1"/>
      <c r="I283" s="1"/>
      <c r="J283" s="1"/>
      <c r="K283" s="1"/>
      <c r="L283" s="1"/>
    </row>
    <row r="284" ht="15.75" customHeight="1">
      <c r="A284" s="127"/>
      <c r="F284" s="1"/>
      <c r="G284" s="1"/>
      <c r="H284" s="1"/>
      <c r="I284" s="1"/>
      <c r="J284" s="1"/>
      <c r="K284" s="1"/>
      <c r="L284" s="1"/>
    </row>
    <row r="285" ht="15.75" customHeight="1">
      <c r="A285" s="127"/>
      <c r="F285" s="1"/>
      <c r="G285" s="1"/>
      <c r="H285" s="1"/>
      <c r="I285" s="1"/>
      <c r="J285" s="1"/>
      <c r="K285" s="1"/>
      <c r="L285" s="1"/>
    </row>
    <row r="286" ht="15.75" customHeight="1">
      <c r="A286" s="127"/>
      <c r="F286" s="1"/>
      <c r="G286" s="1"/>
      <c r="H286" s="1"/>
      <c r="I286" s="1"/>
      <c r="J286" s="1"/>
      <c r="K286" s="1"/>
      <c r="L286" s="1"/>
    </row>
    <row r="287" ht="15.75" customHeight="1">
      <c r="A287" s="127"/>
      <c r="F287" s="1"/>
      <c r="G287" s="1"/>
      <c r="H287" s="1"/>
      <c r="I287" s="1"/>
      <c r="J287" s="1"/>
      <c r="K287" s="1"/>
      <c r="L287" s="1"/>
    </row>
    <row r="288" ht="15.75" customHeight="1">
      <c r="A288" s="127"/>
      <c r="F288" s="1"/>
      <c r="G288" s="1"/>
      <c r="H288" s="1"/>
      <c r="I288" s="1"/>
      <c r="J288" s="1"/>
      <c r="K288" s="1"/>
      <c r="L288" s="1"/>
    </row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mergeCells count="45">
    <mergeCell ref="L4:L5"/>
    <mergeCell ref="M4:M5"/>
    <mergeCell ref="N4:N5"/>
    <mergeCell ref="O4:O5"/>
    <mergeCell ref="P4:P5"/>
    <mergeCell ref="Q4:Q5"/>
    <mergeCell ref="S4:S15"/>
    <mergeCell ref="T4:T15"/>
    <mergeCell ref="U4:U15"/>
    <mergeCell ref="V4:V15"/>
    <mergeCell ref="A1:B3"/>
    <mergeCell ref="C1:S2"/>
    <mergeCell ref="C3:S3"/>
    <mergeCell ref="A4:F7"/>
    <mergeCell ref="G4:G5"/>
    <mergeCell ref="H4:H5"/>
    <mergeCell ref="I4:I5"/>
    <mergeCell ref="R4:R5"/>
    <mergeCell ref="J4:J5"/>
    <mergeCell ref="K4:K5"/>
    <mergeCell ref="A8:F13"/>
    <mergeCell ref="A14:F14"/>
    <mergeCell ref="A15:B15"/>
    <mergeCell ref="G42:Q42"/>
    <mergeCell ref="S42:U42"/>
    <mergeCell ref="A42:B42"/>
    <mergeCell ref="A46:B46"/>
    <mergeCell ref="D46:E46"/>
    <mergeCell ref="G46:R49"/>
    <mergeCell ref="A47:B47"/>
    <mergeCell ref="D47:E47"/>
    <mergeCell ref="C48:F48"/>
    <mergeCell ref="C49:F49"/>
    <mergeCell ref="A55:F55"/>
    <mergeCell ref="B67:H67"/>
    <mergeCell ref="B74:E74"/>
    <mergeCell ref="B80:E80"/>
    <mergeCell ref="B86:D86"/>
    <mergeCell ref="A48:B48"/>
    <mergeCell ref="A49:B49"/>
    <mergeCell ref="A50:F50"/>
    <mergeCell ref="A51:F51"/>
    <mergeCell ref="A52:F52"/>
    <mergeCell ref="A53:F53"/>
    <mergeCell ref="A54:F54"/>
  </mergeCells>
  <conditionalFormatting sqref="G16:R41 G43:R45">
    <cfRule type="containsText" dxfId="0" priority="1" operator="containsText" text="N/A">
      <formula>NOT(ISERROR(SEARCH(("N/A"),(G16))))</formula>
    </cfRule>
  </conditionalFormatting>
  <conditionalFormatting sqref="G16:R41 G43:R45">
    <cfRule type="containsText" dxfId="1" priority="2" operator="containsText" text="N/A">
      <formula>NOT(ISERROR(SEARCH(("N/A"),(G16))))</formula>
    </cfRule>
  </conditionalFormatting>
  <conditionalFormatting sqref="G16:R41 G43:R45">
    <cfRule type="containsText" dxfId="2" priority="3" operator="containsText" text="Asistió">
      <formula>NOT(ISERROR(SEARCH(("Asistió"),(G16))))</formula>
    </cfRule>
  </conditionalFormatting>
  <conditionalFormatting sqref="G16:R41 G43:R45">
    <cfRule type="containsText" dxfId="3" priority="4" operator="containsText" text="Ausente">
      <formula>NOT(ISERROR(SEARCH(("Ausente"),(G16))))</formula>
    </cfRule>
  </conditionalFormatting>
  <conditionalFormatting sqref="G16:R41 G43:R45">
    <cfRule type="containsText" dxfId="4" priority="5" operator="containsText" text="Justificación">
      <formula>NOT(ISERROR(SEARCH(("Justificación"),(G16))))</formula>
    </cfRule>
  </conditionalFormatting>
  <conditionalFormatting sqref="G16:R41 G43:R45">
    <cfRule type="containsText" dxfId="5" priority="6" operator="containsText" text="Justificación">
      <formula>NOT(ISERROR(SEARCH(("Justificación"),(G16))))</formula>
    </cfRule>
  </conditionalFormatting>
  <conditionalFormatting sqref="G16:R41 G43:R45">
    <cfRule type="containsText" dxfId="6" priority="7" operator="containsText" text="Justificación">
      <formula>NOT(ISERROR(SEARCH(("Justificación"),(G16))))</formula>
    </cfRule>
  </conditionalFormatting>
  <conditionalFormatting sqref="G16:R41 G43:R45">
    <cfRule type="containsText" dxfId="6" priority="8" operator="containsText" text="Justificaciín">
      <formula>NOT(ISERROR(SEARCH(("Justificaciín"),(G16))))</formula>
    </cfRule>
  </conditionalFormatting>
  <conditionalFormatting sqref="G16:R41 G43:R45">
    <cfRule type="containsText" dxfId="7" priority="9" operator="containsText" text="Ausente">
      <formula>NOT(ISERROR(SEARCH(("Ausente"),(G16))))</formula>
    </cfRule>
  </conditionalFormatting>
  <conditionalFormatting sqref="G16:R41 G43:R45">
    <cfRule type="containsText" dxfId="6" priority="10" operator="containsText" text="Ausente">
      <formula>NOT(ISERROR(SEARCH(("Ausente"),(G16))))</formula>
    </cfRule>
  </conditionalFormatting>
  <conditionalFormatting sqref="G16:R41 G43:R45">
    <cfRule type="containsText" dxfId="8" priority="11" operator="containsText" text="Asistió">
      <formula>NOT(ISERROR(SEARCH(("Asistió"),(G16))))</formula>
    </cfRule>
  </conditionalFormatting>
  <conditionalFormatting sqref="E16:F41">
    <cfRule type="containsText" dxfId="9" priority="12" operator="containsText" text="3">
      <formula>NOT(ISERROR(SEARCH(("3"),(E16))))</formula>
    </cfRule>
  </conditionalFormatting>
  <conditionalFormatting sqref="E16:F41">
    <cfRule type="containsText" dxfId="10" priority="13" operator="containsText" text="4">
      <formula>NOT(ISERROR(SEARCH(("4"),(E16))))</formula>
    </cfRule>
  </conditionalFormatting>
  <conditionalFormatting sqref="E16:F41">
    <cfRule type="containsText" dxfId="11" priority="14" operator="containsText" text="2">
      <formula>NOT(ISERROR(SEARCH(("2"),(E16))))</formula>
    </cfRule>
  </conditionalFormatting>
  <conditionalFormatting sqref="E16:F41">
    <cfRule type="containsText" dxfId="12" priority="15" operator="containsText" text="3">
      <formula>NOT(ISERROR(SEARCH(("3"),(E16))))</formula>
    </cfRule>
  </conditionalFormatting>
  <conditionalFormatting sqref="E16:F41">
    <cfRule type="containsText" dxfId="13" priority="16" operator="containsText" text="3">
      <formula>NOT(ISERROR(SEARCH(("3"),(E16))))</formula>
    </cfRule>
  </conditionalFormatting>
  <conditionalFormatting sqref="E16:F41">
    <cfRule type="containsText" dxfId="13" priority="17" operator="containsText" text="4">
      <formula>NOT(ISERROR(SEARCH(("4"),(E16))))</formula>
    </cfRule>
  </conditionalFormatting>
  <conditionalFormatting sqref="E16:F41">
    <cfRule type="containsText" dxfId="13" priority="18" operator="containsText" text="2">
      <formula>NOT(ISERROR(SEARCH(("2"),(E16))))</formula>
    </cfRule>
  </conditionalFormatting>
  <conditionalFormatting sqref="E16:F41">
    <cfRule type="containsText" dxfId="13" priority="19" operator="containsText" text="3">
      <formula>NOT(ISERROR(SEARCH(("3"),(E16))))</formula>
    </cfRule>
  </conditionalFormatting>
  <conditionalFormatting sqref="E16:F41">
    <cfRule type="containsText" dxfId="13" priority="20" operator="containsText" text="4">
      <formula>NOT(ISERROR(SEARCH(("4"),(E16))))</formula>
    </cfRule>
  </conditionalFormatting>
  <conditionalFormatting sqref="E16:F41">
    <cfRule type="containsText" dxfId="3" priority="21" operator="containsText" text="4">
      <formula>NOT(ISERROR(SEARCH(("4"),(E16))))</formula>
    </cfRule>
  </conditionalFormatting>
  <conditionalFormatting sqref="E16:F41">
    <cfRule type="containsText" dxfId="13" priority="22" operator="containsText" text="3">
      <formula>NOT(ISERROR(SEARCH(("3"),(E16))))</formula>
    </cfRule>
  </conditionalFormatting>
  <conditionalFormatting sqref="E16:F41">
    <cfRule type="containsText" dxfId="13" priority="23" operator="containsText" text="4">
      <formula>NOT(ISERROR(SEARCH(("4"),(E16))))</formula>
    </cfRule>
  </conditionalFormatting>
  <conditionalFormatting sqref="E16:F41">
    <cfRule type="containsText" dxfId="13" priority="24" operator="containsText" text="2">
      <formula>NOT(ISERROR(SEARCH(("2"),(E16))))</formula>
    </cfRule>
  </conditionalFormatting>
  <conditionalFormatting sqref="E16:F41">
    <cfRule type="containsText" dxfId="13" priority="25" operator="containsText" text="2">
      <formula>NOT(ISERROR(SEARCH(("2"),(E16))))</formula>
    </cfRule>
  </conditionalFormatting>
  <conditionalFormatting sqref="E16:F41">
    <cfRule type="containsText" dxfId="14" priority="26" operator="containsText" text="2">
      <formula>NOT(ISERROR(SEARCH(("2"),(E16))))</formula>
    </cfRule>
  </conditionalFormatting>
  <conditionalFormatting sqref="E16:F41">
    <cfRule type="containsText" dxfId="13" priority="27" operator="containsText" text="2">
      <formula>NOT(ISERROR(SEARCH(("2"),(E16))))</formula>
    </cfRule>
  </conditionalFormatting>
  <conditionalFormatting sqref="E16:F41">
    <cfRule type="containsText" dxfId="15" priority="28" operator="containsText" text="2">
      <formula>NOT(ISERROR(SEARCH(("2"),(E16))))</formula>
    </cfRule>
  </conditionalFormatting>
  <conditionalFormatting sqref="E16:F41">
    <cfRule type="containsText" dxfId="16" priority="29" operator="containsText" text="3">
      <formula>NOT(ISERROR(SEARCH(("3"),(E16))))</formula>
    </cfRule>
  </conditionalFormatting>
  <conditionalFormatting sqref="E16:F41">
    <cfRule type="containsText" dxfId="17" priority="30" operator="containsText" text="4">
      <formula>NOT(ISERROR(SEARCH(("4"),(E16))))</formula>
    </cfRule>
  </conditionalFormatting>
  <conditionalFormatting sqref="E16:F41">
    <cfRule type="containsText" dxfId="18" priority="31" operator="containsText" text="2">
      <formula>NOT(ISERROR(SEARCH(("2"),(E16))))</formula>
    </cfRule>
  </conditionalFormatting>
  <conditionalFormatting sqref="E16:F41">
    <cfRule type="containsText" dxfId="3" priority="32" operator="containsText" text="3">
      <formula>NOT(ISERROR(SEARCH(("3"),(E16))))</formula>
    </cfRule>
  </conditionalFormatting>
  <conditionalFormatting sqref="E43:F45">
    <cfRule type="containsText" dxfId="10" priority="33" operator="containsText" text="5">
      <formula>NOT(ISERROR(SEARCH(("5"),(E43))))</formula>
    </cfRule>
  </conditionalFormatting>
  <conditionalFormatting sqref="E43:F45">
    <cfRule type="containsText" dxfId="10" priority="34" operator="containsText" text="4">
      <formula>NOT(ISERROR(SEARCH(("4"),(E43))))</formula>
    </cfRule>
  </conditionalFormatting>
  <conditionalFormatting sqref="E16:F45">
    <cfRule type="containsText" dxfId="11" priority="35" operator="containsText" text="2">
      <formula>NOT(ISERROR(SEARCH(("2"),(E16))))</formula>
    </cfRule>
  </conditionalFormatting>
  <conditionalFormatting sqref="T16:T41 T43:T45 V16:V41 V43:V45">
    <cfRule type="containsText" dxfId="11" priority="36" operator="containsText" text="2">
      <formula>NOT(ISERROR(SEARCH(("2"),(T16))))</formula>
    </cfRule>
  </conditionalFormatting>
  <conditionalFormatting sqref="T16:T41 T43:T45 V16:V41 V43:V45">
    <cfRule type="containsText" dxfId="24" priority="37" operator="containsText" text="3">
      <formula>NOT(ISERROR(SEARCH(("3"),(T16))))</formula>
    </cfRule>
  </conditionalFormatting>
  <conditionalFormatting sqref="T16:T41 T43:T45 V16:V41 V43:V45">
    <cfRule type="containsText" dxfId="3" priority="38" operator="containsText" text="4">
      <formula>NOT(ISERROR(SEARCH(("4"),(T16))))</formula>
    </cfRule>
  </conditionalFormatting>
  <conditionalFormatting sqref="T16:T41 T43:T45 V16:V41 V43:V45">
    <cfRule type="containsText" dxfId="7" priority="39" operator="containsText" text="5">
      <formula>NOT(ISERROR(SEARCH(("5"),(T16))))</formula>
    </cfRule>
  </conditionalFormatting>
  <conditionalFormatting sqref="T16:T41 T43:T45 V16:V41 V43:V45">
    <cfRule type="containsText" dxfId="22" priority="40" operator="containsText" text="6">
      <formula>NOT(ISERROR(SEARCH(("6"),(T16))))</formula>
    </cfRule>
  </conditionalFormatting>
  <conditionalFormatting sqref="T16:T41 T43:T45 V16:V41 V43:V45">
    <cfRule type="containsText" dxfId="7" priority="41" operator="containsText" text="7">
      <formula>NOT(ISERROR(SEARCH(("7"),(T16))))</formula>
    </cfRule>
  </conditionalFormatting>
  <dataValidations>
    <dataValidation type="list" allowBlank="1" showErrorMessage="1" sqref="G69:G72">
      <formula1>Hoja2!$C$17:$C$18</formula1>
    </dataValidation>
    <dataValidation type="list" allowBlank="1" showErrorMessage="1" sqref="G7:R7">
      <formula1>Hoja2!$G$2:$G$7</formula1>
    </dataValidation>
    <dataValidation type="list" allowBlank="1" showErrorMessage="1" sqref="C69:C72">
      <formula1>Hoja2!$C$12:$C$16</formula1>
    </dataValidation>
    <dataValidation type="list" allowBlank="1" showErrorMessage="1" sqref="G16:R41 G43:R45">
      <formula1>Hoja2!$H$8:$H$11</formula1>
    </dataValidation>
    <dataValidation type="list" allowBlank="1" showErrorMessage="1" sqref="C16:C41 C43:C45">
      <formula1>Hoja2!$C$8:$C$10</formula1>
    </dataValidation>
  </dataValidations>
  <hyperlinks>
    <hyperlink r:id="rId1" ref="I15"/>
    <hyperlink r:id="rId2" ref="K15"/>
    <hyperlink r:id="rId3" ref="L15"/>
  </hyperlinks>
  <printOptions/>
  <pageMargins bottom="0.75" footer="0.0" header="0.0" left="0.25" right="0.25" top="0.75"/>
  <pageSetup fitToHeight="0" paperSize="9" orientation="landscape"/>
  <drawing r:id="rId4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 outlineLevelCol="1"/>
  <cols>
    <col customWidth="1" min="1" max="1" width="3.57"/>
    <col customWidth="1" min="2" max="2" width="44.0"/>
    <col customWidth="1" min="3" max="3" width="14.14"/>
    <col customWidth="1" min="4" max="4" width="37.71"/>
    <col customWidth="1" min="5" max="5" width="13.86"/>
    <col customWidth="1" min="6" max="6" width="15.71" outlineLevel="1"/>
    <col customWidth="1" hidden="1" min="7" max="7" width="18.14"/>
    <col customWidth="1" hidden="1" min="8" max="12" width="15.14"/>
    <col customWidth="1" min="13" max="18" width="15.14"/>
    <col customWidth="1" min="19" max="22" width="13.14"/>
    <col customWidth="1" hidden="1" min="23" max="24" width="10.71"/>
    <col hidden="1" min="25" max="28" width="14.43"/>
  </cols>
  <sheetData>
    <row r="1" ht="20.25" customHeight="1">
      <c r="A1" s="182"/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0"/>
      <c r="T1" s="184" t="s">
        <v>21</v>
      </c>
      <c r="U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8"/>
      <c r="T2" s="184" t="s">
        <v>23</v>
      </c>
      <c r="U2" s="185">
        <v>2.0</v>
      </c>
    </row>
    <row r="3" ht="51.75" customHeight="1">
      <c r="A3" s="16"/>
      <c r="B3" s="18"/>
      <c r="C3" s="186" t="s">
        <v>24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  <c r="T3" s="184" t="s">
        <v>25</v>
      </c>
      <c r="U3" s="187">
        <v>45257.0</v>
      </c>
    </row>
    <row r="4" ht="12.75" customHeight="1">
      <c r="A4" s="24" t="s">
        <v>672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5">
        <v>9.0</v>
      </c>
      <c r="P4" s="25">
        <v>10.0</v>
      </c>
      <c r="Q4" s="25">
        <v>11.0</v>
      </c>
      <c r="R4" s="25">
        <v>12.0</v>
      </c>
      <c r="S4" s="26" t="s">
        <v>27</v>
      </c>
      <c r="T4" s="26" t="s">
        <v>28</v>
      </c>
      <c r="U4" s="26" t="s">
        <v>29</v>
      </c>
      <c r="V4" s="27" t="s">
        <v>30</v>
      </c>
      <c r="W4" s="28"/>
      <c r="X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30"/>
      <c r="T5" s="30"/>
      <c r="U5" s="30"/>
      <c r="V5" s="30"/>
      <c r="W5" s="28"/>
      <c r="X5" s="28"/>
    </row>
    <row r="6" ht="15.0" customHeight="1">
      <c r="A6" s="14"/>
      <c r="F6" s="15"/>
      <c r="G6" s="209" t="s">
        <v>31</v>
      </c>
      <c r="H6" s="209" t="s">
        <v>31</v>
      </c>
      <c r="I6" s="209" t="s">
        <v>31</v>
      </c>
      <c r="J6" s="209" t="s">
        <v>31</v>
      </c>
      <c r="K6" s="209" t="s">
        <v>31</v>
      </c>
      <c r="L6" s="209" t="s">
        <v>31</v>
      </c>
      <c r="M6" s="209" t="s">
        <v>31</v>
      </c>
      <c r="N6" s="209" t="s">
        <v>31</v>
      </c>
      <c r="O6" s="209" t="s">
        <v>31</v>
      </c>
      <c r="P6" s="209" t="s">
        <v>31</v>
      </c>
      <c r="Q6" s="209" t="s">
        <v>31</v>
      </c>
      <c r="R6" s="209" t="s">
        <v>31</v>
      </c>
      <c r="S6" s="30"/>
      <c r="T6" s="30"/>
      <c r="U6" s="30"/>
      <c r="V6" s="30"/>
    </row>
    <row r="7">
      <c r="A7" s="16"/>
      <c r="B7" s="17"/>
      <c r="C7" s="17"/>
      <c r="D7" s="17"/>
      <c r="E7" s="17"/>
      <c r="F7" s="18"/>
      <c r="G7" s="52" t="s">
        <v>0</v>
      </c>
      <c r="H7" s="620" t="s">
        <v>3</v>
      </c>
      <c r="I7" s="620" t="s">
        <v>4</v>
      </c>
      <c r="J7" s="620" t="s">
        <v>3</v>
      </c>
      <c r="K7" s="620" t="s">
        <v>1</v>
      </c>
      <c r="L7" s="620" t="s">
        <v>4</v>
      </c>
      <c r="M7" s="58"/>
      <c r="N7" s="58"/>
      <c r="O7" s="58"/>
      <c r="P7" s="58"/>
      <c r="Q7" s="58"/>
      <c r="R7" s="58"/>
      <c r="S7" s="30"/>
      <c r="T7" s="30"/>
      <c r="U7" s="30"/>
      <c r="V7" s="30"/>
    </row>
    <row r="8" ht="15.0" customHeight="1">
      <c r="A8" s="33" t="s">
        <v>32</v>
      </c>
      <c r="B8" s="12"/>
      <c r="C8" s="12"/>
      <c r="D8" s="12"/>
      <c r="E8" s="12"/>
      <c r="F8" s="10"/>
      <c r="G8" s="606" t="s">
        <v>25</v>
      </c>
      <c r="H8" s="621" t="s">
        <v>25</v>
      </c>
      <c r="I8" s="621" t="s">
        <v>25</v>
      </c>
      <c r="J8" s="621" t="s">
        <v>25</v>
      </c>
      <c r="K8" s="621" t="s">
        <v>25</v>
      </c>
      <c r="L8" s="621" t="s">
        <v>25</v>
      </c>
      <c r="M8" s="283" t="s">
        <v>25</v>
      </c>
      <c r="N8" s="283" t="s">
        <v>25</v>
      </c>
      <c r="O8" s="283" t="s">
        <v>25</v>
      </c>
      <c r="P8" s="283" t="s">
        <v>25</v>
      </c>
      <c r="Q8" s="283" t="s">
        <v>25</v>
      </c>
      <c r="R8" s="283" t="s">
        <v>25</v>
      </c>
      <c r="S8" s="30"/>
      <c r="T8" s="30"/>
      <c r="U8" s="30"/>
      <c r="V8" s="30"/>
    </row>
    <row r="9" ht="15.0" customHeight="1">
      <c r="A9" s="14"/>
      <c r="F9" s="15"/>
      <c r="G9" s="608" t="s">
        <v>673</v>
      </c>
      <c r="H9" s="622">
        <v>45750.0</v>
      </c>
      <c r="I9" s="622">
        <v>45780.0</v>
      </c>
      <c r="J9" s="622">
        <v>45813.0</v>
      </c>
      <c r="K9" s="622">
        <v>45833.0</v>
      </c>
      <c r="L9" s="622">
        <v>45843.0</v>
      </c>
      <c r="M9" s="285"/>
      <c r="N9" s="285"/>
      <c r="O9" s="285"/>
      <c r="P9" s="285"/>
      <c r="Q9" s="285"/>
      <c r="R9" s="285"/>
      <c r="S9" s="30"/>
      <c r="T9" s="30"/>
      <c r="U9" s="30"/>
      <c r="V9" s="30"/>
    </row>
    <row r="10" ht="15.0" customHeight="1">
      <c r="A10" s="14"/>
      <c r="F10" s="15"/>
      <c r="G10" s="606" t="s">
        <v>33</v>
      </c>
      <c r="H10" s="621" t="s">
        <v>33</v>
      </c>
      <c r="I10" s="621" t="s">
        <v>33</v>
      </c>
      <c r="J10" s="621" t="s">
        <v>33</v>
      </c>
      <c r="K10" s="621" t="s">
        <v>33</v>
      </c>
      <c r="L10" s="621" t="s">
        <v>33</v>
      </c>
      <c r="M10" s="283" t="s">
        <v>33</v>
      </c>
      <c r="N10" s="283" t="s">
        <v>33</v>
      </c>
      <c r="O10" s="283" t="s">
        <v>33</v>
      </c>
      <c r="P10" s="283" t="s">
        <v>33</v>
      </c>
      <c r="Q10" s="283" t="s">
        <v>33</v>
      </c>
      <c r="R10" s="283" t="s">
        <v>33</v>
      </c>
      <c r="S10" s="30"/>
      <c r="T10" s="30"/>
      <c r="U10" s="30"/>
      <c r="V10" s="30"/>
    </row>
    <row r="11" ht="15.0" customHeight="1">
      <c r="A11" s="14"/>
      <c r="F11" s="15"/>
      <c r="G11" s="224" t="s">
        <v>674</v>
      </c>
      <c r="H11" s="623" t="s">
        <v>675</v>
      </c>
      <c r="I11" s="623" t="s">
        <v>676</v>
      </c>
      <c r="J11" s="623" t="s">
        <v>677</v>
      </c>
      <c r="K11" s="623" t="s">
        <v>678</v>
      </c>
      <c r="L11" s="623" t="s">
        <v>679</v>
      </c>
      <c r="M11" s="225"/>
      <c r="N11" s="225"/>
      <c r="O11" s="225"/>
      <c r="P11" s="225"/>
      <c r="Q11" s="225"/>
      <c r="R11" s="624"/>
      <c r="S11" s="30"/>
      <c r="T11" s="30"/>
      <c r="U11" s="30"/>
      <c r="V11" s="30"/>
    </row>
    <row r="12" ht="15.0" customHeight="1">
      <c r="A12" s="14"/>
      <c r="F12" s="15"/>
      <c r="G12" s="380" t="s">
        <v>34</v>
      </c>
      <c r="H12" s="380" t="s">
        <v>34</v>
      </c>
      <c r="I12" s="380" t="s">
        <v>34</v>
      </c>
      <c r="J12" s="380" t="s">
        <v>34</v>
      </c>
      <c r="K12" s="380" t="s">
        <v>34</v>
      </c>
      <c r="L12" s="380" t="s">
        <v>34</v>
      </c>
      <c r="M12" s="380" t="s">
        <v>34</v>
      </c>
      <c r="N12" s="380" t="s">
        <v>34</v>
      </c>
      <c r="O12" s="380" t="s">
        <v>34</v>
      </c>
      <c r="P12" s="380" t="s">
        <v>34</v>
      </c>
      <c r="Q12" s="380" t="s">
        <v>34</v>
      </c>
      <c r="R12" s="380" t="s">
        <v>34</v>
      </c>
      <c r="S12" s="30"/>
      <c r="T12" s="30"/>
      <c r="U12" s="30"/>
      <c r="V12" s="30"/>
    </row>
    <row r="13" ht="15.0" customHeight="1">
      <c r="A13" s="16"/>
      <c r="B13" s="17"/>
      <c r="C13" s="17"/>
      <c r="D13" s="17"/>
      <c r="E13" s="17"/>
      <c r="F13" s="18"/>
      <c r="G13" s="212">
        <v>2.0252100182333E13</v>
      </c>
      <c r="H13" s="625">
        <v>2.0252100187913E13</v>
      </c>
      <c r="I13" s="625">
        <v>2.0252100227233E13</v>
      </c>
      <c r="J13" s="625">
        <v>2.0252100273503E13</v>
      </c>
      <c r="K13" s="625">
        <v>2.0252100323483E13</v>
      </c>
      <c r="L13" s="625">
        <v>2.0252100365943E13</v>
      </c>
      <c r="M13" s="292"/>
      <c r="N13" s="292"/>
      <c r="O13" s="292"/>
      <c r="P13" s="156"/>
      <c r="Q13" s="156"/>
      <c r="R13" s="156"/>
      <c r="S13" s="30"/>
      <c r="T13" s="30"/>
      <c r="U13" s="30"/>
      <c r="V13" s="30"/>
    </row>
    <row r="14" ht="29.25" customHeight="1">
      <c r="A14" s="39" t="s">
        <v>35</v>
      </c>
      <c r="B14" s="21"/>
      <c r="C14" s="21"/>
      <c r="D14" s="21"/>
      <c r="E14" s="21"/>
      <c r="F14" s="22"/>
      <c r="G14" s="606" t="s">
        <v>36</v>
      </c>
      <c r="H14" s="621" t="s">
        <v>36</v>
      </c>
      <c r="I14" s="621" t="s">
        <v>36</v>
      </c>
      <c r="J14" s="621" t="s">
        <v>36</v>
      </c>
      <c r="K14" s="621" t="s">
        <v>36</v>
      </c>
      <c r="L14" s="621" t="s">
        <v>36</v>
      </c>
      <c r="M14" s="283" t="s">
        <v>36</v>
      </c>
      <c r="N14" s="283" t="s">
        <v>36</v>
      </c>
      <c r="O14" s="283" t="s">
        <v>36</v>
      </c>
      <c r="P14" s="283" t="s">
        <v>36</v>
      </c>
      <c r="Q14" s="283" t="s">
        <v>36</v>
      </c>
      <c r="R14" s="283" t="s">
        <v>36</v>
      </c>
      <c r="S14" s="30"/>
      <c r="T14" s="30"/>
      <c r="U14" s="30"/>
      <c r="V14" s="30"/>
      <c r="W14" s="40"/>
      <c r="X14" s="40"/>
    </row>
    <row r="15" ht="55.5" customHeight="1">
      <c r="A15" s="41" t="s">
        <v>37</v>
      </c>
      <c r="B15" s="22"/>
      <c r="C15" s="42" t="s">
        <v>38</v>
      </c>
      <c r="D15" s="43" t="s">
        <v>39</v>
      </c>
      <c r="E15" s="626" t="s">
        <v>40</v>
      </c>
      <c r="F15" s="627" t="s">
        <v>41</v>
      </c>
      <c r="G15" s="628" t="s">
        <v>680</v>
      </c>
      <c r="H15" s="629" t="s">
        <v>681</v>
      </c>
      <c r="I15" s="628" t="s">
        <v>682</v>
      </c>
      <c r="J15" s="630" t="s">
        <v>683</v>
      </c>
      <c r="K15" s="631" t="s">
        <v>684</v>
      </c>
      <c r="L15" s="629" t="s">
        <v>685</v>
      </c>
      <c r="M15" s="632"/>
      <c r="N15" s="632"/>
      <c r="O15" s="156"/>
      <c r="P15" s="156"/>
      <c r="Q15" s="156"/>
      <c r="R15" s="156"/>
      <c r="S15" s="29"/>
      <c r="T15" s="29"/>
      <c r="U15" s="29"/>
      <c r="V15" s="29"/>
      <c r="W15" s="369"/>
      <c r="X15" s="369"/>
      <c r="Y15" s="369"/>
      <c r="Z15" s="369"/>
      <c r="AA15" s="369"/>
      <c r="AB15" s="369"/>
    </row>
    <row r="16">
      <c r="A16" s="318" t="s">
        <v>42</v>
      </c>
      <c r="B16" s="319" t="s">
        <v>43</v>
      </c>
      <c r="C16" s="320" t="s">
        <v>10</v>
      </c>
      <c r="D16" s="319" t="s">
        <v>686</v>
      </c>
      <c r="E16" s="65">
        <v>0.0</v>
      </c>
      <c r="F16" s="55">
        <v>0.0</v>
      </c>
      <c r="G16" s="633" t="s">
        <v>9</v>
      </c>
      <c r="H16" s="634" t="s">
        <v>9</v>
      </c>
      <c r="I16" s="634" t="s">
        <v>7</v>
      </c>
      <c r="J16" s="634" t="s">
        <v>7</v>
      </c>
      <c r="K16" s="634" t="s">
        <v>11</v>
      </c>
      <c r="L16" s="634" t="s">
        <v>7</v>
      </c>
      <c r="M16" s="593" t="s">
        <v>12</v>
      </c>
      <c r="N16" s="593" t="s">
        <v>12</v>
      </c>
      <c r="O16" s="593" t="s">
        <v>12</v>
      </c>
      <c r="P16" s="593" t="s">
        <v>12</v>
      </c>
      <c r="Q16" s="593" t="s">
        <v>12</v>
      </c>
      <c r="R16" s="593" t="s">
        <v>12</v>
      </c>
      <c r="S16" s="593">
        <f t="shared" ref="S16:S45" si="1">COUNTIF(G16:P16,"Asistió")</f>
        <v>3</v>
      </c>
      <c r="T16" s="593">
        <f t="shared" ref="T16:T45" si="2">COUNTIF(G16:P16,"Ausente")+E16</f>
        <v>1</v>
      </c>
      <c r="U16" s="594">
        <f t="shared" ref="U16:U45" si="3">S16/$C$70</f>
        <v>0.5</v>
      </c>
      <c r="V16" s="593">
        <f t="shared" ref="V16:V45" si="4">COUNTIF(G16:P16,"Justificación")+F16</f>
        <v>2</v>
      </c>
      <c r="W16" s="635"/>
      <c r="X16" s="635"/>
      <c r="Y16" s="635"/>
      <c r="Z16" s="635"/>
      <c r="AA16" s="635"/>
      <c r="AB16" s="635"/>
    </row>
    <row r="17">
      <c r="A17" s="13" t="s">
        <v>42</v>
      </c>
      <c r="B17" s="151" t="s">
        <v>43</v>
      </c>
      <c r="C17" s="152" t="s">
        <v>6</v>
      </c>
      <c r="D17" s="151" t="s">
        <v>687</v>
      </c>
      <c r="E17" s="54">
        <v>2.0</v>
      </c>
      <c r="F17" s="60">
        <v>0.0</v>
      </c>
      <c r="G17" s="636" t="s">
        <v>7</v>
      </c>
      <c r="H17" s="637" t="s">
        <v>7</v>
      </c>
      <c r="I17" s="637" t="s">
        <v>7</v>
      </c>
      <c r="J17" s="637" t="s">
        <v>7</v>
      </c>
      <c r="K17" s="637" t="s">
        <v>11</v>
      </c>
      <c r="L17" s="637" t="s">
        <v>7</v>
      </c>
      <c r="M17" s="156"/>
      <c r="N17" s="156"/>
      <c r="O17" s="156"/>
      <c r="P17" s="156"/>
      <c r="Q17" s="156"/>
      <c r="R17" s="156"/>
      <c r="S17" s="58">
        <f t="shared" si="1"/>
        <v>5</v>
      </c>
      <c r="T17" s="58">
        <f t="shared" si="2"/>
        <v>3</v>
      </c>
      <c r="U17" s="59">
        <f t="shared" si="3"/>
        <v>0.8333333333</v>
      </c>
      <c r="V17" s="58">
        <f t="shared" si="4"/>
        <v>0</v>
      </c>
    </row>
    <row r="18">
      <c r="A18" s="318" t="s">
        <v>46</v>
      </c>
      <c r="B18" s="319" t="s">
        <v>47</v>
      </c>
      <c r="C18" s="320" t="s">
        <v>10</v>
      </c>
      <c r="D18" s="319" t="s">
        <v>688</v>
      </c>
      <c r="E18" s="54">
        <v>0.0</v>
      </c>
      <c r="F18" s="60">
        <v>0.0</v>
      </c>
      <c r="G18" s="633" t="s">
        <v>12</v>
      </c>
      <c r="H18" s="617" t="s">
        <v>12</v>
      </c>
      <c r="I18" s="617" t="s">
        <v>12</v>
      </c>
      <c r="J18" s="617" t="s">
        <v>12</v>
      </c>
      <c r="K18" s="617" t="s">
        <v>12</v>
      </c>
      <c r="L18" s="617" t="s">
        <v>12</v>
      </c>
      <c r="M18" s="617" t="s">
        <v>12</v>
      </c>
      <c r="N18" s="617" t="s">
        <v>12</v>
      </c>
      <c r="O18" s="617" t="s">
        <v>12</v>
      </c>
      <c r="P18" s="617" t="s">
        <v>12</v>
      </c>
      <c r="Q18" s="617" t="s">
        <v>12</v>
      </c>
      <c r="R18" s="617" t="s">
        <v>12</v>
      </c>
      <c r="S18" s="593">
        <f t="shared" si="1"/>
        <v>0</v>
      </c>
      <c r="T18" s="593">
        <f t="shared" si="2"/>
        <v>0</v>
      </c>
      <c r="U18" s="594">
        <f t="shared" si="3"/>
        <v>0</v>
      </c>
      <c r="V18" s="593">
        <f t="shared" si="4"/>
        <v>0</v>
      </c>
      <c r="W18" s="635"/>
      <c r="X18" s="635"/>
      <c r="Y18" s="635"/>
      <c r="Z18" s="635"/>
      <c r="AA18" s="635"/>
      <c r="AB18" s="635"/>
    </row>
    <row r="19">
      <c r="A19" s="318" t="s">
        <v>46</v>
      </c>
      <c r="B19" s="319" t="s">
        <v>47</v>
      </c>
      <c r="C19" s="320" t="s">
        <v>10</v>
      </c>
      <c r="D19" s="319" t="s">
        <v>689</v>
      </c>
      <c r="E19" s="65">
        <v>0.0</v>
      </c>
      <c r="F19" s="60">
        <v>0.0</v>
      </c>
      <c r="G19" s="633" t="s">
        <v>11</v>
      </c>
      <c r="H19" s="634" t="s">
        <v>7</v>
      </c>
      <c r="I19" s="634" t="s">
        <v>7</v>
      </c>
      <c r="J19" s="634" t="s">
        <v>7</v>
      </c>
      <c r="K19" s="634" t="s">
        <v>11</v>
      </c>
      <c r="L19" s="634" t="s">
        <v>7</v>
      </c>
      <c r="M19" s="593" t="s">
        <v>12</v>
      </c>
      <c r="N19" s="593" t="s">
        <v>12</v>
      </c>
      <c r="O19" s="593" t="s">
        <v>12</v>
      </c>
      <c r="P19" s="617" t="s">
        <v>12</v>
      </c>
      <c r="Q19" s="617" t="s">
        <v>12</v>
      </c>
      <c r="R19" s="617" t="s">
        <v>12</v>
      </c>
      <c r="S19" s="593">
        <f t="shared" si="1"/>
        <v>4</v>
      </c>
      <c r="T19" s="593">
        <f t="shared" si="2"/>
        <v>2</v>
      </c>
      <c r="U19" s="594">
        <f t="shared" si="3"/>
        <v>0.6666666667</v>
      </c>
      <c r="V19" s="593">
        <f t="shared" si="4"/>
        <v>0</v>
      </c>
      <c r="W19" s="635"/>
      <c r="X19" s="635"/>
      <c r="Y19" s="635"/>
      <c r="Z19" s="635"/>
      <c r="AA19" s="635"/>
      <c r="AB19" s="635"/>
    </row>
    <row r="20">
      <c r="A20" s="318" t="s">
        <v>111</v>
      </c>
      <c r="B20" s="319" t="s">
        <v>168</v>
      </c>
      <c r="C20" s="320" t="s">
        <v>10</v>
      </c>
      <c r="D20" s="319" t="s">
        <v>690</v>
      </c>
      <c r="E20" s="65">
        <v>0.0</v>
      </c>
      <c r="F20" s="60">
        <v>0.0</v>
      </c>
      <c r="G20" s="633" t="s">
        <v>7</v>
      </c>
      <c r="H20" s="634" t="s">
        <v>11</v>
      </c>
      <c r="I20" s="634" t="s">
        <v>11</v>
      </c>
      <c r="J20" s="634" t="s">
        <v>7</v>
      </c>
      <c r="K20" s="634" t="s">
        <v>11</v>
      </c>
      <c r="L20" s="634" t="s">
        <v>7</v>
      </c>
      <c r="M20" s="593" t="s">
        <v>12</v>
      </c>
      <c r="N20" s="593" t="s">
        <v>12</v>
      </c>
      <c r="O20" s="593" t="s">
        <v>12</v>
      </c>
      <c r="P20" s="617" t="s">
        <v>12</v>
      </c>
      <c r="Q20" s="617" t="s">
        <v>12</v>
      </c>
      <c r="R20" s="617" t="s">
        <v>12</v>
      </c>
      <c r="S20" s="593">
        <f t="shared" si="1"/>
        <v>3</v>
      </c>
      <c r="T20" s="593">
        <f t="shared" si="2"/>
        <v>3</v>
      </c>
      <c r="U20" s="594">
        <f t="shared" si="3"/>
        <v>0.5</v>
      </c>
      <c r="V20" s="593">
        <f t="shared" si="4"/>
        <v>0</v>
      </c>
      <c r="W20" s="635"/>
      <c r="X20" s="635"/>
      <c r="Y20" s="635"/>
      <c r="Z20" s="635"/>
      <c r="AA20" s="635"/>
      <c r="AB20" s="635"/>
    </row>
    <row r="21">
      <c r="A21" s="318" t="s">
        <v>111</v>
      </c>
      <c r="B21" s="319" t="s">
        <v>168</v>
      </c>
      <c r="C21" s="320" t="s">
        <v>10</v>
      </c>
      <c r="D21" s="319" t="s">
        <v>691</v>
      </c>
      <c r="E21" s="65">
        <v>0.0</v>
      </c>
      <c r="F21" s="60">
        <v>0.0</v>
      </c>
      <c r="G21" s="633" t="s">
        <v>9</v>
      </c>
      <c r="H21" s="634" t="s">
        <v>7</v>
      </c>
      <c r="I21" s="634" t="s">
        <v>11</v>
      </c>
      <c r="J21" s="634" t="s">
        <v>11</v>
      </c>
      <c r="K21" s="634" t="s">
        <v>11</v>
      </c>
      <c r="L21" s="634" t="s">
        <v>11</v>
      </c>
      <c r="M21" s="593" t="s">
        <v>12</v>
      </c>
      <c r="N21" s="593" t="s">
        <v>12</v>
      </c>
      <c r="O21" s="593" t="s">
        <v>12</v>
      </c>
      <c r="P21" s="617" t="s">
        <v>12</v>
      </c>
      <c r="Q21" s="617" t="s">
        <v>12</v>
      </c>
      <c r="R21" s="617" t="s">
        <v>12</v>
      </c>
      <c r="S21" s="593">
        <f t="shared" si="1"/>
        <v>1</v>
      </c>
      <c r="T21" s="593">
        <f t="shared" si="2"/>
        <v>4</v>
      </c>
      <c r="U21" s="594">
        <f t="shared" si="3"/>
        <v>0.1666666667</v>
      </c>
      <c r="V21" s="593">
        <f t="shared" si="4"/>
        <v>1</v>
      </c>
      <c r="W21" s="635"/>
      <c r="X21" s="635"/>
      <c r="Y21" s="635"/>
      <c r="Z21" s="635"/>
      <c r="AA21" s="635"/>
      <c r="AB21" s="635"/>
    </row>
    <row r="22">
      <c r="A22" s="318" t="s">
        <v>49</v>
      </c>
      <c r="B22" s="319" t="s">
        <v>50</v>
      </c>
      <c r="C22" s="320" t="s">
        <v>10</v>
      </c>
      <c r="D22" s="319" t="s">
        <v>692</v>
      </c>
      <c r="E22" s="54">
        <v>1.0</v>
      </c>
      <c r="F22" s="60">
        <v>0.0</v>
      </c>
      <c r="G22" s="633" t="s">
        <v>7</v>
      </c>
      <c r="H22" s="634" t="s">
        <v>7</v>
      </c>
      <c r="I22" s="634" t="s">
        <v>11</v>
      </c>
      <c r="J22" s="634" t="s">
        <v>7</v>
      </c>
      <c r="K22" s="634" t="s">
        <v>11</v>
      </c>
      <c r="L22" s="634" t="s">
        <v>11</v>
      </c>
      <c r="M22" s="58"/>
      <c r="N22" s="58"/>
      <c r="O22" s="593" t="s">
        <v>12</v>
      </c>
      <c r="P22" s="617" t="s">
        <v>12</v>
      </c>
      <c r="Q22" s="617" t="s">
        <v>12</v>
      </c>
      <c r="R22" s="617" t="s">
        <v>12</v>
      </c>
      <c r="S22" s="593">
        <f t="shared" si="1"/>
        <v>3</v>
      </c>
      <c r="T22" s="593">
        <f t="shared" si="2"/>
        <v>4</v>
      </c>
      <c r="U22" s="594">
        <f t="shared" si="3"/>
        <v>0.5</v>
      </c>
      <c r="V22" s="593">
        <f t="shared" si="4"/>
        <v>0</v>
      </c>
      <c r="W22" s="635"/>
      <c r="X22" s="635"/>
      <c r="Y22" s="635"/>
      <c r="Z22" s="635"/>
      <c r="AA22" s="635"/>
      <c r="AB22" s="635"/>
    </row>
    <row r="23" ht="15.75" customHeight="1">
      <c r="A23" s="318" t="s">
        <v>49</v>
      </c>
      <c r="B23" s="638" t="s">
        <v>50</v>
      </c>
      <c r="C23" s="320" t="s">
        <v>10</v>
      </c>
      <c r="D23" s="638" t="s">
        <v>693</v>
      </c>
      <c r="E23" s="65">
        <v>0.0</v>
      </c>
      <c r="F23" s="60">
        <v>0.0</v>
      </c>
      <c r="G23" s="633" t="s">
        <v>11</v>
      </c>
      <c r="H23" s="634" t="s">
        <v>11</v>
      </c>
      <c r="I23" s="634" t="s">
        <v>7</v>
      </c>
      <c r="J23" s="634" t="s">
        <v>7</v>
      </c>
      <c r="K23" s="634" t="s">
        <v>11</v>
      </c>
      <c r="L23" s="634" t="s">
        <v>11</v>
      </c>
      <c r="M23" s="593" t="s">
        <v>12</v>
      </c>
      <c r="N23" s="593" t="s">
        <v>12</v>
      </c>
      <c r="O23" s="593" t="s">
        <v>12</v>
      </c>
      <c r="P23" s="617" t="s">
        <v>12</v>
      </c>
      <c r="Q23" s="617" t="s">
        <v>12</v>
      </c>
      <c r="R23" s="617" t="s">
        <v>12</v>
      </c>
      <c r="S23" s="593">
        <f t="shared" si="1"/>
        <v>2</v>
      </c>
      <c r="T23" s="593">
        <f t="shared" si="2"/>
        <v>4</v>
      </c>
      <c r="U23" s="594">
        <f t="shared" si="3"/>
        <v>0.3333333333</v>
      </c>
      <c r="V23" s="593">
        <f t="shared" si="4"/>
        <v>0</v>
      </c>
      <c r="W23" s="635"/>
      <c r="X23" s="635"/>
      <c r="Y23" s="635"/>
      <c r="Z23" s="635"/>
      <c r="AA23" s="635"/>
      <c r="AB23" s="635"/>
    </row>
    <row r="24" ht="15.75" customHeight="1">
      <c r="A24" s="13" t="s">
        <v>156</v>
      </c>
      <c r="B24" s="151" t="s">
        <v>157</v>
      </c>
      <c r="C24" s="152" t="s">
        <v>6</v>
      </c>
      <c r="D24" s="151" t="s">
        <v>694</v>
      </c>
      <c r="E24" s="65">
        <v>2.0</v>
      </c>
      <c r="F24" s="60">
        <v>1.0</v>
      </c>
      <c r="G24" s="636" t="s">
        <v>7</v>
      </c>
      <c r="H24" s="637" t="s">
        <v>7</v>
      </c>
      <c r="I24" s="637" t="s">
        <v>11</v>
      </c>
      <c r="J24" s="637" t="s">
        <v>7</v>
      </c>
      <c r="K24" s="637" t="s">
        <v>11</v>
      </c>
      <c r="L24" s="637" t="s">
        <v>7</v>
      </c>
      <c r="M24" s="156"/>
      <c r="N24" s="156"/>
      <c r="O24" s="156"/>
      <c r="P24" s="156"/>
      <c r="Q24" s="156"/>
      <c r="R24" s="156"/>
      <c r="S24" s="58">
        <f t="shared" si="1"/>
        <v>4</v>
      </c>
      <c r="T24" s="58">
        <f t="shared" si="2"/>
        <v>4</v>
      </c>
      <c r="U24" s="59">
        <f t="shared" si="3"/>
        <v>0.6666666667</v>
      </c>
      <c r="V24" s="58">
        <f t="shared" si="4"/>
        <v>1</v>
      </c>
    </row>
    <row r="25" ht="15.75" customHeight="1">
      <c r="A25" s="13" t="s">
        <v>196</v>
      </c>
      <c r="B25" s="151" t="s">
        <v>197</v>
      </c>
      <c r="C25" s="152" t="s">
        <v>6</v>
      </c>
      <c r="D25" s="151" t="s">
        <v>695</v>
      </c>
      <c r="E25" s="65">
        <v>0.0</v>
      </c>
      <c r="F25" s="60">
        <v>0.0</v>
      </c>
      <c r="G25" s="636" t="s">
        <v>7</v>
      </c>
      <c r="H25" s="615" t="s">
        <v>11</v>
      </c>
      <c r="I25" s="615" t="s">
        <v>7</v>
      </c>
      <c r="J25" s="615" t="s">
        <v>7</v>
      </c>
      <c r="K25" s="615" t="s">
        <v>7</v>
      </c>
      <c r="L25" s="615" t="s">
        <v>7</v>
      </c>
      <c r="M25" s="615"/>
      <c r="N25" s="615"/>
      <c r="O25" s="615"/>
      <c r="P25" s="615"/>
      <c r="Q25" s="615"/>
      <c r="R25" s="615"/>
      <c r="S25" s="58">
        <f t="shared" si="1"/>
        <v>5</v>
      </c>
      <c r="T25" s="58">
        <f t="shared" si="2"/>
        <v>1</v>
      </c>
      <c r="U25" s="59">
        <f t="shared" si="3"/>
        <v>0.8333333333</v>
      </c>
      <c r="V25" s="58">
        <f t="shared" si="4"/>
        <v>0</v>
      </c>
    </row>
    <row r="26" ht="15.75" customHeight="1">
      <c r="A26" s="13" t="s">
        <v>427</v>
      </c>
      <c r="B26" s="639" t="s">
        <v>696</v>
      </c>
      <c r="C26" s="315" t="s">
        <v>10</v>
      </c>
      <c r="D26" s="639" t="s">
        <v>697</v>
      </c>
      <c r="E26" s="65">
        <v>0.0</v>
      </c>
      <c r="F26" s="184">
        <v>0.0</v>
      </c>
      <c r="G26" s="640" t="s">
        <v>12</v>
      </c>
      <c r="H26" s="641" t="s">
        <v>12</v>
      </c>
      <c r="I26" s="637" t="s">
        <v>12</v>
      </c>
      <c r="J26" s="617" t="s">
        <v>12</v>
      </c>
      <c r="K26" s="617" t="s">
        <v>12</v>
      </c>
      <c r="L26" s="617" t="s">
        <v>12</v>
      </c>
      <c r="M26" s="617" t="s">
        <v>12</v>
      </c>
      <c r="N26" s="617" t="s">
        <v>12</v>
      </c>
      <c r="O26" s="617" t="s">
        <v>12</v>
      </c>
      <c r="P26" s="617" t="s">
        <v>12</v>
      </c>
      <c r="Q26" s="617" t="s">
        <v>12</v>
      </c>
      <c r="R26" s="617" t="s">
        <v>12</v>
      </c>
      <c r="S26" s="58">
        <f t="shared" si="1"/>
        <v>0</v>
      </c>
      <c r="T26" s="58">
        <f t="shared" si="2"/>
        <v>0</v>
      </c>
      <c r="U26" s="59">
        <f t="shared" si="3"/>
        <v>0</v>
      </c>
      <c r="V26" s="58">
        <f t="shared" si="4"/>
        <v>0</v>
      </c>
      <c r="W26" s="369"/>
      <c r="X26" s="369"/>
      <c r="Y26" s="369"/>
      <c r="Z26" s="369"/>
      <c r="AA26" s="369"/>
      <c r="AB26" s="369"/>
    </row>
    <row r="27" ht="15.75" customHeight="1">
      <c r="A27" s="318" t="s">
        <v>61</v>
      </c>
      <c r="B27" s="319" t="s">
        <v>62</v>
      </c>
      <c r="C27" s="320" t="s">
        <v>10</v>
      </c>
      <c r="D27" s="319" t="s">
        <v>698</v>
      </c>
      <c r="E27" s="65">
        <v>0.0</v>
      </c>
      <c r="F27" s="60">
        <v>0.0</v>
      </c>
      <c r="G27" s="633" t="s">
        <v>7</v>
      </c>
      <c r="H27" s="634" t="s">
        <v>11</v>
      </c>
      <c r="I27" s="634" t="s">
        <v>7</v>
      </c>
      <c r="J27" s="634" t="s">
        <v>7</v>
      </c>
      <c r="K27" s="634" t="s">
        <v>11</v>
      </c>
      <c r="L27" s="634" t="s">
        <v>11</v>
      </c>
      <c r="M27" s="593" t="s">
        <v>12</v>
      </c>
      <c r="N27" s="593" t="s">
        <v>12</v>
      </c>
      <c r="O27" s="593" t="s">
        <v>12</v>
      </c>
      <c r="P27" s="593" t="s">
        <v>12</v>
      </c>
      <c r="Q27" s="617" t="s">
        <v>12</v>
      </c>
      <c r="R27" s="617" t="s">
        <v>12</v>
      </c>
      <c r="S27" s="593">
        <f t="shared" si="1"/>
        <v>3</v>
      </c>
      <c r="T27" s="593">
        <f t="shared" si="2"/>
        <v>3</v>
      </c>
      <c r="U27" s="594">
        <f t="shared" si="3"/>
        <v>0.5</v>
      </c>
      <c r="V27" s="593">
        <f t="shared" si="4"/>
        <v>0</v>
      </c>
      <c r="W27" s="635"/>
      <c r="X27" s="635"/>
      <c r="Y27" s="635"/>
      <c r="Z27" s="635"/>
      <c r="AA27" s="635"/>
      <c r="AB27" s="635"/>
    </row>
    <row r="28" ht="15.75" customHeight="1">
      <c r="A28" s="318" t="s">
        <v>204</v>
      </c>
      <c r="B28" s="319" t="s">
        <v>68</v>
      </c>
      <c r="C28" s="320" t="s">
        <v>10</v>
      </c>
      <c r="D28" s="319" t="s">
        <v>699</v>
      </c>
      <c r="E28" s="65">
        <v>1.0</v>
      </c>
      <c r="F28" s="60">
        <v>0.0</v>
      </c>
      <c r="G28" s="642" t="s">
        <v>11</v>
      </c>
      <c r="H28" s="637" t="s">
        <v>7</v>
      </c>
      <c r="I28" s="637" t="s">
        <v>9</v>
      </c>
      <c r="J28" s="637" t="s">
        <v>11</v>
      </c>
      <c r="K28" s="637" t="s">
        <v>11</v>
      </c>
      <c r="L28" s="637" t="s">
        <v>7</v>
      </c>
      <c r="M28" s="156"/>
      <c r="N28" s="156"/>
      <c r="O28" s="156"/>
      <c r="P28" s="156" t="s">
        <v>12</v>
      </c>
      <c r="Q28" s="617" t="s">
        <v>12</v>
      </c>
      <c r="R28" s="617" t="s">
        <v>12</v>
      </c>
      <c r="S28" s="58">
        <f t="shared" si="1"/>
        <v>2</v>
      </c>
      <c r="T28" s="58">
        <f t="shared" si="2"/>
        <v>4</v>
      </c>
      <c r="U28" s="59">
        <f t="shared" si="3"/>
        <v>0.3333333333</v>
      </c>
      <c r="V28" s="58">
        <f t="shared" si="4"/>
        <v>1</v>
      </c>
    </row>
    <row r="29" ht="15.75" customHeight="1">
      <c r="A29" s="13" t="s">
        <v>204</v>
      </c>
      <c r="B29" s="151" t="s">
        <v>68</v>
      </c>
      <c r="C29" s="152" t="s">
        <v>6</v>
      </c>
      <c r="D29" s="151" t="s">
        <v>700</v>
      </c>
      <c r="E29" s="65">
        <v>0.0</v>
      </c>
      <c r="F29" s="60">
        <v>0.0</v>
      </c>
      <c r="G29" s="636" t="s">
        <v>7</v>
      </c>
      <c r="H29" s="637" t="s">
        <v>7</v>
      </c>
      <c r="I29" s="637" t="s">
        <v>7</v>
      </c>
      <c r="J29" s="637" t="s">
        <v>7</v>
      </c>
      <c r="K29" s="637" t="s">
        <v>7</v>
      </c>
      <c r="L29" s="637" t="s">
        <v>7</v>
      </c>
      <c r="M29" s="156"/>
      <c r="N29" s="156"/>
      <c r="O29" s="156"/>
      <c r="P29" s="156"/>
      <c r="Q29" s="156"/>
      <c r="R29" s="156"/>
      <c r="S29" s="58">
        <f t="shared" si="1"/>
        <v>6</v>
      </c>
      <c r="T29" s="58">
        <f t="shared" si="2"/>
        <v>0</v>
      </c>
      <c r="U29" s="59">
        <f t="shared" si="3"/>
        <v>1</v>
      </c>
      <c r="V29" s="58">
        <f t="shared" si="4"/>
        <v>0</v>
      </c>
    </row>
    <row r="30" ht="15.75" customHeight="1">
      <c r="A30" s="13" t="s">
        <v>206</v>
      </c>
      <c r="B30" s="151" t="s">
        <v>207</v>
      </c>
      <c r="C30" s="152" t="s">
        <v>6</v>
      </c>
      <c r="D30" s="151" t="s">
        <v>701</v>
      </c>
      <c r="E30" s="54">
        <v>0.0</v>
      </c>
      <c r="F30" s="60">
        <v>0.0</v>
      </c>
      <c r="G30" s="636" t="s">
        <v>7</v>
      </c>
      <c r="H30" s="637" t="s">
        <v>7</v>
      </c>
      <c r="I30" s="637" t="s">
        <v>7</v>
      </c>
      <c r="J30" s="637" t="s">
        <v>7</v>
      </c>
      <c r="K30" s="637" t="s">
        <v>7</v>
      </c>
      <c r="L30" s="637" t="s">
        <v>7</v>
      </c>
      <c r="M30" s="156"/>
      <c r="N30" s="156"/>
      <c r="O30" s="156"/>
      <c r="P30" s="156"/>
      <c r="Q30" s="156"/>
      <c r="R30" s="156"/>
      <c r="S30" s="58">
        <f t="shared" si="1"/>
        <v>6</v>
      </c>
      <c r="T30" s="58">
        <f t="shared" si="2"/>
        <v>0</v>
      </c>
      <c r="U30" s="59">
        <f t="shared" si="3"/>
        <v>1</v>
      </c>
      <c r="V30" s="58">
        <f t="shared" si="4"/>
        <v>0</v>
      </c>
    </row>
    <row r="31" ht="15.75" customHeight="1">
      <c r="A31" s="318" t="s">
        <v>161</v>
      </c>
      <c r="B31" s="319" t="s">
        <v>162</v>
      </c>
      <c r="C31" s="320" t="s">
        <v>10</v>
      </c>
      <c r="D31" s="319" t="s">
        <v>702</v>
      </c>
      <c r="E31" s="65">
        <v>0.0</v>
      </c>
      <c r="F31" s="60">
        <v>0.0</v>
      </c>
      <c r="G31" s="633" t="s">
        <v>9</v>
      </c>
      <c r="H31" s="634" t="s">
        <v>11</v>
      </c>
      <c r="I31" s="634" t="s">
        <v>7</v>
      </c>
      <c r="J31" s="634" t="s">
        <v>11</v>
      </c>
      <c r="K31" s="634" t="s">
        <v>11</v>
      </c>
      <c r="L31" s="634" t="s">
        <v>11</v>
      </c>
      <c r="M31" s="593" t="s">
        <v>12</v>
      </c>
      <c r="N31" s="593" t="s">
        <v>12</v>
      </c>
      <c r="O31" s="593" t="s">
        <v>12</v>
      </c>
      <c r="P31" s="593" t="s">
        <v>12</v>
      </c>
      <c r="Q31" s="617" t="s">
        <v>12</v>
      </c>
      <c r="R31" s="617" t="s">
        <v>12</v>
      </c>
      <c r="S31" s="593">
        <f t="shared" si="1"/>
        <v>1</v>
      </c>
      <c r="T31" s="593">
        <f t="shared" si="2"/>
        <v>4</v>
      </c>
      <c r="U31" s="594">
        <f t="shared" si="3"/>
        <v>0.1666666667</v>
      </c>
      <c r="V31" s="593">
        <f t="shared" si="4"/>
        <v>1</v>
      </c>
      <c r="W31" s="635"/>
      <c r="X31" s="635"/>
      <c r="Y31" s="635"/>
      <c r="Z31" s="635"/>
      <c r="AA31" s="635"/>
      <c r="AB31" s="635"/>
    </row>
    <row r="32" ht="15.75" customHeight="1">
      <c r="A32" s="318" t="s">
        <v>70</v>
      </c>
      <c r="B32" s="319" t="s">
        <v>71</v>
      </c>
      <c r="C32" s="320" t="s">
        <v>10</v>
      </c>
      <c r="D32" s="319" t="s">
        <v>703</v>
      </c>
      <c r="E32" s="65">
        <v>0.0</v>
      </c>
      <c r="F32" s="60">
        <v>1.0</v>
      </c>
      <c r="G32" s="633" t="s">
        <v>11</v>
      </c>
      <c r="H32" s="634" t="s">
        <v>11</v>
      </c>
      <c r="I32" s="634" t="s">
        <v>11</v>
      </c>
      <c r="J32" s="634" t="s">
        <v>11</v>
      </c>
      <c r="K32" s="634" t="s">
        <v>11</v>
      </c>
      <c r="L32" s="634" t="s">
        <v>11</v>
      </c>
      <c r="M32" s="593" t="s">
        <v>12</v>
      </c>
      <c r="N32" s="593" t="s">
        <v>12</v>
      </c>
      <c r="O32" s="593" t="s">
        <v>12</v>
      </c>
      <c r="P32" s="593" t="s">
        <v>12</v>
      </c>
      <c r="Q32" s="617" t="s">
        <v>12</v>
      </c>
      <c r="R32" s="617" t="s">
        <v>12</v>
      </c>
      <c r="S32" s="593">
        <f t="shared" si="1"/>
        <v>0</v>
      </c>
      <c r="T32" s="593">
        <f t="shared" si="2"/>
        <v>6</v>
      </c>
      <c r="U32" s="594">
        <f t="shared" si="3"/>
        <v>0</v>
      </c>
      <c r="V32" s="593">
        <f t="shared" si="4"/>
        <v>1</v>
      </c>
      <c r="W32" s="635"/>
      <c r="X32" s="635"/>
      <c r="Y32" s="635"/>
      <c r="Z32" s="635"/>
      <c r="AA32" s="635"/>
      <c r="AB32" s="635"/>
    </row>
    <row r="33" ht="15.75" customHeight="1">
      <c r="A33" s="13" t="s">
        <v>70</v>
      </c>
      <c r="B33" s="151" t="s">
        <v>71</v>
      </c>
      <c r="C33" s="152" t="s">
        <v>6</v>
      </c>
      <c r="D33" s="151" t="s">
        <v>704</v>
      </c>
      <c r="E33" s="65">
        <v>1.0</v>
      </c>
      <c r="F33" s="60">
        <v>0.0</v>
      </c>
      <c r="G33" s="636" t="s">
        <v>7</v>
      </c>
      <c r="H33" s="637" t="s">
        <v>7</v>
      </c>
      <c r="I33" s="637" t="s">
        <v>7</v>
      </c>
      <c r="J33" s="637" t="s">
        <v>7</v>
      </c>
      <c r="K33" s="637" t="s">
        <v>7</v>
      </c>
      <c r="L33" s="637" t="s">
        <v>7</v>
      </c>
      <c r="M33" s="156"/>
      <c r="N33" s="156"/>
      <c r="O33" s="156"/>
      <c r="P33" s="156"/>
      <c r="Q33" s="156"/>
      <c r="R33" s="156"/>
      <c r="S33" s="58">
        <f t="shared" si="1"/>
        <v>6</v>
      </c>
      <c r="T33" s="58">
        <f t="shared" si="2"/>
        <v>1</v>
      </c>
      <c r="U33" s="59">
        <f t="shared" si="3"/>
        <v>1</v>
      </c>
      <c r="V33" s="58">
        <f t="shared" si="4"/>
        <v>0</v>
      </c>
    </row>
    <row r="34" ht="15.75" customHeight="1">
      <c r="A34" s="13" t="s">
        <v>74</v>
      </c>
      <c r="B34" s="319" t="s">
        <v>75</v>
      </c>
      <c r="C34" s="320" t="s">
        <v>10</v>
      </c>
      <c r="D34" s="319" t="s">
        <v>705</v>
      </c>
      <c r="E34" s="65">
        <v>0.0</v>
      </c>
      <c r="F34" s="60">
        <v>0.0</v>
      </c>
      <c r="G34" s="643" t="s">
        <v>12</v>
      </c>
      <c r="H34" s="637" t="s">
        <v>12</v>
      </c>
      <c r="I34" s="637" t="s">
        <v>12</v>
      </c>
      <c r="J34" s="617" t="s">
        <v>12</v>
      </c>
      <c r="K34" s="617" t="s">
        <v>12</v>
      </c>
      <c r="L34" s="617" t="s">
        <v>12</v>
      </c>
      <c r="M34" s="617" t="s">
        <v>12</v>
      </c>
      <c r="N34" s="617" t="s">
        <v>12</v>
      </c>
      <c r="O34" s="617" t="s">
        <v>12</v>
      </c>
      <c r="P34" s="617" t="s">
        <v>12</v>
      </c>
      <c r="Q34" s="617" t="s">
        <v>12</v>
      </c>
      <c r="R34" s="617" t="s">
        <v>12</v>
      </c>
      <c r="S34" s="58">
        <f t="shared" si="1"/>
        <v>0</v>
      </c>
      <c r="T34" s="58">
        <f t="shared" si="2"/>
        <v>0</v>
      </c>
      <c r="U34" s="59">
        <f t="shared" si="3"/>
        <v>0</v>
      </c>
      <c r="V34" s="58">
        <f t="shared" si="4"/>
        <v>0</v>
      </c>
    </row>
    <row r="35" ht="15.75" customHeight="1">
      <c r="A35" s="13" t="s">
        <v>77</v>
      </c>
      <c r="B35" s="151" t="s">
        <v>78</v>
      </c>
      <c r="C35" s="152" t="s">
        <v>6</v>
      </c>
      <c r="D35" s="151" t="s">
        <v>706</v>
      </c>
      <c r="E35" s="65">
        <v>5.0</v>
      </c>
      <c r="F35" s="60">
        <v>0.0</v>
      </c>
      <c r="G35" s="636" t="s">
        <v>7</v>
      </c>
      <c r="H35" s="615" t="s">
        <v>9</v>
      </c>
      <c r="I35" s="615" t="s">
        <v>11</v>
      </c>
      <c r="J35" s="615" t="s">
        <v>7</v>
      </c>
      <c r="K35" s="615" t="s">
        <v>7</v>
      </c>
      <c r="L35" s="615" t="s">
        <v>7</v>
      </c>
      <c r="M35" s="615"/>
      <c r="N35" s="615"/>
      <c r="O35" s="615"/>
      <c r="P35" s="615"/>
      <c r="Q35" s="615"/>
      <c r="R35" s="615"/>
      <c r="S35" s="58">
        <f t="shared" si="1"/>
        <v>4</v>
      </c>
      <c r="T35" s="58">
        <f t="shared" si="2"/>
        <v>6</v>
      </c>
      <c r="U35" s="59">
        <f t="shared" si="3"/>
        <v>0.6666666667</v>
      </c>
      <c r="V35" s="58">
        <f t="shared" si="4"/>
        <v>1</v>
      </c>
    </row>
    <row r="36" ht="15.75" customHeight="1">
      <c r="A36" s="318" t="s">
        <v>81</v>
      </c>
      <c r="B36" s="319" t="s">
        <v>82</v>
      </c>
      <c r="C36" s="320" t="s">
        <v>10</v>
      </c>
      <c r="D36" s="319" t="s">
        <v>707</v>
      </c>
      <c r="E36" s="65">
        <v>0.0</v>
      </c>
      <c r="F36" s="60">
        <v>0.0</v>
      </c>
      <c r="G36" s="633" t="s">
        <v>11</v>
      </c>
      <c r="H36" s="617" t="s">
        <v>7</v>
      </c>
      <c r="I36" s="617" t="s">
        <v>11</v>
      </c>
      <c r="J36" s="617" t="s">
        <v>11</v>
      </c>
      <c r="K36" s="617" t="s">
        <v>11</v>
      </c>
      <c r="L36" s="617" t="s">
        <v>7</v>
      </c>
      <c r="M36" s="617" t="s">
        <v>12</v>
      </c>
      <c r="N36" s="593" t="s">
        <v>12</v>
      </c>
      <c r="O36" s="617" t="s">
        <v>12</v>
      </c>
      <c r="P36" s="617" t="s">
        <v>12</v>
      </c>
      <c r="Q36" s="617" t="s">
        <v>12</v>
      </c>
      <c r="R36" s="617" t="s">
        <v>12</v>
      </c>
      <c r="S36" s="593">
        <f t="shared" si="1"/>
        <v>2</v>
      </c>
      <c r="T36" s="593">
        <f t="shared" si="2"/>
        <v>4</v>
      </c>
      <c r="U36" s="594">
        <f t="shared" si="3"/>
        <v>0.3333333333</v>
      </c>
      <c r="V36" s="593">
        <f t="shared" si="4"/>
        <v>0</v>
      </c>
      <c r="W36" s="635"/>
      <c r="X36" s="635"/>
      <c r="Y36" s="635"/>
      <c r="Z36" s="635"/>
      <c r="AA36" s="635"/>
      <c r="AB36" s="635"/>
    </row>
    <row r="37" ht="15.75" customHeight="1">
      <c r="A37" s="318" t="s">
        <v>84</v>
      </c>
      <c r="B37" s="319" t="s">
        <v>85</v>
      </c>
      <c r="C37" s="320" t="s">
        <v>10</v>
      </c>
      <c r="D37" s="319" t="s">
        <v>708</v>
      </c>
      <c r="E37" s="54">
        <v>0.0</v>
      </c>
      <c r="F37" s="60">
        <v>0.0</v>
      </c>
      <c r="G37" s="633" t="s">
        <v>12</v>
      </c>
      <c r="H37" s="617" t="s">
        <v>12</v>
      </c>
      <c r="I37" s="617" t="s">
        <v>12</v>
      </c>
      <c r="J37" s="617" t="s">
        <v>12</v>
      </c>
      <c r="K37" s="617" t="s">
        <v>12</v>
      </c>
      <c r="L37" s="617" t="s">
        <v>12</v>
      </c>
      <c r="M37" s="617" t="s">
        <v>12</v>
      </c>
      <c r="N37" s="617" t="s">
        <v>12</v>
      </c>
      <c r="O37" s="617" t="s">
        <v>12</v>
      </c>
      <c r="P37" s="617" t="s">
        <v>12</v>
      </c>
      <c r="Q37" s="617" t="s">
        <v>12</v>
      </c>
      <c r="R37" s="617" t="s">
        <v>12</v>
      </c>
      <c r="S37" s="593">
        <f t="shared" si="1"/>
        <v>0</v>
      </c>
      <c r="T37" s="593">
        <f t="shared" si="2"/>
        <v>0</v>
      </c>
      <c r="U37" s="594">
        <f t="shared" si="3"/>
        <v>0</v>
      </c>
      <c r="V37" s="593">
        <f t="shared" si="4"/>
        <v>0</v>
      </c>
      <c r="W37" s="635"/>
      <c r="X37" s="635"/>
      <c r="Y37" s="635"/>
      <c r="Z37" s="635"/>
      <c r="AA37" s="635"/>
      <c r="AB37" s="635"/>
    </row>
    <row r="38" ht="15.75" customHeight="1">
      <c r="A38" s="13" t="s">
        <v>84</v>
      </c>
      <c r="B38" s="151" t="s">
        <v>85</v>
      </c>
      <c r="C38" s="152" t="s">
        <v>6</v>
      </c>
      <c r="D38" s="151" t="s">
        <v>709</v>
      </c>
      <c r="E38" s="54">
        <v>4.0</v>
      </c>
      <c r="F38" s="60">
        <v>0.0</v>
      </c>
      <c r="G38" s="636" t="s">
        <v>7</v>
      </c>
      <c r="H38" s="637" t="s">
        <v>7</v>
      </c>
      <c r="I38" s="637" t="s">
        <v>7</v>
      </c>
      <c r="J38" s="637" t="s">
        <v>7</v>
      </c>
      <c r="K38" s="637" t="s">
        <v>7</v>
      </c>
      <c r="L38" s="637" t="s">
        <v>11</v>
      </c>
      <c r="M38" s="156"/>
      <c r="N38" s="156"/>
      <c r="O38" s="156"/>
      <c r="P38" s="156"/>
      <c r="Q38" s="156"/>
      <c r="R38" s="156"/>
      <c r="S38" s="58">
        <f t="shared" si="1"/>
        <v>5</v>
      </c>
      <c r="T38" s="58">
        <f t="shared" si="2"/>
        <v>5</v>
      </c>
      <c r="U38" s="59">
        <f t="shared" si="3"/>
        <v>0.8333333333</v>
      </c>
      <c r="V38" s="58">
        <f t="shared" si="4"/>
        <v>0</v>
      </c>
    </row>
    <row r="39" ht="15.75" customHeight="1">
      <c r="A39" s="13" t="s">
        <v>89</v>
      </c>
      <c r="B39" s="151" t="s">
        <v>90</v>
      </c>
      <c r="C39" s="152" t="s">
        <v>6</v>
      </c>
      <c r="D39" s="151" t="s">
        <v>710</v>
      </c>
      <c r="E39" s="65">
        <v>1.0</v>
      </c>
      <c r="F39" s="60">
        <v>0.0</v>
      </c>
      <c r="G39" s="636" t="s">
        <v>7</v>
      </c>
      <c r="H39" s="637" t="s">
        <v>7</v>
      </c>
      <c r="I39" s="637" t="s">
        <v>7</v>
      </c>
      <c r="J39" s="637" t="s">
        <v>7</v>
      </c>
      <c r="K39" s="637" t="s">
        <v>7</v>
      </c>
      <c r="L39" s="637" t="s">
        <v>7</v>
      </c>
      <c r="M39" s="156"/>
      <c r="N39" s="156"/>
      <c r="O39" s="156"/>
      <c r="P39" s="156"/>
      <c r="Q39" s="156"/>
      <c r="R39" s="156"/>
      <c r="S39" s="58">
        <f t="shared" si="1"/>
        <v>6</v>
      </c>
      <c r="T39" s="58">
        <f t="shared" si="2"/>
        <v>1</v>
      </c>
      <c r="U39" s="59">
        <f t="shared" si="3"/>
        <v>1</v>
      </c>
      <c r="V39" s="58">
        <f t="shared" si="4"/>
        <v>0</v>
      </c>
    </row>
    <row r="40" ht="15.75" customHeight="1">
      <c r="A40" s="644" t="s">
        <v>241</v>
      </c>
      <c r="B40" s="645" t="s">
        <v>711</v>
      </c>
      <c r="C40" s="646" t="s">
        <v>10</v>
      </c>
      <c r="D40" s="645" t="s">
        <v>712</v>
      </c>
      <c r="E40" s="54">
        <v>0.0</v>
      </c>
      <c r="F40" s="60">
        <v>0.0</v>
      </c>
      <c r="G40" s="647" t="s">
        <v>11</v>
      </c>
      <c r="H40" s="648" t="s">
        <v>7</v>
      </c>
      <c r="I40" s="648" t="s">
        <v>11</v>
      </c>
      <c r="J40" s="649" t="s">
        <v>12</v>
      </c>
      <c r="K40" s="649" t="s">
        <v>12</v>
      </c>
      <c r="L40" s="649" t="s">
        <v>12</v>
      </c>
      <c r="M40" s="649" t="s">
        <v>12</v>
      </c>
      <c r="N40" s="649" t="s">
        <v>12</v>
      </c>
      <c r="O40" s="649" t="s">
        <v>12</v>
      </c>
      <c r="P40" s="649" t="s">
        <v>12</v>
      </c>
      <c r="Q40" s="649" t="s">
        <v>12</v>
      </c>
      <c r="R40" s="649" t="s">
        <v>12</v>
      </c>
      <c r="S40" s="650">
        <f t="shared" si="1"/>
        <v>1</v>
      </c>
      <c r="T40" s="650">
        <f t="shared" si="2"/>
        <v>2</v>
      </c>
      <c r="U40" s="651">
        <f t="shared" si="3"/>
        <v>0.1666666667</v>
      </c>
      <c r="V40" s="650">
        <f t="shared" si="4"/>
        <v>0</v>
      </c>
      <c r="W40" s="652"/>
      <c r="X40" s="652"/>
      <c r="Y40" s="652"/>
      <c r="Z40" s="652"/>
      <c r="AA40" s="652"/>
      <c r="AB40" s="652"/>
    </row>
    <row r="41" ht="15.75" customHeight="1">
      <c r="A41" s="13" t="s">
        <v>241</v>
      </c>
      <c r="B41" s="151" t="s">
        <v>93</v>
      </c>
      <c r="C41" s="152" t="s">
        <v>6</v>
      </c>
      <c r="D41" s="151" t="s">
        <v>713</v>
      </c>
      <c r="E41" s="54">
        <v>0.0</v>
      </c>
      <c r="F41" s="55">
        <v>1.0</v>
      </c>
      <c r="G41" s="636" t="s">
        <v>7</v>
      </c>
      <c r="H41" s="637" t="s">
        <v>7</v>
      </c>
      <c r="I41" s="637" t="s">
        <v>7</v>
      </c>
      <c r="J41" s="637" t="s">
        <v>7</v>
      </c>
      <c r="K41" s="637" t="s">
        <v>7</v>
      </c>
      <c r="L41" s="637" t="s">
        <v>7</v>
      </c>
      <c r="M41" s="156"/>
      <c r="N41" s="156"/>
      <c r="O41" s="156"/>
      <c r="P41" s="156"/>
      <c r="Q41" s="156"/>
      <c r="R41" s="156"/>
      <c r="S41" s="58">
        <f t="shared" si="1"/>
        <v>6</v>
      </c>
      <c r="T41" s="58">
        <f t="shared" si="2"/>
        <v>0</v>
      </c>
      <c r="U41" s="59">
        <f t="shared" si="3"/>
        <v>1</v>
      </c>
      <c r="V41" s="58">
        <f t="shared" si="4"/>
        <v>1</v>
      </c>
    </row>
    <row r="42" ht="15.75" customHeight="1">
      <c r="A42" s="13" t="s">
        <v>99</v>
      </c>
      <c r="B42" s="151" t="s">
        <v>159</v>
      </c>
      <c r="C42" s="152" t="s">
        <v>6</v>
      </c>
      <c r="D42" s="151" t="s">
        <v>714</v>
      </c>
      <c r="E42" s="54">
        <v>0.0</v>
      </c>
      <c r="F42" s="60">
        <v>0.0</v>
      </c>
      <c r="G42" s="636" t="s">
        <v>7</v>
      </c>
      <c r="H42" s="615" t="s">
        <v>7</v>
      </c>
      <c r="I42" s="615" t="s">
        <v>7</v>
      </c>
      <c r="J42" s="615" t="s">
        <v>7</v>
      </c>
      <c r="K42" s="615" t="s">
        <v>11</v>
      </c>
      <c r="L42" s="615" t="s">
        <v>7</v>
      </c>
      <c r="M42" s="615"/>
      <c r="N42" s="615"/>
      <c r="O42" s="615"/>
      <c r="P42" s="615"/>
      <c r="Q42" s="615"/>
      <c r="R42" s="615"/>
      <c r="S42" s="58">
        <f t="shared" si="1"/>
        <v>5</v>
      </c>
      <c r="T42" s="58">
        <f t="shared" si="2"/>
        <v>1</v>
      </c>
      <c r="U42" s="59">
        <f t="shared" si="3"/>
        <v>0.8333333333</v>
      </c>
      <c r="V42" s="58">
        <f t="shared" si="4"/>
        <v>0</v>
      </c>
    </row>
    <row r="43" ht="15.75" customHeight="1">
      <c r="A43" s="318" t="s">
        <v>102</v>
      </c>
      <c r="B43" s="319" t="s">
        <v>103</v>
      </c>
      <c r="C43" s="320" t="s">
        <v>10</v>
      </c>
      <c r="D43" s="319" t="s">
        <v>715</v>
      </c>
      <c r="E43" s="54">
        <v>0.0</v>
      </c>
      <c r="F43" s="60">
        <v>0.0</v>
      </c>
      <c r="G43" s="633" t="s">
        <v>12</v>
      </c>
      <c r="H43" s="617" t="s">
        <v>12</v>
      </c>
      <c r="I43" s="617" t="s">
        <v>12</v>
      </c>
      <c r="J43" s="617" t="s">
        <v>12</v>
      </c>
      <c r="K43" s="617" t="s">
        <v>12</v>
      </c>
      <c r="L43" s="617" t="s">
        <v>12</v>
      </c>
      <c r="M43" s="617" t="s">
        <v>12</v>
      </c>
      <c r="N43" s="617" t="s">
        <v>12</v>
      </c>
      <c r="O43" s="617" t="s">
        <v>12</v>
      </c>
      <c r="P43" s="617" t="s">
        <v>12</v>
      </c>
      <c r="Q43" s="617" t="s">
        <v>12</v>
      </c>
      <c r="R43" s="617" t="s">
        <v>12</v>
      </c>
      <c r="S43" s="593">
        <f t="shared" si="1"/>
        <v>0</v>
      </c>
      <c r="T43" s="593">
        <f t="shared" si="2"/>
        <v>0</v>
      </c>
      <c r="U43" s="594">
        <f t="shared" si="3"/>
        <v>0</v>
      </c>
      <c r="V43" s="593">
        <f t="shared" si="4"/>
        <v>0</v>
      </c>
      <c r="W43" s="635"/>
      <c r="X43" s="635"/>
      <c r="Y43" s="635"/>
      <c r="Z43" s="635"/>
      <c r="AA43" s="635"/>
      <c r="AB43" s="635"/>
    </row>
    <row r="44" ht="15.75" customHeight="1">
      <c r="A44" s="318" t="s">
        <v>61</v>
      </c>
      <c r="B44" s="319" t="s">
        <v>62</v>
      </c>
      <c r="C44" s="320" t="s">
        <v>10</v>
      </c>
      <c r="D44" s="319" t="s">
        <v>716</v>
      </c>
      <c r="E44" s="54">
        <v>0.0</v>
      </c>
      <c r="F44" s="60">
        <v>0.0</v>
      </c>
      <c r="G44" s="633" t="s">
        <v>12</v>
      </c>
      <c r="H44" s="617" t="s">
        <v>12</v>
      </c>
      <c r="I44" s="617" t="s">
        <v>12</v>
      </c>
      <c r="J44" s="617" t="s">
        <v>12</v>
      </c>
      <c r="K44" s="617" t="s">
        <v>12</v>
      </c>
      <c r="L44" s="617" t="s">
        <v>12</v>
      </c>
      <c r="M44" s="617" t="s">
        <v>12</v>
      </c>
      <c r="N44" s="617" t="s">
        <v>12</v>
      </c>
      <c r="O44" s="617" t="s">
        <v>12</v>
      </c>
      <c r="P44" s="617" t="s">
        <v>12</v>
      </c>
      <c r="Q44" s="617" t="s">
        <v>12</v>
      </c>
      <c r="R44" s="617" t="s">
        <v>12</v>
      </c>
      <c r="S44" s="593">
        <f t="shared" si="1"/>
        <v>0</v>
      </c>
      <c r="T44" s="593">
        <f t="shared" si="2"/>
        <v>0</v>
      </c>
      <c r="U44" s="594">
        <f t="shared" si="3"/>
        <v>0</v>
      </c>
      <c r="V44" s="593">
        <f t="shared" si="4"/>
        <v>0</v>
      </c>
      <c r="W44" s="635"/>
      <c r="X44" s="635"/>
      <c r="Y44" s="635"/>
      <c r="Z44" s="635"/>
      <c r="AA44" s="635"/>
      <c r="AB44" s="635"/>
    </row>
    <row r="45" ht="15.75" customHeight="1">
      <c r="A45" s="318" t="s">
        <v>206</v>
      </c>
      <c r="B45" s="319" t="s">
        <v>207</v>
      </c>
      <c r="C45" s="320" t="s">
        <v>10</v>
      </c>
      <c r="D45" s="319" t="s">
        <v>717</v>
      </c>
      <c r="E45" s="54">
        <v>0.0</v>
      </c>
      <c r="F45" s="60">
        <v>0.0</v>
      </c>
      <c r="G45" s="633" t="s">
        <v>12</v>
      </c>
      <c r="H45" s="617" t="s">
        <v>12</v>
      </c>
      <c r="I45" s="617" t="s">
        <v>12</v>
      </c>
      <c r="J45" s="617" t="s">
        <v>12</v>
      </c>
      <c r="K45" s="617" t="s">
        <v>12</v>
      </c>
      <c r="L45" s="617" t="s">
        <v>12</v>
      </c>
      <c r="M45" s="617" t="s">
        <v>12</v>
      </c>
      <c r="N45" s="617" t="s">
        <v>12</v>
      </c>
      <c r="O45" s="617" t="s">
        <v>12</v>
      </c>
      <c r="P45" s="617" t="s">
        <v>12</v>
      </c>
      <c r="Q45" s="617" t="s">
        <v>12</v>
      </c>
      <c r="R45" s="617" t="s">
        <v>12</v>
      </c>
      <c r="S45" s="593">
        <f t="shared" si="1"/>
        <v>0</v>
      </c>
      <c r="T45" s="593">
        <f t="shared" si="2"/>
        <v>0</v>
      </c>
      <c r="U45" s="594">
        <f t="shared" si="3"/>
        <v>0</v>
      </c>
      <c r="V45" s="593">
        <f t="shared" si="4"/>
        <v>0</v>
      </c>
      <c r="W45" s="635"/>
      <c r="X45" s="635"/>
      <c r="Y45" s="635"/>
      <c r="Z45" s="635"/>
      <c r="AA45" s="635"/>
      <c r="AB45" s="635"/>
    </row>
    <row r="46" ht="31.5" customHeight="1">
      <c r="A46" s="41" t="s">
        <v>105</v>
      </c>
      <c r="B46" s="22"/>
      <c r="C46" s="42" t="s">
        <v>38</v>
      </c>
      <c r="D46" s="43" t="s">
        <v>106</v>
      </c>
      <c r="E46" s="653"/>
      <c r="F46" s="654"/>
      <c r="G46" s="655"/>
      <c r="H46" s="388"/>
      <c r="I46" s="388"/>
      <c r="J46" s="388"/>
      <c r="K46" s="388"/>
      <c r="L46" s="388"/>
      <c r="M46" s="388"/>
      <c r="N46" s="388"/>
      <c r="O46" s="388"/>
      <c r="P46" s="388"/>
      <c r="Q46" s="388"/>
      <c r="R46" s="388"/>
      <c r="S46" s="73"/>
      <c r="T46" s="21"/>
      <c r="U46" s="22"/>
      <c r="V46" s="202"/>
      <c r="W46" s="76"/>
      <c r="X46" s="76"/>
    </row>
    <row r="47" ht="15.75" customHeight="1">
      <c r="A47" s="203" t="s">
        <v>42</v>
      </c>
      <c r="B47" s="204" t="s">
        <v>107</v>
      </c>
      <c r="C47" s="204" t="s">
        <v>8</v>
      </c>
      <c r="D47" s="204" t="s">
        <v>718</v>
      </c>
      <c r="E47" s="65">
        <v>0.0</v>
      </c>
      <c r="F47" s="55">
        <v>1.0</v>
      </c>
      <c r="G47" s="656" t="s">
        <v>7</v>
      </c>
      <c r="H47" s="657" t="s">
        <v>7</v>
      </c>
      <c r="I47" s="657" t="s">
        <v>7</v>
      </c>
      <c r="J47" s="657" t="s">
        <v>7</v>
      </c>
      <c r="K47" s="657" t="s">
        <v>7</v>
      </c>
      <c r="L47" s="657" t="s">
        <v>7</v>
      </c>
      <c r="M47" s="156"/>
      <c r="N47" s="156"/>
      <c r="O47" s="156"/>
      <c r="P47" s="156"/>
      <c r="Q47" s="156"/>
      <c r="R47" s="156"/>
      <c r="S47" s="58">
        <f t="shared" ref="S47:S49" si="5">COUNTIF(G47:P47,"Asistió")</f>
        <v>6</v>
      </c>
      <c r="T47" s="58">
        <f t="shared" ref="T47:T49" si="6">COUNTIF(G47:P47,"Ausente")+E47</f>
        <v>0</v>
      </c>
      <c r="U47" s="59">
        <f t="shared" ref="U47:U49" si="7">S47/$C$70</f>
        <v>1</v>
      </c>
      <c r="V47" s="58">
        <f t="shared" ref="V47:V49" si="8">COUNTIF(G47:P47,"Justificación")+F47</f>
        <v>1</v>
      </c>
      <c r="W47" s="40"/>
      <c r="X47" s="40"/>
    </row>
    <row r="48" ht="15.75" customHeight="1">
      <c r="A48" s="203" t="s">
        <v>46</v>
      </c>
      <c r="B48" s="204" t="s">
        <v>109</v>
      </c>
      <c r="C48" s="204" t="s">
        <v>8</v>
      </c>
      <c r="D48" s="113" t="s">
        <v>719</v>
      </c>
      <c r="E48" s="54">
        <v>0.0</v>
      </c>
      <c r="F48" s="60">
        <v>0.0</v>
      </c>
      <c r="G48" s="636" t="s">
        <v>7</v>
      </c>
      <c r="H48" s="637" t="s">
        <v>7</v>
      </c>
      <c r="I48" s="637" t="s">
        <v>7</v>
      </c>
      <c r="J48" s="637" t="s">
        <v>7</v>
      </c>
      <c r="K48" s="637" t="s">
        <v>7</v>
      </c>
      <c r="L48" s="637" t="s">
        <v>7</v>
      </c>
      <c r="M48" s="156"/>
      <c r="N48" s="156"/>
      <c r="O48" s="156"/>
      <c r="P48" s="156"/>
      <c r="Q48" s="156"/>
      <c r="R48" s="156"/>
      <c r="S48" s="58">
        <f t="shared" si="5"/>
        <v>6</v>
      </c>
      <c r="T48" s="58">
        <f t="shared" si="6"/>
        <v>0</v>
      </c>
      <c r="U48" s="59">
        <f t="shared" si="7"/>
        <v>1</v>
      </c>
      <c r="V48" s="58">
        <f t="shared" si="8"/>
        <v>0</v>
      </c>
      <c r="W48" s="40"/>
      <c r="X48" s="40"/>
    </row>
    <row r="49" ht="57.0" customHeight="1">
      <c r="A49" s="99" t="s">
        <v>111</v>
      </c>
      <c r="B49" s="204" t="s">
        <v>112</v>
      </c>
      <c r="C49" s="204" t="s">
        <v>8</v>
      </c>
      <c r="D49" s="658" t="s">
        <v>720</v>
      </c>
      <c r="E49" s="54">
        <v>0.0</v>
      </c>
      <c r="F49" s="390">
        <v>2.0</v>
      </c>
      <c r="G49" s="659" t="s">
        <v>7</v>
      </c>
      <c r="H49" s="415" t="s">
        <v>7</v>
      </c>
      <c r="I49" s="415" t="s">
        <v>7</v>
      </c>
      <c r="J49" s="415" t="s">
        <v>7</v>
      </c>
      <c r="K49" s="415" t="s">
        <v>11</v>
      </c>
      <c r="L49" s="415" t="s">
        <v>7</v>
      </c>
      <c r="M49" s="156"/>
      <c r="N49" s="156"/>
      <c r="O49" s="156"/>
      <c r="P49" s="156"/>
      <c r="Q49" s="156"/>
      <c r="R49" s="156"/>
      <c r="S49" s="58">
        <f t="shared" si="5"/>
        <v>5</v>
      </c>
      <c r="T49" s="58">
        <f t="shared" si="6"/>
        <v>1</v>
      </c>
      <c r="U49" s="59">
        <f t="shared" si="7"/>
        <v>0.8333333333</v>
      </c>
      <c r="V49" s="58">
        <f t="shared" si="8"/>
        <v>2</v>
      </c>
      <c r="W49" s="40"/>
      <c r="X49" s="40"/>
      <c r="Y49" s="369"/>
      <c r="Z49" s="369"/>
      <c r="AA49" s="369"/>
      <c r="AB49" s="369"/>
    </row>
    <row r="50" ht="15.75" customHeight="1">
      <c r="A50" s="80" t="s">
        <v>114</v>
      </c>
      <c r="B50" s="22"/>
      <c r="C50" s="81">
        <f>COUNTIF(C16:C49,"Electo")</f>
        <v>11</v>
      </c>
      <c r="D50" s="80" t="s">
        <v>115</v>
      </c>
      <c r="E50" s="22"/>
      <c r="F50" s="660">
        <f>$C$53*30%</f>
        <v>4.2</v>
      </c>
      <c r="G50" s="83" t="s">
        <v>116</v>
      </c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0"/>
      <c r="S50" s="84"/>
      <c r="T50" s="85"/>
      <c r="U50" s="85"/>
      <c r="V50" s="86"/>
      <c r="W50" s="86"/>
    </row>
    <row r="51" ht="15.75" customHeight="1">
      <c r="A51" s="80" t="s">
        <v>117</v>
      </c>
      <c r="B51" s="22"/>
      <c r="C51" s="81">
        <f>COUNTIF(C16:C49,"Delegado")</f>
        <v>3</v>
      </c>
      <c r="D51" s="80" t="s">
        <v>118</v>
      </c>
      <c r="E51" s="22"/>
      <c r="F51" s="660">
        <f>$C$53*51%</f>
        <v>7.14</v>
      </c>
      <c r="G51" s="88"/>
      <c r="R51" s="15"/>
      <c r="S51" s="89"/>
      <c r="T51" s="90"/>
      <c r="U51" s="90"/>
      <c r="V51" s="86"/>
      <c r="W51" s="86"/>
    </row>
    <row r="52" ht="20.25" customHeight="1">
      <c r="A52" s="91" t="s">
        <v>119</v>
      </c>
      <c r="B52" s="22"/>
      <c r="C52" s="92">
        <f>COUNTIF(C17:C49,"Inactiva")</f>
        <v>18</v>
      </c>
      <c r="D52" s="21"/>
      <c r="E52" s="21"/>
      <c r="F52" s="22"/>
      <c r="G52" s="88"/>
      <c r="R52" s="15"/>
      <c r="S52" s="89"/>
      <c r="T52" s="90"/>
      <c r="U52" s="90"/>
      <c r="V52" s="86"/>
      <c r="W52" s="86"/>
    </row>
    <row r="53" ht="20.25" customHeight="1">
      <c r="A53" s="91" t="s">
        <v>120</v>
      </c>
      <c r="B53" s="22"/>
      <c r="C53" s="92">
        <v>14.0</v>
      </c>
      <c r="D53" s="21"/>
      <c r="E53" s="21"/>
      <c r="F53" s="22"/>
      <c r="G53" s="93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89"/>
      <c r="T53" s="90"/>
      <c r="U53" s="90"/>
      <c r="V53" s="86"/>
      <c r="W53" s="86"/>
    </row>
    <row r="54" ht="20.25" customHeight="1">
      <c r="A54" s="94" t="s">
        <v>121</v>
      </c>
      <c r="B54" s="21"/>
      <c r="C54" s="21"/>
      <c r="D54" s="21"/>
      <c r="E54" s="21"/>
      <c r="F54" s="22"/>
      <c r="G54" s="95">
        <f>COUNTIF($G$16:$G$49,"Asistió")</f>
        <v>17</v>
      </c>
      <c r="H54" s="95">
        <f>COUNTIF($H$16:$H$49,"Asistió")</f>
        <v>18</v>
      </c>
      <c r="I54" s="95">
        <f>COUNTIF($I$16:$I$49,"Asistió")</f>
        <v>17</v>
      </c>
      <c r="J54" s="95">
        <f>COUNTIF($J$16:$J$49,"Asistió")</f>
        <v>20</v>
      </c>
      <c r="K54" s="95">
        <f>COUNTIF($K$16:$K$49,"Asistió")</f>
        <v>10</v>
      </c>
      <c r="L54" s="95">
        <f>COUNTIF($L$16:$L$49,"Asistió")</f>
        <v>18</v>
      </c>
      <c r="M54" s="95">
        <f>COUNTIF($M$16:$M$49,"Asistió")</f>
        <v>0</v>
      </c>
      <c r="N54" s="95">
        <f>COUNTIF($N$16:$N$49,"Asistió")</f>
        <v>0</v>
      </c>
      <c r="O54" s="95">
        <f>COUNTIF($O$16:$O$49,"Asistió")</f>
        <v>0</v>
      </c>
      <c r="P54" s="95">
        <f>COUNTIF($P$16:$P$49,"Asistió")</f>
        <v>0</v>
      </c>
      <c r="Q54" s="95">
        <f>COUNTIF($Q$16:$Q$49,"Asistió")</f>
        <v>0</v>
      </c>
      <c r="R54" s="95">
        <f>COUNTIF($R$16:$R$49,"Asistió")</f>
        <v>0</v>
      </c>
      <c r="S54" s="89"/>
      <c r="T54" s="90"/>
      <c r="U54" s="90"/>
      <c r="V54" s="86"/>
      <c r="W54" s="86"/>
    </row>
    <row r="55" ht="20.25" customHeight="1">
      <c r="A55" s="94" t="s">
        <v>122</v>
      </c>
      <c r="B55" s="21"/>
      <c r="C55" s="21"/>
      <c r="D55" s="21"/>
      <c r="E55" s="21"/>
      <c r="F55" s="22"/>
      <c r="G55" s="95">
        <f>COUNTIF($G$16:$G$49,"Ausente")</f>
        <v>6</v>
      </c>
      <c r="H55" s="95">
        <f>COUNTIF($H$16:$H$49,"Ausente")</f>
        <v>6</v>
      </c>
      <c r="I55" s="95">
        <f>COUNTIF($I$16:$I$49,"Ausente")</f>
        <v>8</v>
      </c>
      <c r="J55" s="95">
        <f>COUNTIF($J$16:$J$49,"Ausente")</f>
        <v>5</v>
      </c>
      <c r="K55" s="95">
        <f>COUNTIF($K$16:$K$49,"Ausente")</f>
        <v>15</v>
      </c>
      <c r="L55" s="95">
        <f>COUNTIF($L$16:$L$49,"Ausente")</f>
        <v>7</v>
      </c>
      <c r="M55" s="95">
        <f>COUNTIF($M$16:$M$49,"Ausente")</f>
        <v>0</v>
      </c>
      <c r="N55" s="95">
        <f>COUNTIF($N$16:$N$49,"Ausente")</f>
        <v>0</v>
      </c>
      <c r="O55" s="95">
        <f>COUNTIF($O$16:$O$49,"Ausente")</f>
        <v>0</v>
      </c>
      <c r="P55" s="95">
        <f>COUNTIF($P$16:$P$49,"Ausente")</f>
        <v>0</v>
      </c>
      <c r="Q55" s="95">
        <f>COUNTIF($Q$16:$Q$49,"Ausente")</f>
        <v>0</v>
      </c>
      <c r="R55" s="95">
        <f>COUNTIF($R$16:$R$49,"Ausente")</f>
        <v>0</v>
      </c>
      <c r="S55" s="89"/>
      <c r="T55" s="90"/>
      <c r="U55" s="90"/>
      <c r="V55" s="86"/>
      <c r="W55" s="86"/>
    </row>
    <row r="56" ht="20.25" customHeight="1">
      <c r="A56" s="94" t="s">
        <v>123</v>
      </c>
      <c r="B56" s="21"/>
      <c r="C56" s="21"/>
      <c r="D56" s="21"/>
      <c r="E56" s="21"/>
      <c r="F56" s="22"/>
      <c r="G56" s="95">
        <f>COUNTIF($G$16:$G$49,"Justificación")</f>
        <v>3</v>
      </c>
      <c r="H56" s="95">
        <f>COUNTIF($H$16:$H$49,"Justificación")</f>
        <v>2</v>
      </c>
      <c r="I56" s="95">
        <f>COUNTIF($I$16:$I$49,"Justificación")</f>
        <v>1</v>
      </c>
      <c r="J56" s="95">
        <f>COUNTIF($J$16:$J$49,"Justificación")</f>
        <v>0</v>
      </c>
      <c r="K56" s="95">
        <f>COUNTIF($K$16:$K$49,"Justificación")</f>
        <v>0</v>
      </c>
      <c r="L56" s="95">
        <f>COUNTIF($L$16:$L$49,"Justificación")</f>
        <v>0</v>
      </c>
      <c r="M56" s="95">
        <f>COUNTIF($M$16:$M$49,"Justificación")</f>
        <v>0</v>
      </c>
      <c r="N56" s="95">
        <f>COUNTIF($N$16:$N$49,"Justificación")</f>
        <v>0</v>
      </c>
      <c r="O56" s="95">
        <f>COUNTIF($O$16:$O$49,"Justificación")</f>
        <v>0</v>
      </c>
      <c r="P56" s="95">
        <f>COUNTIF($P$16:$P$49,"Justificación")</f>
        <v>0</v>
      </c>
      <c r="Q56" s="95">
        <f>COUNTIF($Q$16:$Q$49,"Justificación")</f>
        <v>0</v>
      </c>
      <c r="R56" s="95">
        <v>2.0</v>
      </c>
      <c r="S56" s="89"/>
      <c r="T56" s="90"/>
      <c r="U56" s="90"/>
      <c r="V56" s="86"/>
      <c r="W56" s="86"/>
    </row>
    <row r="57" ht="20.25" customHeight="1">
      <c r="A57" s="97" t="s">
        <v>124</v>
      </c>
      <c r="B57" s="21"/>
      <c r="C57" s="21"/>
      <c r="D57" s="21"/>
      <c r="E57" s="21"/>
      <c r="F57" s="22"/>
      <c r="G57" s="98">
        <v>0.68</v>
      </c>
      <c r="H57" s="98">
        <v>0.72</v>
      </c>
      <c r="I57" s="98">
        <v>0.68</v>
      </c>
      <c r="J57" s="98">
        <f t="shared" ref="J57:R57" si="9">J54/$C$53</f>
        <v>1.428571429</v>
      </c>
      <c r="K57" s="98">
        <f t="shared" si="9"/>
        <v>0.7142857143</v>
      </c>
      <c r="L57" s="98">
        <f t="shared" si="9"/>
        <v>1.285714286</v>
      </c>
      <c r="M57" s="98">
        <f t="shared" si="9"/>
        <v>0</v>
      </c>
      <c r="N57" s="98">
        <f t="shared" si="9"/>
        <v>0</v>
      </c>
      <c r="O57" s="98">
        <f t="shared" si="9"/>
        <v>0</v>
      </c>
      <c r="P57" s="98">
        <f t="shared" si="9"/>
        <v>0</v>
      </c>
      <c r="Q57" s="98">
        <f t="shared" si="9"/>
        <v>0</v>
      </c>
      <c r="R57" s="98">
        <f t="shared" si="9"/>
        <v>0</v>
      </c>
      <c r="S57" s="89"/>
      <c r="T57" s="90"/>
      <c r="U57" s="90"/>
      <c r="V57" s="86"/>
      <c r="W57" s="86"/>
      <c r="X57" s="86"/>
    </row>
    <row r="58" ht="20.25" customHeight="1">
      <c r="A58" s="94" t="s">
        <v>125</v>
      </c>
      <c r="B58" s="21"/>
      <c r="C58" s="21"/>
      <c r="D58" s="21"/>
      <c r="E58" s="21"/>
      <c r="F58" s="22"/>
      <c r="G58" s="99">
        <v>4.0</v>
      </c>
      <c r="H58" s="99">
        <v>1.0</v>
      </c>
      <c r="I58" s="99">
        <v>2.0</v>
      </c>
      <c r="J58" s="99">
        <v>6.0</v>
      </c>
      <c r="K58" s="99">
        <v>3.0</v>
      </c>
      <c r="L58" s="99">
        <v>2.0</v>
      </c>
      <c r="M58" s="99">
        <v>2.0</v>
      </c>
      <c r="N58" s="99">
        <v>1.0</v>
      </c>
      <c r="O58" s="99">
        <v>2.0</v>
      </c>
      <c r="P58" s="99">
        <v>2.0</v>
      </c>
      <c r="Q58" s="99">
        <v>3.0</v>
      </c>
      <c r="R58" s="99">
        <v>1.0</v>
      </c>
      <c r="S58" s="89"/>
      <c r="T58" s="90"/>
      <c r="U58" s="90"/>
      <c r="V58" s="86"/>
      <c r="W58" s="86"/>
      <c r="X58" s="86"/>
    </row>
    <row r="59" ht="20.25" customHeight="1">
      <c r="A59" s="175"/>
      <c r="B59" s="175"/>
      <c r="C59" s="175"/>
      <c r="D59" s="175"/>
      <c r="E59" s="100"/>
      <c r="F59" s="100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89"/>
      <c r="T59" s="90"/>
      <c r="U59" s="269"/>
      <c r="V59" s="86"/>
      <c r="W59" s="86"/>
      <c r="X59" s="86"/>
    </row>
    <row r="60" ht="20.25" customHeight="1">
      <c r="A60" s="97" t="s">
        <v>126</v>
      </c>
      <c r="B60" s="21"/>
      <c r="C60" s="21"/>
      <c r="D60" s="21"/>
      <c r="E60" s="21"/>
      <c r="F60" s="22"/>
      <c r="G60" s="100">
        <f>SUM($G$54,$G$58)</f>
        <v>21</v>
      </c>
      <c r="H60" s="100">
        <f>SUM($H$54,$H$58)</f>
        <v>19</v>
      </c>
      <c r="I60" s="100">
        <f>SUM($I$54,$I$58)</f>
        <v>19</v>
      </c>
      <c r="J60" s="100">
        <f>SUM($J$54,$J$58)</f>
        <v>26</v>
      </c>
      <c r="K60" s="100">
        <f>SUM($K$54,$K$58)</f>
        <v>13</v>
      </c>
      <c r="L60" s="100">
        <f>SUM($L$54,$L$58)</f>
        <v>20</v>
      </c>
      <c r="M60" s="100">
        <f>SUM($M$54,$M$58)</f>
        <v>2</v>
      </c>
      <c r="N60" s="100">
        <f>SUM($N$54,$N$58)</f>
        <v>1</v>
      </c>
      <c r="O60" s="100">
        <f>SUM($O$54,$O$58)</f>
        <v>2</v>
      </c>
      <c r="P60" s="100">
        <f>SUM($P$54,$P$58)</f>
        <v>2</v>
      </c>
      <c r="Q60" s="100">
        <f>SUM($Q$54,$Q$58)</f>
        <v>3</v>
      </c>
      <c r="R60" s="100">
        <f>SUM($R$54,$R$58)</f>
        <v>1</v>
      </c>
      <c r="S60" s="89"/>
      <c r="T60" s="90"/>
      <c r="U60" s="101">
        <f>SUM(G60:P60)</f>
        <v>125</v>
      </c>
      <c r="V60" s="86"/>
      <c r="W60" s="86"/>
      <c r="X60" s="86"/>
    </row>
    <row r="61" ht="20.25" customHeight="1">
      <c r="A61" s="102"/>
      <c r="B61" s="103"/>
      <c r="C61" s="103"/>
      <c r="D61" s="103"/>
      <c r="E61" s="103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5"/>
      <c r="T61" s="105"/>
      <c r="U61" s="106"/>
      <c r="V61" s="86"/>
      <c r="W61" s="86"/>
      <c r="X61" s="86"/>
    </row>
    <row r="62" ht="15.75" customHeight="1">
      <c r="A62" s="107"/>
      <c r="B62" s="107"/>
      <c r="C62" s="107"/>
      <c r="D62" s="107"/>
      <c r="E62" s="107"/>
      <c r="F62" s="108"/>
      <c r="G62" s="108"/>
      <c r="H62" s="108"/>
      <c r="I62" s="108"/>
      <c r="J62" s="108"/>
      <c r="K62" s="108"/>
      <c r="L62" s="108"/>
      <c r="M62" s="108"/>
      <c r="N62" s="275"/>
      <c r="O62" s="108"/>
      <c r="P62" s="108"/>
      <c r="Q62" s="108"/>
      <c r="R62" s="108"/>
      <c r="S62" s="109"/>
      <c r="T62" s="109"/>
      <c r="U62" s="110"/>
      <c r="V62" s="1"/>
      <c r="W62" s="1"/>
      <c r="X62" s="1"/>
    </row>
    <row r="63" ht="15.75" customHeight="1">
      <c r="A63" s="107"/>
      <c r="B63" s="111" t="s">
        <v>127</v>
      </c>
      <c r="C63" s="112">
        <f>AVERAGE(G57:P57)</f>
        <v>0.5508571429</v>
      </c>
      <c r="D63" s="107"/>
      <c r="E63" s="107"/>
      <c r="F63" s="108"/>
      <c r="G63" s="108"/>
      <c r="H63" s="108"/>
      <c r="I63" s="108"/>
      <c r="J63" s="108"/>
      <c r="K63" s="108"/>
      <c r="L63" s="108"/>
      <c r="M63" s="108"/>
      <c r="N63" s="275"/>
      <c r="O63" s="108"/>
      <c r="P63" s="108"/>
      <c r="Q63" s="108"/>
      <c r="R63" s="108"/>
      <c r="S63" s="109"/>
      <c r="T63" s="109"/>
      <c r="U63" s="110"/>
      <c r="V63" s="1"/>
      <c r="W63" s="1"/>
      <c r="X63" s="1"/>
    </row>
    <row r="64" ht="15.75" customHeight="1">
      <c r="A64" s="107"/>
      <c r="B64" s="113" t="s">
        <v>128</v>
      </c>
      <c r="C64" s="99">
        <f>COUNTIF($G$7:$P$7,"=Ordinaria Presencial")</f>
        <v>1</v>
      </c>
      <c r="D64" s="107"/>
      <c r="E64" s="107"/>
      <c r="F64" s="108"/>
      <c r="G64" s="108"/>
      <c r="H64" s="108"/>
      <c r="I64" s="108"/>
      <c r="J64" s="108"/>
      <c r="K64" s="108"/>
      <c r="L64" s="108"/>
      <c r="M64" s="108"/>
      <c r="N64" s="275"/>
      <c r="O64" s="108"/>
      <c r="P64" s="108"/>
      <c r="Q64" s="108"/>
      <c r="R64" s="108"/>
      <c r="S64" s="109"/>
      <c r="T64" s="109"/>
      <c r="U64" s="110"/>
      <c r="V64" s="1"/>
      <c r="W64" s="1"/>
      <c r="X64" s="1"/>
    </row>
    <row r="65" ht="15.75" customHeight="1">
      <c r="A65" s="107"/>
      <c r="B65" s="113" t="s">
        <v>129</v>
      </c>
      <c r="C65" s="99">
        <f>COUNTIF($G$7:$P$7,"=Extraordinaria Presencial")</f>
        <v>1</v>
      </c>
      <c r="D65" s="107"/>
      <c r="E65" s="107"/>
      <c r="F65" s="108"/>
      <c r="G65" s="108"/>
      <c r="H65" s="108"/>
      <c r="I65" s="108"/>
      <c r="J65" s="108"/>
      <c r="K65" s="108"/>
      <c r="L65" s="108"/>
      <c r="M65" s="108"/>
      <c r="N65" s="275"/>
      <c r="O65" s="108"/>
      <c r="P65" s="108"/>
      <c r="Q65" s="108"/>
      <c r="R65" s="108"/>
      <c r="S65" s="109"/>
      <c r="T65" s="109"/>
      <c r="U65" s="110"/>
      <c r="V65" s="1"/>
      <c r="W65" s="1"/>
      <c r="X65" s="1"/>
    </row>
    <row r="66" ht="15.75" customHeight="1">
      <c r="A66" s="107"/>
      <c r="B66" s="113" t="s">
        <v>130</v>
      </c>
      <c r="C66" s="99">
        <f>COUNTIF($G$7:$P$7,"=Ordinaria Virtual")</f>
        <v>0</v>
      </c>
      <c r="D66" s="107"/>
      <c r="E66" s="107"/>
      <c r="F66" s="108"/>
      <c r="G66" s="108"/>
      <c r="H66" s="108"/>
      <c r="I66" s="108"/>
      <c r="J66" s="108"/>
      <c r="K66" s="108"/>
      <c r="L66" s="108"/>
      <c r="M66" s="108"/>
      <c r="N66" s="275"/>
      <c r="O66" s="108"/>
      <c r="P66" s="108"/>
      <c r="Q66" s="108"/>
      <c r="R66" s="108"/>
      <c r="S66" s="109"/>
      <c r="T66" s="109"/>
      <c r="U66" s="110"/>
      <c r="V66" s="1"/>
      <c r="W66" s="1"/>
      <c r="X66" s="1"/>
    </row>
    <row r="67" ht="15.75" customHeight="1">
      <c r="A67" s="107"/>
      <c r="B67" s="113" t="s">
        <v>131</v>
      </c>
      <c r="C67" s="99">
        <f>COUNTIF($G$7:$P$7,"=Extraordinaria Virtual")</f>
        <v>2</v>
      </c>
      <c r="D67" s="107"/>
      <c r="E67" s="107"/>
      <c r="F67" s="108"/>
      <c r="G67" s="108"/>
      <c r="H67" s="108"/>
      <c r="I67" s="108"/>
      <c r="J67" s="108"/>
      <c r="K67" s="108"/>
      <c r="L67" s="108"/>
      <c r="M67" s="108"/>
      <c r="N67" s="275"/>
      <c r="O67" s="108"/>
      <c r="P67" s="108"/>
      <c r="Q67" s="108"/>
      <c r="R67" s="108"/>
      <c r="S67" s="109"/>
      <c r="T67" s="109"/>
      <c r="U67" s="110"/>
      <c r="V67" s="1"/>
      <c r="W67" s="1"/>
      <c r="X67" s="1"/>
    </row>
    <row r="68" ht="15.75" customHeight="1">
      <c r="A68" s="107"/>
      <c r="B68" s="113" t="s">
        <v>132</v>
      </c>
      <c r="C68" s="99">
        <f>COUNTIF($G$7:$P$7,"=Ordinaria Semipresencial")</f>
        <v>2</v>
      </c>
      <c r="D68" s="107"/>
      <c r="E68" s="107"/>
      <c r="F68" s="108"/>
      <c r="G68" s="108"/>
      <c r="H68" s="108"/>
      <c r="I68" s="108"/>
      <c r="J68" s="108"/>
      <c r="K68" s="108"/>
      <c r="L68" s="108"/>
      <c r="M68" s="108"/>
      <c r="N68" s="275"/>
      <c r="O68" s="108"/>
      <c r="P68" s="108"/>
      <c r="Q68" s="108"/>
      <c r="R68" s="108"/>
      <c r="S68" s="109"/>
      <c r="T68" s="109"/>
      <c r="U68" s="110"/>
      <c r="V68" s="1"/>
      <c r="W68" s="1"/>
      <c r="X68" s="1"/>
    </row>
    <row r="69" ht="15.75" customHeight="1">
      <c r="A69" s="107"/>
      <c r="B69" s="113" t="s">
        <v>133</v>
      </c>
      <c r="C69" s="99">
        <f>COUNTIF($G$7:$P$7,"= Extraordinaria Semipresencial")</f>
        <v>0</v>
      </c>
      <c r="D69" s="107"/>
      <c r="E69" s="107"/>
      <c r="F69" s="108"/>
      <c r="G69" s="108"/>
      <c r="H69" s="108"/>
      <c r="I69" s="108"/>
      <c r="J69" s="108"/>
      <c r="K69" s="108"/>
      <c r="L69" s="108"/>
      <c r="M69" s="108"/>
      <c r="N69" s="275"/>
      <c r="O69" s="108"/>
      <c r="P69" s="108"/>
      <c r="Q69" s="108"/>
      <c r="R69" s="108"/>
      <c r="S69" s="109"/>
      <c r="T69" s="109"/>
      <c r="U69" s="110"/>
      <c r="V69" s="1"/>
      <c r="W69" s="1"/>
      <c r="X69" s="1"/>
    </row>
    <row r="70" ht="15.75" customHeight="1">
      <c r="A70" s="106"/>
      <c r="B70" s="661" t="s">
        <v>134</v>
      </c>
      <c r="C70" s="662">
        <f>SUM(C64:C69)</f>
        <v>6</v>
      </c>
      <c r="D70" s="106"/>
      <c r="E70" s="106"/>
      <c r="F70" s="275"/>
      <c r="G70" s="275"/>
      <c r="H70" s="275"/>
      <c r="I70" s="275"/>
      <c r="J70" s="275"/>
      <c r="K70" s="275"/>
      <c r="L70" s="275"/>
      <c r="M70" s="275"/>
      <c r="N70" s="275"/>
      <c r="O70" s="275"/>
      <c r="P70" s="275"/>
      <c r="Q70" s="275"/>
      <c r="R70" s="275"/>
      <c r="S70" s="371"/>
      <c r="T70" s="371"/>
      <c r="U70" s="663"/>
      <c r="V70" s="40"/>
      <c r="W70" s="40"/>
      <c r="X70" s="40"/>
      <c r="Y70" s="40"/>
      <c r="Z70" s="40"/>
      <c r="AA70" s="40"/>
      <c r="AB70" s="40"/>
    </row>
    <row r="71" ht="20.25" customHeight="1">
      <c r="A71" s="102"/>
      <c r="B71" s="103"/>
      <c r="C71" s="103"/>
      <c r="D71" s="103"/>
      <c r="E71" s="103"/>
      <c r="F71" s="10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5"/>
      <c r="T71" s="105"/>
      <c r="U71" s="106"/>
      <c r="V71" s="86"/>
      <c r="W71" s="86"/>
      <c r="X71" s="86"/>
    </row>
    <row r="72" ht="20.25" customHeight="1">
      <c r="A72" s="102"/>
      <c r="B72" s="97" t="s">
        <v>135</v>
      </c>
      <c r="C72" s="21"/>
      <c r="D72" s="21"/>
      <c r="E72" s="21"/>
      <c r="F72" s="21"/>
      <c r="G72" s="21"/>
      <c r="H72" s="22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5"/>
      <c r="T72" s="105"/>
      <c r="U72" s="106"/>
      <c r="V72" s="86"/>
      <c r="W72" s="86"/>
      <c r="X72" s="86"/>
    </row>
    <row r="73" ht="15.75" customHeight="1">
      <c r="A73" s="102"/>
      <c r="B73" s="116" t="s">
        <v>136</v>
      </c>
      <c r="C73" s="116" t="s">
        <v>137</v>
      </c>
      <c r="D73" s="117" t="s">
        <v>138</v>
      </c>
      <c r="E73" s="664" t="s">
        <v>139</v>
      </c>
      <c r="F73" s="283" t="s">
        <v>140</v>
      </c>
      <c r="G73" s="118" t="s">
        <v>141</v>
      </c>
      <c r="H73" s="119" t="s">
        <v>142</v>
      </c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5"/>
      <c r="T73" s="105"/>
      <c r="U73" s="106"/>
      <c r="V73" s="86"/>
      <c r="W73" s="86"/>
      <c r="X73" s="86"/>
    </row>
    <row r="74" ht="15.75" customHeight="1">
      <c r="A74" s="102"/>
      <c r="B74" s="240" t="s">
        <v>62</v>
      </c>
      <c r="C74" s="325" t="s">
        <v>13</v>
      </c>
      <c r="D74" s="240" t="s">
        <v>716</v>
      </c>
      <c r="E74" s="326">
        <v>45352.0</v>
      </c>
      <c r="F74" s="555"/>
      <c r="G74" s="58"/>
      <c r="H74" s="58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5"/>
      <c r="T74" s="105"/>
      <c r="U74" s="106"/>
      <c r="V74" s="86"/>
      <c r="W74" s="86"/>
      <c r="X74" s="86"/>
    </row>
    <row r="75" ht="15.75" customHeight="1">
      <c r="A75" s="102"/>
      <c r="B75" s="240" t="s">
        <v>207</v>
      </c>
      <c r="C75" s="325" t="s">
        <v>13</v>
      </c>
      <c r="D75" s="240" t="s">
        <v>717</v>
      </c>
      <c r="E75" s="665">
        <v>45352.0</v>
      </c>
      <c r="F75" s="555"/>
      <c r="G75" s="58"/>
      <c r="H75" s="58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5"/>
      <c r="T75" s="105"/>
      <c r="U75" s="106"/>
      <c r="V75" s="86"/>
      <c r="W75" s="86"/>
      <c r="X75" s="86"/>
    </row>
    <row r="76" ht="20.25" customHeight="1">
      <c r="A76" s="102"/>
      <c r="B76" s="32"/>
      <c r="C76" s="446"/>
      <c r="D76" s="32"/>
      <c r="E76" s="32"/>
      <c r="F76" s="32"/>
      <c r="G76" s="407"/>
      <c r="H76" s="407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5"/>
      <c r="T76" s="105"/>
      <c r="U76" s="106"/>
      <c r="V76" s="86"/>
      <c r="W76" s="86"/>
      <c r="X76" s="86"/>
    </row>
    <row r="77" ht="20.25" customHeight="1">
      <c r="A77" s="102"/>
      <c r="B77" s="32"/>
      <c r="C77" s="244"/>
      <c r="D77" s="32"/>
      <c r="E77" s="32"/>
      <c r="F77" s="32"/>
      <c r="G77" s="156"/>
      <c r="H77" s="58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5"/>
      <c r="T77" s="105"/>
      <c r="U77" s="106"/>
      <c r="V77" s="86"/>
      <c r="W77" s="86"/>
      <c r="X77" s="86"/>
    </row>
    <row r="78" ht="8.25" customHeight="1">
      <c r="A78" s="102"/>
      <c r="B78" s="1"/>
      <c r="C78" s="1"/>
      <c r="D78" s="1"/>
      <c r="E78" s="1"/>
      <c r="F78" s="1"/>
      <c r="G78" s="127"/>
      <c r="H78" s="127"/>
      <c r="I78" s="104"/>
      <c r="J78" s="104"/>
      <c r="K78" s="104"/>
      <c r="L78" s="104"/>
      <c r="M78" s="104"/>
      <c r="N78" s="104"/>
      <c r="O78" s="104"/>
      <c r="P78" s="106"/>
      <c r="Q78" s="106"/>
      <c r="R78" s="106"/>
      <c r="S78" s="105"/>
      <c r="T78" s="106"/>
      <c r="U78" s="86"/>
      <c r="V78" s="86"/>
      <c r="W78" s="86"/>
    </row>
    <row r="79" ht="20.25" customHeight="1">
      <c r="A79" s="102"/>
      <c r="B79" s="122" t="s">
        <v>143</v>
      </c>
      <c r="C79" s="21"/>
      <c r="D79" s="21"/>
      <c r="E79" s="22"/>
      <c r="F79" s="103"/>
      <c r="G79" s="103"/>
      <c r="H79" s="103"/>
      <c r="I79" s="103"/>
      <c r="J79" s="104"/>
      <c r="K79" s="104"/>
      <c r="L79" s="104"/>
      <c r="M79" s="104"/>
      <c r="N79" s="104"/>
      <c r="O79" s="104"/>
      <c r="P79" s="104"/>
      <c r="Q79" s="104"/>
      <c r="R79" s="104"/>
      <c r="S79" s="105"/>
      <c r="T79" s="105"/>
      <c r="U79" s="106"/>
      <c r="V79" s="86"/>
      <c r="W79" s="86"/>
      <c r="X79" s="86"/>
    </row>
    <row r="80" ht="15.75" customHeight="1">
      <c r="A80" s="102"/>
      <c r="B80" s="136" t="s">
        <v>136</v>
      </c>
      <c r="C80" s="137" t="s">
        <v>144</v>
      </c>
      <c r="D80" s="138" t="s">
        <v>145</v>
      </c>
      <c r="E80" s="34" t="s">
        <v>146</v>
      </c>
      <c r="F80" s="1"/>
      <c r="G80" s="127"/>
      <c r="H80" s="127"/>
      <c r="I80" s="127"/>
      <c r="J80" s="104"/>
      <c r="K80" s="104"/>
      <c r="L80" s="104"/>
      <c r="M80" s="104"/>
      <c r="N80" s="104"/>
      <c r="O80" s="104"/>
      <c r="P80" s="104"/>
      <c r="Q80" s="104"/>
      <c r="R80" s="104"/>
      <c r="S80" s="105"/>
      <c r="T80" s="105"/>
      <c r="U80" s="106"/>
      <c r="V80" s="86"/>
      <c r="W80" s="86"/>
      <c r="X80" s="86"/>
    </row>
    <row r="81" ht="15.75" customHeight="1">
      <c r="A81" s="127"/>
      <c r="B81" s="303" t="s">
        <v>721</v>
      </c>
      <c r="C81" s="449" t="s">
        <v>697</v>
      </c>
      <c r="D81" s="666">
        <v>45139.0</v>
      </c>
      <c r="E81" s="130"/>
      <c r="F81" s="1"/>
      <c r="G81" s="127"/>
      <c r="H81" s="127"/>
      <c r="I81" s="127"/>
      <c r="J81" s="127"/>
      <c r="K81" s="127"/>
      <c r="L81" s="127"/>
      <c r="M81" s="288"/>
      <c r="N81" s="282"/>
      <c r="O81" s="288"/>
      <c r="P81" s="288"/>
      <c r="Q81" s="288"/>
      <c r="R81" s="288"/>
    </row>
    <row r="82" ht="15.75" customHeight="1">
      <c r="A82" s="127"/>
      <c r="B82" s="128"/>
      <c r="C82" s="129"/>
      <c r="D82" s="129"/>
      <c r="E82" s="131"/>
      <c r="F82" s="1"/>
      <c r="G82" s="127"/>
      <c r="H82" s="127"/>
      <c r="I82" s="127"/>
      <c r="J82" s="127"/>
      <c r="K82" s="127"/>
      <c r="L82" s="127"/>
      <c r="M82" s="288"/>
      <c r="N82" s="282"/>
      <c r="O82" s="288"/>
      <c r="P82" s="288"/>
      <c r="Q82" s="288"/>
      <c r="R82" s="288"/>
    </row>
    <row r="83" ht="15.75" customHeight="1">
      <c r="A83" s="127"/>
      <c r="B83" s="128"/>
      <c r="C83" s="129"/>
      <c r="D83" s="129"/>
      <c r="E83" s="132"/>
      <c r="F83" s="1"/>
      <c r="G83" s="127"/>
      <c r="H83" s="127"/>
      <c r="I83" s="127"/>
      <c r="J83" s="127"/>
      <c r="K83" s="127"/>
      <c r="L83" s="127"/>
      <c r="M83" s="288"/>
      <c r="N83" s="282"/>
      <c r="O83" s="288"/>
      <c r="P83" s="288"/>
      <c r="Q83" s="288"/>
      <c r="R83" s="288"/>
    </row>
    <row r="84" ht="6.0" customHeight="1">
      <c r="A84" s="127"/>
      <c r="B84" s="133"/>
      <c r="C84" s="133"/>
      <c r="D84" s="133"/>
      <c r="E84" s="133"/>
      <c r="F84" s="1"/>
      <c r="G84" s="127"/>
      <c r="H84" s="127"/>
      <c r="I84" s="127"/>
      <c r="J84" s="127"/>
      <c r="K84" s="127"/>
      <c r="L84" s="127"/>
      <c r="M84" s="288"/>
      <c r="N84" s="282"/>
      <c r="O84" s="288"/>
      <c r="P84" s="288"/>
      <c r="Q84" s="288"/>
      <c r="R84" s="288"/>
    </row>
    <row r="85" ht="15.75" customHeight="1">
      <c r="A85" s="127"/>
      <c r="B85" s="122" t="s">
        <v>147</v>
      </c>
      <c r="C85" s="21"/>
      <c r="D85" s="21"/>
      <c r="E85" s="22"/>
      <c r="F85" s="1"/>
      <c r="G85" s="127"/>
      <c r="H85" s="127"/>
      <c r="I85" s="127"/>
      <c r="J85" s="127"/>
      <c r="K85" s="127"/>
      <c r="L85" s="288"/>
      <c r="M85" s="288"/>
      <c r="N85" s="282"/>
      <c r="O85" s="288"/>
      <c r="P85" s="288"/>
      <c r="Q85" s="288"/>
      <c r="R85" s="288"/>
    </row>
    <row r="86" ht="15.75" customHeight="1">
      <c r="A86" s="127"/>
      <c r="B86" s="123" t="s">
        <v>136</v>
      </c>
      <c r="C86" s="124" t="s">
        <v>148</v>
      </c>
      <c r="D86" s="124" t="s">
        <v>149</v>
      </c>
      <c r="E86" s="667" t="s">
        <v>150</v>
      </c>
      <c r="F86" s="1"/>
      <c r="G86" s="127"/>
      <c r="H86" s="127"/>
      <c r="I86" s="127"/>
      <c r="J86" s="127"/>
      <c r="K86" s="288"/>
      <c r="L86" s="288"/>
      <c r="M86" s="288"/>
      <c r="N86" s="282"/>
      <c r="O86" s="288"/>
      <c r="P86" s="288"/>
      <c r="Q86" s="288"/>
      <c r="R86" s="288"/>
    </row>
    <row r="87" ht="31.5" customHeight="1">
      <c r="A87" s="127"/>
      <c r="B87" s="668" t="s">
        <v>151</v>
      </c>
      <c r="C87" s="669" t="s">
        <v>712</v>
      </c>
      <c r="D87" s="668" t="s">
        <v>152</v>
      </c>
      <c r="E87" s="670" t="s">
        <v>12</v>
      </c>
      <c r="F87" s="1"/>
      <c r="G87" s="127"/>
      <c r="H87" s="127"/>
      <c r="I87" s="127"/>
      <c r="J87" s="127"/>
      <c r="K87" s="288"/>
      <c r="L87" s="288"/>
      <c r="M87" s="288"/>
      <c r="N87" s="282"/>
      <c r="O87" s="288"/>
      <c r="P87" s="288"/>
      <c r="Q87" s="288"/>
      <c r="R87" s="288"/>
    </row>
    <row r="88" ht="15.75" customHeight="1">
      <c r="A88" s="127"/>
      <c r="B88" s="77" t="s">
        <v>151</v>
      </c>
      <c r="C88" s="32" t="s">
        <v>713</v>
      </c>
      <c r="D88" s="304" t="s">
        <v>152</v>
      </c>
      <c r="E88" s="671" t="s">
        <v>12</v>
      </c>
      <c r="F88" s="1"/>
      <c r="G88" s="127"/>
      <c r="H88" s="127"/>
      <c r="I88" s="127"/>
      <c r="J88" s="127"/>
      <c r="K88" s="288"/>
      <c r="L88" s="288"/>
      <c r="M88" s="288"/>
      <c r="N88" s="282"/>
      <c r="O88" s="288"/>
      <c r="P88" s="288"/>
      <c r="Q88" s="288"/>
      <c r="R88" s="288"/>
    </row>
    <row r="89" ht="15.75" customHeight="1">
      <c r="A89" s="127"/>
      <c r="B89" s="77" t="s">
        <v>151</v>
      </c>
      <c r="C89" s="77" t="s">
        <v>713</v>
      </c>
      <c r="D89" s="77" t="s">
        <v>296</v>
      </c>
      <c r="E89" s="453">
        <v>45189.0</v>
      </c>
      <c r="F89" s="1"/>
      <c r="G89" s="127"/>
      <c r="H89" s="127"/>
      <c r="I89" s="127"/>
      <c r="J89" s="127"/>
      <c r="K89" s="288"/>
      <c r="L89" s="288"/>
      <c r="M89" s="288"/>
      <c r="N89" s="282"/>
      <c r="O89" s="288"/>
      <c r="P89" s="288"/>
      <c r="Q89" s="288"/>
      <c r="R89" s="288"/>
    </row>
    <row r="90" ht="15.75" customHeight="1">
      <c r="A90" s="127"/>
      <c r="B90" s="77"/>
      <c r="C90" s="77"/>
      <c r="D90" s="77"/>
      <c r="E90" s="453"/>
      <c r="F90" s="1"/>
      <c r="G90" s="127"/>
      <c r="H90" s="127"/>
      <c r="I90" s="127"/>
      <c r="J90" s="127"/>
      <c r="K90" s="288"/>
      <c r="L90" s="288"/>
      <c r="M90" s="288"/>
      <c r="N90" s="282"/>
      <c r="O90" s="288"/>
      <c r="P90" s="288"/>
      <c r="Q90" s="288"/>
      <c r="R90" s="288"/>
    </row>
    <row r="91" ht="15.75" customHeight="1">
      <c r="A91" s="127"/>
      <c r="B91" s="77"/>
      <c r="C91" s="77"/>
      <c r="D91" s="77"/>
      <c r="E91" s="453"/>
      <c r="F91" s="1"/>
      <c r="G91" s="127"/>
      <c r="H91" s="127"/>
      <c r="I91" s="127"/>
      <c r="J91" s="127"/>
      <c r="K91" s="288"/>
      <c r="L91" s="288"/>
      <c r="M91" s="288"/>
      <c r="N91" s="282"/>
      <c r="O91" s="288"/>
      <c r="P91" s="288"/>
      <c r="Q91" s="288"/>
      <c r="R91" s="288"/>
    </row>
    <row r="92" ht="15.75" customHeight="1">
      <c r="A92" s="127"/>
      <c r="E92" s="1"/>
      <c r="F92" s="1"/>
      <c r="G92" s="127"/>
      <c r="H92" s="127"/>
      <c r="I92" s="127"/>
      <c r="J92" s="127"/>
      <c r="K92" s="127"/>
      <c r="L92" s="288"/>
      <c r="M92" s="288"/>
      <c r="N92" s="282"/>
      <c r="O92" s="288"/>
      <c r="P92" s="288"/>
      <c r="Q92" s="288"/>
      <c r="R92" s="288"/>
    </row>
    <row r="93" ht="15.75" customHeight="1">
      <c r="A93" s="127"/>
      <c r="B93" s="122" t="s">
        <v>153</v>
      </c>
      <c r="C93" s="21"/>
      <c r="D93" s="22"/>
      <c r="E93" s="1"/>
      <c r="F93" s="1"/>
      <c r="G93" s="127"/>
      <c r="H93" s="127"/>
      <c r="I93" s="127"/>
      <c r="J93" s="127"/>
      <c r="K93" s="127"/>
      <c r="L93" s="288"/>
      <c r="M93" s="288"/>
      <c r="N93" s="282"/>
      <c r="O93" s="288"/>
      <c r="P93" s="288"/>
      <c r="Q93" s="288"/>
      <c r="R93" s="288"/>
    </row>
    <row r="94" ht="15.75" customHeight="1">
      <c r="A94" s="127"/>
      <c r="B94" s="136" t="s">
        <v>136</v>
      </c>
      <c r="C94" s="137" t="s">
        <v>148</v>
      </c>
      <c r="D94" s="138" t="s">
        <v>154</v>
      </c>
      <c r="E94" s="1"/>
      <c r="F94" s="1"/>
      <c r="G94" s="127"/>
      <c r="H94" s="127"/>
      <c r="I94" s="127"/>
      <c r="J94" s="127"/>
      <c r="K94" s="127"/>
      <c r="L94" s="288"/>
      <c r="M94" s="288"/>
      <c r="N94" s="282"/>
      <c r="O94" s="288"/>
      <c r="P94" s="288"/>
      <c r="Q94" s="288"/>
      <c r="R94" s="288"/>
    </row>
    <row r="95" ht="15.75" customHeight="1">
      <c r="A95" s="127"/>
      <c r="B95" s="53" t="s">
        <v>254</v>
      </c>
      <c r="C95" s="32" t="s">
        <v>691</v>
      </c>
      <c r="D95" s="181">
        <v>45180.0</v>
      </c>
      <c r="E95" s="1"/>
      <c r="F95" s="1"/>
      <c r="G95" s="127"/>
      <c r="H95" s="127"/>
      <c r="I95" s="127"/>
      <c r="J95" s="127"/>
      <c r="K95" s="127"/>
      <c r="L95" s="288"/>
      <c r="M95" s="288"/>
      <c r="N95" s="282"/>
      <c r="O95" s="288"/>
      <c r="P95" s="288"/>
      <c r="Q95" s="288"/>
      <c r="R95" s="288"/>
    </row>
    <row r="96" ht="15.75" customHeight="1">
      <c r="A96" s="127"/>
      <c r="B96" s="53" t="s">
        <v>722</v>
      </c>
      <c r="C96" s="32" t="s">
        <v>723</v>
      </c>
      <c r="D96" s="181">
        <v>45180.0</v>
      </c>
      <c r="E96" s="1"/>
      <c r="F96" s="1"/>
      <c r="G96" s="127"/>
      <c r="H96" s="127"/>
      <c r="I96" s="127"/>
      <c r="J96" s="127"/>
      <c r="K96" s="127"/>
      <c r="L96" s="288"/>
      <c r="M96" s="288"/>
      <c r="N96" s="282"/>
      <c r="O96" s="288"/>
      <c r="P96" s="288"/>
      <c r="Q96" s="288"/>
      <c r="R96" s="288"/>
    </row>
    <row r="97" ht="29.25" customHeight="1">
      <c r="A97" s="127"/>
      <c r="B97" s="151" t="s">
        <v>711</v>
      </c>
      <c r="C97" s="468" t="s">
        <v>712</v>
      </c>
      <c r="D97" s="181"/>
      <c r="E97" s="1"/>
      <c r="F97" s="1"/>
      <c r="G97" s="127"/>
      <c r="H97" s="127"/>
      <c r="I97" s="127"/>
      <c r="J97" s="127"/>
      <c r="K97" s="127"/>
      <c r="L97" s="288"/>
      <c r="M97" s="288"/>
      <c r="N97" s="282"/>
      <c r="O97" s="288"/>
      <c r="P97" s="288"/>
      <c r="Q97" s="288"/>
      <c r="R97" s="288"/>
    </row>
    <row r="98" ht="15.75" customHeight="1">
      <c r="A98" s="127"/>
      <c r="B98" s="132"/>
      <c r="C98" s="132"/>
      <c r="D98" s="132"/>
      <c r="E98" s="1"/>
      <c r="F98" s="1"/>
      <c r="G98" s="127"/>
      <c r="H98" s="127"/>
      <c r="I98" s="127"/>
      <c r="J98" s="127"/>
      <c r="K98" s="127"/>
      <c r="L98" s="288"/>
      <c r="M98" s="288"/>
      <c r="N98" s="282"/>
      <c r="O98" s="288"/>
      <c r="P98" s="288"/>
      <c r="Q98" s="288"/>
      <c r="R98" s="288"/>
    </row>
    <row r="99" ht="15.75" customHeight="1">
      <c r="A99" s="127"/>
      <c r="E99" s="1"/>
      <c r="F99" s="1"/>
      <c r="G99" s="127"/>
      <c r="H99" s="127"/>
      <c r="I99" s="127"/>
      <c r="J99" s="127"/>
      <c r="K99" s="127"/>
      <c r="L99" s="288"/>
      <c r="M99" s="288"/>
      <c r="N99" s="282"/>
      <c r="O99" s="288"/>
      <c r="P99" s="288"/>
      <c r="Q99" s="288"/>
      <c r="R99" s="288"/>
    </row>
    <row r="100" ht="15.75" customHeight="1">
      <c r="A100" s="127"/>
      <c r="E100" s="1"/>
      <c r="F100" s="1"/>
      <c r="G100" s="127"/>
      <c r="H100" s="127"/>
      <c r="I100" s="127"/>
      <c r="J100" s="127"/>
      <c r="K100" s="127"/>
      <c r="L100" s="288"/>
      <c r="M100" s="288"/>
      <c r="N100" s="282"/>
      <c r="O100" s="288"/>
      <c r="P100" s="288"/>
      <c r="Q100" s="288"/>
      <c r="R100" s="288"/>
    </row>
    <row r="101" ht="15.75" customHeight="1">
      <c r="A101" s="127"/>
      <c r="E101" s="1"/>
      <c r="F101" s="1"/>
      <c r="G101" s="127"/>
      <c r="H101" s="127"/>
      <c r="I101" s="127"/>
      <c r="J101" s="127"/>
      <c r="K101" s="127"/>
      <c r="L101" s="288"/>
      <c r="M101" s="288"/>
      <c r="N101" s="282"/>
      <c r="O101" s="288"/>
      <c r="P101" s="288"/>
      <c r="Q101" s="288"/>
      <c r="R101" s="288"/>
    </row>
    <row r="102" ht="15.75" customHeight="1">
      <c r="A102" s="127"/>
      <c r="E102" s="1"/>
      <c r="F102" s="1"/>
      <c r="G102" s="127"/>
      <c r="H102" s="127"/>
      <c r="I102" s="127"/>
      <c r="J102" s="127"/>
      <c r="K102" s="127"/>
      <c r="L102" s="288"/>
      <c r="M102" s="288"/>
      <c r="N102" s="282"/>
      <c r="O102" s="288"/>
      <c r="P102" s="288"/>
      <c r="Q102" s="288"/>
      <c r="R102" s="288"/>
    </row>
    <row r="103" ht="15.75" customHeight="1">
      <c r="A103" s="127"/>
      <c r="E103" s="1"/>
      <c r="F103" s="1"/>
      <c r="G103" s="127"/>
      <c r="H103" s="127"/>
      <c r="I103" s="127"/>
      <c r="J103" s="127"/>
      <c r="K103" s="127"/>
      <c r="L103" s="288"/>
      <c r="M103" s="288"/>
      <c r="N103" s="282"/>
      <c r="O103" s="288"/>
      <c r="P103" s="288"/>
      <c r="Q103" s="288"/>
      <c r="R103" s="288"/>
    </row>
    <row r="104" ht="15.75" customHeight="1">
      <c r="A104" s="127"/>
      <c r="E104" s="1"/>
      <c r="F104" s="1"/>
      <c r="G104" s="127"/>
      <c r="H104" s="127"/>
      <c r="I104" s="127"/>
      <c r="J104" s="127"/>
      <c r="K104" s="127"/>
      <c r="L104" s="288"/>
      <c r="M104" s="288"/>
      <c r="N104" s="282"/>
      <c r="O104" s="288"/>
      <c r="P104" s="288"/>
      <c r="Q104" s="288"/>
      <c r="R104" s="288"/>
    </row>
    <row r="105" ht="15.75" customHeight="1">
      <c r="A105" s="127"/>
      <c r="E105" s="1"/>
      <c r="F105" s="1"/>
      <c r="G105" s="127"/>
      <c r="H105" s="127"/>
      <c r="I105" s="127"/>
      <c r="J105" s="127"/>
      <c r="K105" s="127"/>
      <c r="L105" s="288"/>
      <c r="M105" s="288"/>
      <c r="N105" s="282"/>
      <c r="O105" s="288"/>
      <c r="P105" s="288"/>
      <c r="Q105" s="288"/>
      <c r="R105" s="288"/>
    </row>
    <row r="106" ht="15.75" customHeight="1">
      <c r="A106" s="127"/>
      <c r="E106" s="1"/>
      <c r="F106" s="1"/>
      <c r="G106" s="127"/>
      <c r="H106" s="127"/>
      <c r="I106" s="127"/>
      <c r="J106" s="127"/>
      <c r="K106" s="127"/>
      <c r="L106" s="288"/>
      <c r="M106" s="288"/>
      <c r="N106" s="282"/>
      <c r="O106" s="288"/>
      <c r="P106" s="288"/>
      <c r="Q106" s="288"/>
      <c r="R106" s="288"/>
    </row>
    <row r="107" ht="15.75" customHeight="1">
      <c r="A107" s="127"/>
      <c r="E107" s="1"/>
      <c r="F107" s="1"/>
      <c r="G107" s="127"/>
      <c r="H107" s="127"/>
      <c r="I107" s="127"/>
      <c r="J107" s="127"/>
      <c r="K107" s="127"/>
      <c r="L107" s="288"/>
      <c r="M107" s="288"/>
      <c r="N107" s="282"/>
      <c r="O107" s="288"/>
      <c r="P107" s="288"/>
      <c r="Q107" s="288"/>
      <c r="R107" s="288"/>
    </row>
    <row r="108" ht="15.75" customHeight="1">
      <c r="A108" s="127"/>
      <c r="E108" s="1"/>
      <c r="F108" s="1"/>
      <c r="G108" s="127"/>
      <c r="H108" s="127"/>
      <c r="I108" s="127"/>
      <c r="J108" s="127"/>
      <c r="K108" s="127"/>
      <c r="L108" s="288"/>
      <c r="M108" s="288"/>
      <c r="N108" s="282"/>
      <c r="O108" s="288"/>
      <c r="P108" s="288"/>
      <c r="Q108" s="288"/>
      <c r="R108" s="288"/>
    </row>
    <row r="109" ht="15.75" customHeight="1">
      <c r="A109" s="127"/>
      <c r="E109" s="1"/>
      <c r="F109" s="1"/>
      <c r="G109" s="127"/>
      <c r="H109" s="127"/>
      <c r="I109" s="127"/>
      <c r="J109" s="127"/>
      <c r="K109" s="127"/>
      <c r="L109" s="288"/>
      <c r="M109" s="288"/>
      <c r="N109" s="282"/>
      <c r="O109" s="288"/>
      <c r="P109" s="288"/>
      <c r="Q109" s="288"/>
      <c r="R109" s="288"/>
    </row>
    <row r="110" ht="15.75" customHeight="1">
      <c r="A110" s="127"/>
      <c r="E110" s="1"/>
      <c r="F110" s="1"/>
      <c r="G110" s="127"/>
      <c r="H110" s="127"/>
      <c r="I110" s="127"/>
      <c r="J110" s="127"/>
      <c r="K110" s="127"/>
      <c r="L110" s="288"/>
      <c r="M110" s="288"/>
      <c r="N110" s="282"/>
      <c r="O110" s="288"/>
      <c r="P110" s="288"/>
      <c r="Q110" s="288"/>
      <c r="R110" s="288"/>
    </row>
    <row r="111" ht="15.75" customHeight="1">
      <c r="A111" s="127"/>
      <c r="E111" s="1"/>
      <c r="F111" s="1"/>
      <c r="G111" s="127"/>
      <c r="H111" s="127"/>
      <c r="I111" s="127"/>
      <c r="J111" s="127"/>
      <c r="K111" s="127"/>
      <c r="L111" s="288"/>
      <c r="M111" s="288"/>
      <c r="N111" s="282"/>
      <c r="O111" s="288"/>
      <c r="P111" s="288"/>
      <c r="Q111" s="288"/>
      <c r="R111" s="288"/>
    </row>
    <row r="112" ht="15.75" customHeight="1">
      <c r="A112" s="127"/>
      <c r="E112" s="1"/>
      <c r="F112" s="1"/>
      <c r="G112" s="127"/>
      <c r="H112" s="127"/>
      <c r="I112" s="127"/>
      <c r="J112" s="127"/>
      <c r="K112" s="127"/>
      <c r="L112" s="288"/>
      <c r="M112" s="288"/>
      <c r="N112" s="282"/>
      <c r="O112" s="288"/>
      <c r="P112" s="288"/>
      <c r="Q112" s="288"/>
      <c r="R112" s="288"/>
    </row>
    <row r="113" ht="15.75" customHeight="1">
      <c r="A113" s="127"/>
      <c r="E113" s="1"/>
      <c r="F113" s="1"/>
      <c r="G113" s="127"/>
      <c r="H113" s="127"/>
      <c r="I113" s="127"/>
      <c r="J113" s="127"/>
      <c r="K113" s="127"/>
      <c r="L113" s="288"/>
      <c r="M113" s="288"/>
      <c r="N113" s="282"/>
      <c r="O113" s="288"/>
      <c r="P113" s="288"/>
      <c r="Q113" s="288"/>
      <c r="R113" s="288"/>
    </row>
    <row r="114" ht="15.75" customHeight="1">
      <c r="A114" s="127"/>
      <c r="E114" s="1"/>
      <c r="F114" s="1"/>
      <c r="G114" s="127"/>
      <c r="H114" s="127"/>
      <c r="I114" s="127"/>
      <c r="J114" s="127"/>
      <c r="K114" s="127"/>
      <c r="L114" s="288"/>
      <c r="M114" s="288"/>
      <c r="N114" s="282"/>
      <c r="O114" s="288"/>
      <c r="P114" s="288"/>
      <c r="Q114" s="288"/>
      <c r="R114" s="288"/>
    </row>
    <row r="115" ht="15.75" customHeight="1">
      <c r="A115" s="127"/>
      <c r="F115" s="1"/>
      <c r="G115" s="127"/>
      <c r="H115" s="127"/>
      <c r="I115" s="127"/>
      <c r="J115" s="127"/>
      <c r="K115" s="127"/>
      <c r="L115" s="127"/>
      <c r="M115" s="288"/>
      <c r="N115" s="282"/>
      <c r="O115" s="288"/>
      <c r="P115" s="288"/>
      <c r="Q115" s="288"/>
      <c r="R115" s="288"/>
    </row>
    <row r="116" ht="15.75" customHeight="1">
      <c r="A116" s="127"/>
      <c r="F116" s="1"/>
      <c r="G116" s="127"/>
      <c r="H116" s="127"/>
      <c r="I116" s="127"/>
      <c r="J116" s="127"/>
      <c r="K116" s="127"/>
      <c r="L116" s="127"/>
      <c r="M116" s="288"/>
      <c r="N116" s="282"/>
      <c r="O116" s="288"/>
      <c r="P116" s="288"/>
      <c r="Q116" s="288"/>
      <c r="R116" s="288"/>
    </row>
    <row r="117" ht="15.75" customHeight="1">
      <c r="A117" s="127"/>
      <c r="F117" s="1"/>
      <c r="G117" s="127"/>
      <c r="H117" s="127"/>
      <c r="I117" s="127"/>
      <c r="J117" s="127"/>
      <c r="K117" s="127"/>
      <c r="L117" s="127"/>
      <c r="M117" s="288"/>
      <c r="N117" s="282"/>
      <c r="O117" s="288"/>
      <c r="P117" s="288"/>
      <c r="Q117" s="288"/>
      <c r="R117" s="288"/>
    </row>
    <row r="118" ht="15.75" customHeight="1">
      <c r="A118" s="127"/>
      <c r="F118" s="1"/>
      <c r="G118" s="127"/>
      <c r="H118" s="127"/>
      <c r="I118" s="127"/>
      <c r="J118" s="127"/>
      <c r="K118" s="127"/>
      <c r="L118" s="127"/>
      <c r="M118" s="288"/>
      <c r="N118" s="282"/>
      <c r="O118" s="288"/>
      <c r="P118" s="288"/>
      <c r="Q118" s="288"/>
      <c r="R118" s="288"/>
    </row>
    <row r="119" ht="15.75" customHeight="1">
      <c r="A119" s="127"/>
      <c r="F119" s="1"/>
      <c r="G119" s="127"/>
      <c r="H119" s="127"/>
      <c r="I119" s="127"/>
      <c r="J119" s="127"/>
      <c r="K119" s="127"/>
      <c r="L119" s="127"/>
      <c r="M119" s="288"/>
      <c r="N119" s="282"/>
      <c r="O119" s="288"/>
      <c r="P119" s="288"/>
      <c r="Q119" s="288"/>
      <c r="R119" s="288"/>
    </row>
    <row r="120" ht="15.75" customHeight="1">
      <c r="A120" s="127"/>
      <c r="F120" s="1"/>
      <c r="G120" s="127"/>
      <c r="H120" s="127"/>
      <c r="I120" s="127"/>
      <c r="J120" s="127"/>
      <c r="K120" s="127"/>
      <c r="L120" s="127"/>
      <c r="M120" s="288"/>
      <c r="N120" s="282"/>
      <c r="O120" s="288"/>
      <c r="P120" s="288"/>
      <c r="Q120" s="288"/>
      <c r="R120" s="288"/>
    </row>
    <row r="121" ht="15.75" customHeight="1">
      <c r="A121" s="127"/>
      <c r="F121" s="1"/>
      <c r="G121" s="127"/>
      <c r="H121" s="127"/>
      <c r="I121" s="127"/>
      <c r="J121" s="127"/>
      <c r="K121" s="127"/>
      <c r="L121" s="127"/>
      <c r="M121" s="288"/>
      <c r="N121" s="282"/>
      <c r="O121" s="288"/>
      <c r="P121" s="288"/>
      <c r="Q121" s="288"/>
      <c r="R121" s="288"/>
    </row>
    <row r="122" ht="15.75" customHeight="1">
      <c r="A122" s="127"/>
      <c r="F122" s="1"/>
      <c r="G122" s="127"/>
      <c r="H122" s="127"/>
      <c r="I122" s="127"/>
      <c r="J122" s="127"/>
      <c r="K122" s="127"/>
      <c r="L122" s="127"/>
      <c r="M122" s="288"/>
      <c r="N122" s="282"/>
      <c r="O122" s="288"/>
      <c r="P122" s="288"/>
      <c r="Q122" s="288"/>
      <c r="R122" s="288"/>
    </row>
    <row r="123" ht="15.75" customHeight="1">
      <c r="A123" s="127"/>
      <c r="F123" s="1"/>
      <c r="G123" s="127"/>
      <c r="H123" s="127"/>
      <c r="I123" s="127"/>
      <c r="J123" s="127"/>
      <c r="K123" s="127"/>
      <c r="L123" s="127"/>
      <c r="M123" s="288"/>
      <c r="N123" s="282"/>
      <c r="O123" s="288"/>
      <c r="P123" s="288"/>
      <c r="Q123" s="288"/>
      <c r="R123" s="288"/>
    </row>
    <row r="124" ht="15.75" customHeight="1">
      <c r="A124" s="127"/>
      <c r="F124" s="1"/>
      <c r="G124" s="127"/>
      <c r="H124" s="127"/>
      <c r="I124" s="127"/>
      <c r="J124" s="127"/>
      <c r="K124" s="127"/>
      <c r="L124" s="127"/>
      <c r="M124" s="288"/>
      <c r="N124" s="282"/>
      <c r="O124" s="288"/>
      <c r="P124" s="288"/>
      <c r="Q124" s="288"/>
      <c r="R124" s="288"/>
    </row>
    <row r="125" ht="15.75" customHeight="1">
      <c r="A125" s="127"/>
      <c r="F125" s="1"/>
      <c r="G125" s="127"/>
      <c r="H125" s="127"/>
      <c r="I125" s="127"/>
      <c r="J125" s="127"/>
      <c r="K125" s="127"/>
      <c r="L125" s="127"/>
      <c r="M125" s="288"/>
      <c r="N125" s="282"/>
      <c r="O125" s="288"/>
      <c r="P125" s="288"/>
      <c r="Q125" s="288"/>
      <c r="R125" s="288"/>
    </row>
    <row r="126" ht="15.75" customHeight="1">
      <c r="A126" s="127"/>
      <c r="F126" s="1"/>
      <c r="G126" s="127"/>
      <c r="H126" s="127"/>
      <c r="I126" s="127"/>
      <c r="J126" s="127"/>
      <c r="K126" s="127"/>
      <c r="L126" s="127"/>
      <c r="M126" s="288"/>
      <c r="N126" s="282"/>
      <c r="O126" s="288"/>
      <c r="P126" s="288"/>
      <c r="Q126" s="288"/>
      <c r="R126" s="288"/>
    </row>
    <row r="127" ht="15.75" customHeight="1">
      <c r="A127" s="127"/>
      <c r="F127" s="1"/>
      <c r="G127" s="127"/>
      <c r="H127" s="127"/>
      <c r="I127" s="127"/>
      <c r="J127" s="127"/>
      <c r="K127" s="127"/>
      <c r="L127" s="127"/>
      <c r="M127" s="288"/>
      <c r="N127" s="282"/>
      <c r="O127" s="288"/>
      <c r="P127" s="288"/>
      <c r="Q127" s="288"/>
      <c r="R127" s="288"/>
    </row>
    <row r="128" ht="15.75" customHeight="1">
      <c r="A128" s="127"/>
      <c r="F128" s="1"/>
      <c r="G128" s="127"/>
      <c r="H128" s="127"/>
      <c r="I128" s="127"/>
      <c r="J128" s="127"/>
      <c r="K128" s="127"/>
      <c r="L128" s="127"/>
      <c r="M128" s="288"/>
      <c r="N128" s="282"/>
      <c r="O128" s="288"/>
      <c r="P128" s="288"/>
      <c r="Q128" s="288"/>
      <c r="R128" s="288"/>
    </row>
    <row r="129" ht="15.75" customHeight="1">
      <c r="A129" s="127"/>
      <c r="F129" s="1"/>
      <c r="G129" s="127"/>
      <c r="H129" s="127"/>
      <c r="I129" s="127"/>
      <c r="J129" s="127"/>
      <c r="K129" s="127"/>
      <c r="L129" s="127"/>
      <c r="M129" s="288"/>
      <c r="N129" s="282"/>
      <c r="O129" s="288"/>
      <c r="P129" s="288"/>
      <c r="Q129" s="288"/>
      <c r="R129" s="288"/>
    </row>
    <row r="130" ht="15.75" customHeight="1">
      <c r="A130" s="127"/>
      <c r="F130" s="1"/>
      <c r="G130" s="127"/>
      <c r="H130" s="127"/>
      <c r="I130" s="127"/>
      <c r="J130" s="127"/>
      <c r="K130" s="127"/>
      <c r="L130" s="127"/>
      <c r="M130" s="288"/>
      <c r="N130" s="282"/>
      <c r="O130" s="288"/>
      <c r="P130" s="288"/>
      <c r="Q130" s="288"/>
      <c r="R130" s="288"/>
    </row>
    <row r="131" ht="15.75" customHeight="1">
      <c r="A131" s="127"/>
      <c r="F131" s="1"/>
      <c r="G131" s="127"/>
      <c r="H131" s="127"/>
      <c r="I131" s="127"/>
      <c r="J131" s="127"/>
      <c r="K131" s="127"/>
      <c r="L131" s="127"/>
      <c r="M131" s="288"/>
      <c r="N131" s="282"/>
      <c r="O131" s="288"/>
      <c r="P131" s="288"/>
      <c r="Q131" s="288"/>
      <c r="R131" s="288"/>
    </row>
    <row r="132" ht="15.75" customHeight="1">
      <c r="A132" s="127"/>
      <c r="F132" s="1"/>
      <c r="G132" s="127"/>
      <c r="H132" s="127"/>
      <c r="I132" s="127"/>
      <c r="J132" s="127"/>
      <c r="K132" s="127"/>
      <c r="L132" s="127"/>
      <c r="M132" s="288"/>
      <c r="N132" s="282"/>
      <c r="O132" s="288"/>
      <c r="P132" s="288"/>
      <c r="Q132" s="288"/>
      <c r="R132" s="288"/>
    </row>
    <row r="133" ht="15.75" customHeight="1">
      <c r="A133" s="127"/>
      <c r="F133" s="1"/>
      <c r="G133" s="127"/>
      <c r="H133" s="127"/>
      <c r="I133" s="127"/>
      <c r="J133" s="127"/>
      <c r="K133" s="127"/>
      <c r="L133" s="127"/>
      <c r="M133" s="288"/>
      <c r="N133" s="282"/>
      <c r="O133" s="288"/>
      <c r="P133" s="288"/>
      <c r="Q133" s="288"/>
      <c r="R133" s="288"/>
    </row>
    <row r="134" ht="15.75" customHeight="1">
      <c r="A134" s="127"/>
      <c r="F134" s="1"/>
      <c r="G134" s="127"/>
      <c r="H134" s="127"/>
      <c r="I134" s="127"/>
      <c r="J134" s="127"/>
      <c r="K134" s="127"/>
      <c r="L134" s="127"/>
      <c r="M134" s="288"/>
      <c r="N134" s="282"/>
      <c r="O134" s="288"/>
      <c r="P134" s="288"/>
      <c r="Q134" s="288"/>
      <c r="R134" s="288"/>
    </row>
    <row r="135" ht="15.75" customHeight="1">
      <c r="A135" s="127"/>
      <c r="F135" s="1"/>
      <c r="G135" s="127"/>
      <c r="H135" s="127"/>
      <c r="I135" s="127"/>
      <c r="J135" s="127"/>
      <c r="K135" s="127"/>
      <c r="L135" s="127"/>
      <c r="M135" s="288"/>
      <c r="N135" s="282"/>
      <c r="O135" s="288"/>
      <c r="P135" s="288"/>
      <c r="Q135" s="288"/>
      <c r="R135" s="288"/>
    </row>
    <row r="136" ht="15.75" customHeight="1">
      <c r="A136" s="127"/>
      <c r="F136" s="1"/>
      <c r="G136" s="127"/>
      <c r="H136" s="127"/>
      <c r="I136" s="127"/>
      <c r="J136" s="127"/>
      <c r="K136" s="127"/>
      <c r="L136" s="127"/>
      <c r="M136" s="288"/>
      <c r="N136" s="282"/>
      <c r="O136" s="288"/>
      <c r="P136" s="288"/>
      <c r="Q136" s="288"/>
      <c r="R136" s="288"/>
    </row>
    <row r="137" ht="15.75" customHeight="1">
      <c r="A137" s="127"/>
      <c r="F137" s="1"/>
      <c r="G137" s="127"/>
      <c r="H137" s="127"/>
      <c r="I137" s="127"/>
      <c r="J137" s="127"/>
      <c r="K137" s="127"/>
      <c r="L137" s="127"/>
      <c r="M137" s="288"/>
      <c r="N137" s="282"/>
      <c r="O137" s="288"/>
      <c r="P137" s="288"/>
      <c r="Q137" s="288"/>
      <c r="R137" s="288"/>
    </row>
    <row r="138" ht="15.75" customHeight="1">
      <c r="A138" s="127"/>
      <c r="F138" s="1"/>
      <c r="G138" s="127"/>
      <c r="H138" s="127"/>
      <c r="I138" s="127"/>
      <c r="J138" s="127"/>
      <c r="K138" s="127"/>
      <c r="L138" s="127"/>
      <c r="M138" s="288"/>
      <c r="N138" s="282"/>
      <c r="O138" s="288"/>
      <c r="P138" s="288"/>
      <c r="Q138" s="288"/>
      <c r="R138" s="288"/>
    </row>
    <row r="139" ht="15.75" customHeight="1">
      <c r="A139" s="127"/>
      <c r="F139" s="1"/>
      <c r="G139" s="127"/>
      <c r="H139" s="127"/>
      <c r="I139" s="127"/>
      <c r="J139" s="127"/>
      <c r="K139" s="127"/>
      <c r="L139" s="127"/>
      <c r="M139" s="288"/>
      <c r="N139" s="282"/>
      <c r="O139" s="288"/>
      <c r="P139" s="288"/>
      <c r="Q139" s="288"/>
      <c r="R139" s="288"/>
    </row>
    <row r="140" ht="15.75" customHeight="1">
      <c r="A140" s="127"/>
      <c r="F140" s="1"/>
      <c r="G140" s="127"/>
      <c r="H140" s="127"/>
      <c r="I140" s="127"/>
      <c r="J140" s="127"/>
      <c r="K140" s="127"/>
      <c r="L140" s="127"/>
      <c r="M140" s="288"/>
      <c r="N140" s="282"/>
      <c r="O140" s="288"/>
      <c r="P140" s="288"/>
      <c r="Q140" s="288"/>
      <c r="R140" s="288"/>
    </row>
    <row r="141" ht="15.75" customHeight="1">
      <c r="A141" s="127"/>
      <c r="F141" s="1"/>
      <c r="G141" s="127"/>
      <c r="H141" s="127"/>
      <c r="I141" s="127"/>
      <c r="J141" s="127"/>
      <c r="K141" s="127"/>
      <c r="L141" s="127"/>
      <c r="M141" s="288"/>
      <c r="N141" s="282"/>
      <c r="O141" s="288"/>
      <c r="P141" s="288"/>
      <c r="Q141" s="288"/>
      <c r="R141" s="288"/>
    </row>
    <row r="142" ht="15.75" customHeight="1">
      <c r="A142" s="127"/>
      <c r="F142" s="1"/>
      <c r="G142" s="127"/>
      <c r="H142" s="127"/>
      <c r="I142" s="127"/>
      <c r="J142" s="127"/>
      <c r="K142" s="127"/>
      <c r="L142" s="127"/>
      <c r="M142" s="288"/>
      <c r="N142" s="282"/>
      <c r="O142" s="288"/>
      <c r="P142" s="288"/>
      <c r="Q142" s="288"/>
      <c r="R142" s="288"/>
    </row>
    <row r="143" ht="15.75" customHeight="1">
      <c r="A143" s="127"/>
      <c r="F143" s="1"/>
      <c r="G143" s="127"/>
      <c r="H143" s="127"/>
      <c r="I143" s="127"/>
      <c r="J143" s="127"/>
      <c r="K143" s="127"/>
      <c r="L143" s="127"/>
      <c r="M143" s="288"/>
      <c r="N143" s="282"/>
      <c r="O143" s="288"/>
      <c r="P143" s="288"/>
      <c r="Q143" s="288"/>
      <c r="R143" s="288"/>
    </row>
    <row r="144" ht="15.75" customHeight="1">
      <c r="A144" s="127"/>
      <c r="F144" s="1"/>
      <c r="G144" s="127"/>
      <c r="H144" s="127"/>
      <c r="I144" s="127"/>
      <c r="J144" s="127"/>
      <c r="K144" s="127"/>
      <c r="L144" s="127"/>
      <c r="M144" s="288"/>
      <c r="N144" s="282"/>
      <c r="O144" s="288"/>
      <c r="P144" s="288"/>
      <c r="Q144" s="288"/>
      <c r="R144" s="288"/>
    </row>
    <row r="145" ht="15.75" customHeight="1">
      <c r="A145" s="127"/>
      <c r="F145" s="1"/>
      <c r="G145" s="127"/>
      <c r="H145" s="127"/>
      <c r="I145" s="127"/>
      <c r="J145" s="127"/>
      <c r="K145" s="127"/>
      <c r="L145" s="127"/>
      <c r="M145" s="288"/>
      <c r="N145" s="282"/>
      <c r="O145" s="288"/>
      <c r="P145" s="288"/>
      <c r="Q145" s="288"/>
      <c r="R145" s="288"/>
    </row>
    <row r="146" ht="15.75" customHeight="1">
      <c r="A146" s="127"/>
      <c r="F146" s="1"/>
      <c r="G146" s="127"/>
      <c r="H146" s="127"/>
      <c r="I146" s="127"/>
      <c r="J146" s="127"/>
      <c r="K146" s="127"/>
      <c r="L146" s="127"/>
      <c r="M146" s="288"/>
      <c r="N146" s="282"/>
      <c r="O146" s="288"/>
      <c r="P146" s="288"/>
      <c r="Q146" s="288"/>
      <c r="R146" s="288"/>
    </row>
    <row r="147" ht="15.75" customHeight="1">
      <c r="A147" s="127"/>
      <c r="F147" s="1"/>
      <c r="G147" s="127"/>
      <c r="H147" s="127"/>
      <c r="I147" s="127"/>
      <c r="J147" s="127"/>
      <c r="K147" s="127"/>
      <c r="L147" s="127"/>
      <c r="M147" s="288"/>
      <c r="N147" s="282"/>
      <c r="O147" s="288"/>
      <c r="P147" s="288"/>
      <c r="Q147" s="288"/>
      <c r="R147" s="288"/>
    </row>
    <row r="148" ht="15.75" customHeight="1">
      <c r="A148" s="127"/>
      <c r="F148" s="1"/>
      <c r="G148" s="127"/>
      <c r="H148" s="127"/>
      <c r="I148" s="127"/>
      <c r="J148" s="127"/>
      <c r="K148" s="127"/>
      <c r="L148" s="127"/>
      <c r="M148" s="288"/>
      <c r="N148" s="282"/>
      <c r="O148" s="288"/>
      <c r="P148" s="288"/>
      <c r="Q148" s="288"/>
      <c r="R148" s="288"/>
    </row>
    <row r="149" ht="15.75" customHeight="1">
      <c r="A149" s="127"/>
      <c r="F149" s="1"/>
      <c r="G149" s="127"/>
      <c r="H149" s="127"/>
      <c r="I149" s="127"/>
      <c r="J149" s="127"/>
      <c r="K149" s="127"/>
      <c r="L149" s="127"/>
      <c r="M149" s="288"/>
      <c r="N149" s="282"/>
      <c r="O149" s="288"/>
      <c r="P149" s="288"/>
      <c r="Q149" s="288"/>
      <c r="R149" s="288"/>
    </row>
    <row r="150" ht="15.75" customHeight="1">
      <c r="A150" s="127"/>
      <c r="F150" s="1"/>
      <c r="G150" s="127"/>
      <c r="H150" s="127"/>
      <c r="I150" s="127"/>
      <c r="J150" s="127"/>
      <c r="K150" s="127"/>
      <c r="L150" s="127"/>
      <c r="M150" s="288"/>
      <c r="N150" s="282"/>
      <c r="O150" s="288"/>
      <c r="P150" s="288"/>
      <c r="Q150" s="288"/>
      <c r="R150" s="288"/>
    </row>
    <row r="151" ht="15.75" customHeight="1">
      <c r="A151" s="127"/>
      <c r="F151" s="1"/>
      <c r="G151" s="127"/>
      <c r="H151" s="127"/>
      <c r="I151" s="127"/>
      <c r="J151" s="127"/>
      <c r="K151" s="127"/>
      <c r="L151" s="127"/>
      <c r="M151" s="288"/>
      <c r="N151" s="282"/>
      <c r="O151" s="288"/>
      <c r="P151" s="288"/>
      <c r="Q151" s="288"/>
      <c r="R151" s="288"/>
    </row>
    <row r="152" ht="15.75" customHeight="1">
      <c r="A152" s="127"/>
      <c r="F152" s="1"/>
      <c r="G152" s="127"/>
      <c r="H152" s="127"/>
      <c r="I152" s="127"/>
      <c r="J152" s="127"/>
      <c r="K152" s="127"/>
      <c r="L152" s="127"/>
      <c r="M152" s="288"/>
      <c r="N152" s="282"/>
      <c r="O152" s="288"/>
      <c r="P152" s="288"/>
      <c r="Q152" s="288"/>
      <c r="R152" s="288"/>
    </row>
    <row r="153" ht="15.75" customHeight="1">
      <c r="A153" s="127"/>
      <c r="F153" s="1"/>
      <c r="G153" s="127"/>
      <c r="H153" s="127"/>
      <c r="I153" s="127"/>
      <c r="J153" s="127"/>
      <c r="K153" s="127"/>
      <c r="L153" s="127"/>
      <c r="M153" s="288"/>
      <c r="N153" s="282"/>
      <c r="O153" s="288"/>
      <c r="P153" s="288"/>
      <c r="Q153" s="288"/>
      <c r="R153" s="288"/>
    </row>
    <row r="154" ht="15.75" customHeight="1">
      <c r="A154" s="127"/>
      <c r="F154" s="1"/>
      <c r="G154" s="127"/>
      <c r="H154" s="127"/>
      <c r="I154" s="127"/>
      <c r="J154" s="127"/>
      <c r="K154" s="127"/>
      <c r="L154" s="127"/>
      <c r="M154" s="288"/>
      <c r="N154" s="282"/>
      <c r="O154" s="288"/>
      <c r="P154" s="288"/>
      <c r="Q154" s="288"/>
      <c r="R154" s="288"/>
    </row>
    <row r="155" ht="15.75" customHeight="1">
      <c r="A155" s="127"/>
      <c r="F155" s="1"/>
      <c r="G155" s="127"/>
      <c r="H155" s="127"/>
      <c r="I155" s="127"/>
      <c r="J155" s="127"/>
      <c r="K155" s="127"/>
      <c r="L155" s="127"/>
      <c r="M155" s="288"/>
      <c r="N155" s="282"/>
      <c r="O155" s="288"/>
      <c r="P155" s="288"/>
      <c r="Q155" s="288"/>
      <c r="R155" s="288"/>
    </row>
    <row r="156" ht="15.75" customHeight="1">
      <c r="A156" s="127"/>
      <c r="F156" s="1"/>
      <c r="G156" s="127"/>
      <c r="H156" s="127"/>
      <c r="I156" s="127"/>
      <c r="J156" s="127"/>
      <c r="K156" s="127"/>
      <c r="L156" s="127"/>
      <c r="M156" s="288"/>
      <c r="N156" s="282"/>
      <c r="O156" s="288"/>
      <c r="P156" s="288"/>
      <c r="Q156" s="288"/>
      <c r="R156" s="288"/>
    </row>
    <row r="157" ht="15.75" customHeight="1">
      <c r="A157" s="127"/>
      <c r="F157" s="1"/>
      <c r="G157" s="127"/>
      <c r="H157" s="127"/>
      <c r="I157" s="127"/>
      <c r="J157" s="127"/>
      <c r="K157" s="127"/>
      <c r="L157" s="127"/>
      <c r="M157" s="288"/>
      <c r="N157" s="282"/>
      <c r="O157" s="288"/>
      <c r="P157" s="288"/>
      <c r="Q157" s="288"/>
      <c r="R157" s="288"/>
    </row>
    <row r="158" ht="15.75" customHeight="1">
      <c r="A158" s="127"/>
      <c r="F158" s="1"/>
      <c r="G158" s="127"/>
      <c r="H158" s="127"/>
      <c r="I158" s="127"/>
      <c r="J158" s="127"/>
      <c r="K158" s="127"/>
      <c r="L158" s="127"/>
      <c r="M158" s="288"/>
      <c r="N158" s="282"/>
      <c r="O158" s="288"/>
      <c r="P158" s="288"/>
      <c r="Q158" s="288"/>
      <c r="R158" s="288"/>
    </row>
    <row r="159" ht="15.75" customHeight="1">
      <c r="A159" s="127"/>
      <c r="F159" s="1"/>
      <c r="G159" s="127"/>
      <c r="H159" s="127"/>
      <c r="I159" s="127"/>
      <c r="J159" s="127"/>
      <c r="K159" s="127"/>
      <c r="L159" s="127"/>
      <c r="M159" s="288"/>
      <c r="N159" s="282"/>
      <c r="O159" s="288"/>
      <c r="P159" s="288"/>
      <c r="Q159" s="288"/>
      <c r="R159" s="288"/>
    </row>
    <row r="160" ht="15.75" customHeight="1">
      <c r="A160" s="127"/>
      <c r="F160" s="1"/>
      <c r="G160" s="127"/>
      <c r="H160" s="127"/>
      <c r="I160" s="127"/>
      <c r="J160" s="127"/>
      <c r="K160" s="127"/>
      <c r="L160" s="127"/>
      <c r="M160" s="288"/>
      <c r="N160" s="282"/>
      <c r="O160" s="288"/>
      <c r="P160" s="288"/>
      <c r="Q160" s="288"/>
      <c r="R160" s="288"/>
    </row>
    <row r="161" ht="15.75" customHeight="1">
      <c r="A161" s="127"/>
      <c r="F161" s="1"/>
      <c r="G161" s="127"/>
      <c r="H161" s="127"/>
      <c r="I161" s="127"/>
      <c r="J161" s="127"/>
      <c r="K161" s="127"/>
      <c r="L161" s="127"/>
      <c r="M161" s="288"/>
      <c r="N161" s="282"/>
      <c r="O161" s="288"/>
      <c r="P161" s="288"/>
      <c r="Q161" s="288"/>
      <c r="R161" s="288"/>
    </row>
    <row r="162" ht="15.75" customHeight="1">
      <c r="A162" s="127"/>
      <c r="F162" s="1"/>
      <c r="G162" s="127"/>
      <c r="H162" s="127"/>
      <c r="I162" s="127"/>
      <c r="J162" s="127"/>
      <c r="K162" s="127"/>
      <c r="L162" s="127"/>
      <c r="M162" s="288"/>
      <c r="N162" s="282"/>
      <c r="O162" s="288"/>
      <c r="P162" s="288"/>
      <c r="Q162" s="288"/>
      <c r="R162" s="288"/>
    </row>
    <row r="163" ht="15.75" customHeight="1">
      <c r="A163" s="127"/>
      <c r="F163" s="1"/>
      <c r="G163" s="127"/>
      <c r="H163" s="127"/>
      <c r="I163" s="127"/>
      <c r="J163" s="127"/>
      <c r="K163" s="127"/>
      <c r="L163" s="127"/>
      <c r="M163" s="288"/>
      <c r="N163" s="282"/>
      <c r="O163" s="288"/>
      <c r="P163" s="288"/>
      <c r="Q163" s="288"/>
      <c r="R163" s="288"/>
    </row>
    <row r="164" ht="15.75" customHeight="1">
      <c r="A164" s="127"/>
      <c r="F164" s="1"/>
      <c r="G164" s="127"/>
      <c r="H164" s="127"/>
      <c r="I164" s="127"/>
      <c r="J164" s="127"/>
      <c r="K164" s="127"/>
      <c r="L164" s="127"/>
      <c r="M164" s="288"/>
      <c r="N164" s="282"/>
      <c r="O164" s="288"/>
      <c r="P164" s="288"/>
      <c r="Q164" s="288"/>
      <c r="R164" s="288"/>
    </row>
    <row r="165" ht="15.75" customHeight="1">
      <c r="A165" s="127"/>
      <c r="F165" s="1"/>
      <c r="G165" s="127"/>
      <c r="H165" s="127"/>
      <c r="I165" s="127"/>
      <c r="J165" s="127"/>
      <c r="K165" s="127"/>
      <c r="L165" s="127"/>
      <c r="M165" s="288"/>
      <c r="N165" s="282"/>
      <c r="O165" s="288"/>
      <c r="P165" s="288"/>
      <c r="Q165" s="288"/>
      <c r="R165" s="288"/>
    </row>
    <row r="166" ht="15.75" customHeight="1">
      <c r="A166" s="127"/>
      <c r="F166" s="1"/>
      <c r="G166" s="127"/>
      <c r="H166" s="127"/>
      <c r="I166" s="127"/>
      <c r="J166" s="127"/>
      <c r="K166" s="127"/>
      <c r="L166" s="127"/>
      <c r="M166" s="288"/>
      <c r="N166" s="282"/>
      <c r="O166" s="288"/>
      <c r="P166" s="288"/>
      <c r="Q166" s="288"/>
      <c r="R166" s="288"/>
    </row>
    <row r="167" ht="15.75" customHeight="1">
      <c r="A167" s="127"/>
      <c r="F167" s="1"/>
      <c r="G167" s="127"/>
      <c r="H167" s="127"/>
      <c r="I167" s="127"/>
      <c r="J167" s="127"/>
      <c r="K167" s="127"/>
      <c r="L167" s="127"/>
      <c r="M167" s="288"/>
      <c r="N167" s="282"/>
      <c r="O167" s="288"/>
      <c r="P167" s="288"/>
      <c r="Q167" s="288"/>
      <c r="R167" s="288"/>
    </row>
    <row r="168" ht="15.75" customHeight="1">
      <c r="A168" s="127"/>
      <c r="F168" s="1"/>
      <c r="G168" s="127"/>
      <c r="H168" s="127"/>
      <c r="I168" s="127"/>
      <c r="J168" s="127"/>
      <c r="K168" s="127"/>
      <c r="L168" s="127"/>
      <c r="M168" s="288"/>
      <c r="N168" s="282"/>
      <c r="O168" s="288"/>
      <c r="P168" s="288"/>
      <c r="Q168" s="288"/>
      <c r="R168" s="288"/>
    </row>
    <row r="169" ht="15.75" customHeight="1">
      <c r="A169" s="127"/>
      <c r="F169" s="1"/>
      <c r="G169" s="127"/>
      <c r="H169" s="127"/>
      <c r="I169" s="127"/>
      <c r="J169" s="127"/>
      <c r="K169" s="127"/>
      <c r="L169" s="127"/>
      <c r="M169" s="288"/>
      <c r="N169" s="282"/>
      <c r="O169" s="288"/>
      <c r="P169" s="288"/>
      <c r="Q169" s="288"/>
      <c r="R169" s="288"/>
    </row>
    <row r="170" ht="15.75" customHeight="1">
      <c r="A170" s="127"/>
      <c r="F170" s="1"/>
      <c r="G170" s="127"/>
      <c r="H170" s="127"/>
      <c r="I170" s="127"/>
      <c r="J170" s="127"/>
      <c r="K170" s="127"/>
      <c r="L170" s="127"/>
      <c r="M170" s="288"/>
      <c r="N170" s="282"/>
      <c r="O170" s="288"/>
      <c r="P170" s="288"/>
      <c r="Q170" s="288"/>
      <c r="R170" s="288"/>
    </row>
    <row r="171" ht="15.75" customHeight="1">
      <c r="A171" s="127"/>
      <c r="F171" s="1"/>
      <c r="G171" s="127"/>
      <c r="H171" s="127"/>
      <c r="I171" s="127"/>
      <c r="J171" s="127"/>
      <c r="K171" s="127"/>
      <c r="L171" s="127"/>
      <c r="M171" s="288"/>
      <c r="N171" s="282"/>
      <c r="O171" s="288"/>
      <c r="P171" s="288"/>
      <c r="Q171" s="288"/>
      <c r="R171" s="288"/>
    </row>
    <row r="172" ht="15.75" customHeight="1">
      <c r="A172" s="127"/>
      <c r="F172" s="1"/>
      <c r="G172" s="127"/>
      <c r="H172" s="127"/>
      <c r="I172" s="127"/>
      <c r="J172" s="127"/>
      <c r="K172" s="127"/>
      <c r="L172" s="127"/>
      <c r="M172" s="288"/>
      <c r="N172" s="282"/>
      <c r="O172" s="288"/>
      <c r="P172" s="288"/>
      <c r="Q172" s="288"/>
      <c r="R172" s="288"/>
    </row>
    <row r="173" ht="15.75" customHeight="1">
      <c r="A173" s="127"/>
      <c r="F173" s="1"/>
      <c r="G173" s="127"/>
      <c r="H173" s="127"/>
      <c r="I173" s="127"/>
      <c r="J173" s="127"/>
      <c r="K173" s="127"/>
      <c r="L173" s="127"/>
      <c r="M173" s="288"/>
      <c r="N173" s="282"/>
      <c r="O173" s="288"/>
      <c r="P173" s="288"/>
      <c r="Q173" s="288"/>
      <c r="R173" s="288"/>
    </row>
    <row r="174" ht="15.75" customHeight="1">
      <c r="A174" s="127"/>
      <c r="F174" s="1"/>
      <c r="G174" s="127"/>
      <c r="H174" s="127"/>
      <c r="I174" s="127"/>
      <c r="J174" s="127"/>
      <c r="K174" s="127"/>
      <c r="L174" s="127"/>
      <c r="M174" s="288"/>
      <c r="N174" s="282"/>
      <c r="O174" s="288"/>
      <c r="P174" s="288"/>
      <c r="Q174" s="288"/>
      <c r="R174" s="288"/>
    </row>
    <row r="175" ht="15.75" customHeight="1">
      <c r="A175" s="127"/>
      <c r="F175" s="1"/>
      <c r="G175" s="127"/>
      <c r="H175" s="127"/>
      <c r="I175" s="127"/>
      <c r="J175" s="127"/>
      <c r="K175" s="127"/>
      <c r="L175" s="127"/>
      <c r="M175" s="288"/>
      <c r="N175" s="282"/>
      <c r="O175" s="288"/>
      <c r="P175" s="288"/>
      <c r="Q175" s="288"/>
      <c r="R175" s="288"/>
    </row>
    <row r="176" ht="15.75" customHeight="1">
      <c r="A176" s="127"/>
      <c r="F176" s="1"/>
      <c r="G176" s="127"/>
      <c r="H176" s="127"/>
      <c r="I176" s="127"/>
      <c r="J176" s="127"/>
      <c r="K176" s="127"/>
      <c r="L176" s="127"/>
      <c r="M176" s="288"/>
      <c r="N176" s="282"/>
      <c r="O176" s="288"/>
      <c r="P176" s="288"/>
      <c r="Q176" s="288"/>
      <c r="R176" s="288"/>
    </row>
    <row r="177" ht="15.75" customHeight="1">
      <c r="A177" s="127"/>
      <c r="F177" s="1"/>
      <c r="G177" s="127"/>
      <c r="H177" s="127"/>
      <c r="I177" s="127"/>
      <c r="J177" s="127"/>
      <c r="K177" s="127"/>
      <c r="L177" s="127"/>
      <c r="M177" s="288"/>
      <c r="N177" s="282"/>
      <c r="O177" s="288"/>
      <c r="P177" s="288"/>
      <c r="Q177" s="288"/>
      <c r="R177" s="288"/>
    </row>
    <row r="178" ht="15.75" customHeight="1">
      <c r="A178" s="127"/>
      <c r="F178" s="1"/>
      <c r="G178" s="127"/>
      <c r="H178" s="127"/>
      <c r="I178" s="127"/>
      <c r="J178" s="127"/>
      <c r="K178" s="127"/>
      <c r="L178" s="127"/>
      <c r="M178" s="288"/>
      <c r="N178" s="282"/>
      <c r="O178" s="288"/>
      <c r="P178" s="288"/>
      <c r="Q178" s="288"/>
      <c r="R178" s="288"/>
    </row>
    <row r="179" ht="15.75" customHeight="1">
      <c r="A179" s="127"/>
      <c r="F179" s="1"/>
      <c r="G179" s="127"/>
      <c r="H179" s="127"/>
      <c r="I179" s="127"/>
      <c r="J179" s="127"/>
      <c r="K179" s="127"/>
      <c r="L179" s="127"/>
      <c r="M179" s="288"/>
      <c r="N179" s="282"/>
      <c r="O179" s="288"/>
      <c r="P179" s="288"/>
      <c r="Q179" s="288"/>
      <c r="R179" s="288"/>
    </row>
    <row r="180" ht="15.75" customHeight="1">
      <c r="A180" s="127"/>
      <c r="F180" s="1"/>
      <c r="G180" s="127"/>
      <c r="H180" s="127"/>
      <c r="I180" s="127"/>
      <c r="J180" s="127"/>
      <c r="K180" s="127"/>
      <c r="L180" s="127"/>
      <c r="M180" s="288"/>
      <c r="N180" s="282"/>
      <c r="O180" s="288"/>
      <c r="P180" s="288"/>
      <c r="Q180" s="288"/>
      <c r="R180" s="288"/>
    </row>
    <row r="181" ht="15.75" customHeight="1">
      <c r="A181" s="127"/>
      <c r="F181" s="1"/>
      <c r="G181" s="127"/>
      <c r="H181" s="127"/>
      <c r="I181" s="127"/>
      <c r="J181" s="127"/>
      <c r="K181" s="127"/>
      <c r="L181" s="127"/>
      <c r="M181" s="288"/>
      <c r="N181" s="282"/>
      <c r="O181" s="288"/>
      <c r="P181" s="288"/>
      <c r="Q181" s="288"/>
      <c r="R181" s="288"/>
    </row>
    <row r="182" ht="15.75" customHeight="1">
      <c r="A182" s="127"/>
      <c r="F182" s="1"/>
      <c r="G182" s="127"/>
      <c r="H182" s="127"/>
      <c r="I182" s="127"/>
      <c r="J182" s="127"/>
      <c r="K182" s="127"/>
      <c r="L182" s="127"/>
      <c r="M182" s="288"/>
      <c r="N182" s="282"/>
      <c r="O182" s="288"/>
      <c r="P182" s="288"/>
      <c r="Q182" s="288"/>
      <c r="R182" s="288"/>
    </row>
    <row r="183" ht="15.75" customHeight="1">
      <c r="A183" s="127"/>
      <c r="F183" s="1"/>
      <c r="G183" s="127"/>
      <c r="H183" s="127"/>
      <c r="I183" s="127"/>
      <c r="J183" s="127"/>
      <c r="K183" s="127"/>
      <c r="L183" s="127"/>
      <c r="M183" s="288"/>
      <c r="N183" s="282"/>
      <c r="O183" s="288"/>
      <c r="P183" s="288"/>
      <c r="Q183" s="288"/>
      <c r="R183" s="288"/>
    </row>
    <row r="184" ht="15.75" customHeight="1">
      <c r="A184" s="127"/>
      <c r="F184" s="1"/>
      <c r="G184" s="127"/>
      <c r="H184" s="127"/>
      <c r="I184" s="127"/>
      <c r="J184" s="127"/>
      <c r="K184" s="127"/>
      <c r="L184" s="127"/>
      <c r="M184" s="288"/>
      <c r="N184" s="282"/>
      <c r="O184" s="288"/>
      <c r="P184" s="288"/>
      <c r="Q184" s="288"/>
      <c r="R184" s="288"/>
    </row>
    <row r="185" ht="15.75" customHeight="1">
      <c r="A185" s="127"/>
      <c r="F185" s="1"/>
      <c r="G185" s="127"/>
      <c r="H185" s="127"/>
      <c r="I185" s="127"/>
      <c r="J185" s="127"/>
      <c r="K185" s="127"/>
      <c r="L185" s="127"/>
      <c r="M185" s="288"/>
      <c r="N185" s="282"/>
      <c r="O185" s="288"/>
      <c r="P185" s="288"/>
      <c r="Q185" s="288"/>
      <c r="R185" s="288"/>
    </row>
    <row r="186" ht="15.75" customHeight="1">
      <c r="A186" s="127"/>
      <c r="F186" s="1"/>
      <c r="G186" s="127"/>
      <c r="H186" s="127"/>
      <c r="I186" s="127"/>
      <c r="J186" s="127"/>
      <c r="K186" s="127"/>
      <c r="L186" s="127"/>
      <c r="M186" s="288"/>
      <c r="N186" s="282"/>
      <c r="O186" s="288"/>
      <c r="P186" s="288"/>
      <c r="Q186" s="288"/>
      <c r="R186" s="288"/>
    </row>
    <row r="187" ht="15.75" customHeight="1">
      <c r="A187" s="127"/>
      <c r="F187" s="1"/>
      <c r="G187" s="127"/>
      <c r="H187" s="127"/>
      <c r="I187" s="127"/>
      <c r="J187" s="127"/>
      <c r="K187" s="127"/>
      <c r="L187" s="127"/>
      <c r="M187" s="288"/>
      <c r="N187" s="282"/>
      <c r="O187" s="288"/>
      <c r="P187" s="288"/>
      <c r="Q187" s="288"/>
      <c r="R187" s="288"/>
    </row>
    <row r="188" ht="15.75" customHeight="1">
      <c r="A188" s="127"/>
      <c r="F188" s="1"/>
      <c r="G188" s="127"/>
      <c r="H188" s="127"/>
      <c r="I188" s="127"/>
      <c r="J188" s="127"/>
      <c r="K188" s="127"/>
      <c r="L188" s="127"/>
      <c r="M188" s="288"/>
      <c r="N188" s="282"/>
      <c r="O188" s="288"/>
      <c r="P188" s="288"/>
      <c r="Q188" s="288"/>
      <c r="R188" s="288"/>
    </row>
    <row r="189" ht="15.75" customHeight="1">
      <c r="A189" s="127"/>
      <c r="F189" s="1"/>
      <c r="G189" s="127"/>
      <c r="H189" s="127"/>
      <c r="I189" s="127"/>
      <c r="J189" s="127"/>
      <c r="K189" s="127"/>
      <c r="L189" s="127"/>
      <c r="M189" s="288"/>
      <c r="N189" s="282"/>
      <c r="O189" s="288"/>
      <c r="P189" s="288"/>
      <c r="Q189" s="288"/>
      <c r="R189" s="288"/>
    </row>
    <row r="190" ht="15.75" customHeight="1">
      <c r="A190" s="127"/>
      <c r="F190" s="1"/>
      <c r="G190" s="127"/>
      <c r="H190" s="127"/>
      <c r="I190" s="127"/>
      <c r="J190" s="127"/>
      <c r="K190" s="127"/>
      <c r="L190" s="127"/>
      <c r="M190" s="288"/>
      <c r="N190" s="282"/>
      <c r="O190" s="288"/>
      <c r="P190" s="288"/>
      <c r="Q190" s="288"/>
      <c r="R190" s="288"/>
    </row>
    <row r="191" ht="15.75" customHeight="1">
      <c r="A191" s="127"/>
      <c r="F191" s="1"/>
      <c r="G191" s="127"/>
      <c r="H191" s="127"/>
      <c r="I191" s="127"/>
      <c r="J191" s="127"/>
      <c r="K191" s="127"/>
      <c r="L191" s="127"/>
      <c r="M191" s="288"/>
      <c r="N191" s="282"/>
      <c r="O191" s="288"/>
      <c r="P191" s="288"/>
      <c r="Q191" s="288"/>
      <c r="R191" s="288"/>
    </row>
    <row r="192" ht="15.75" customHeight="1">
      <c r="A192" s="127"/>
      <c r="F192" s="1"/>
      <c r="G192" s="127"/>
      <c r="H192" s="127"/>
      <c r="I192" s="127"/>
      <c r="J192" s="127"/>
      <c r="K192" s="127"/>
      <c r="L192" s="127"/>
      <c r="M192" s="288"/>
      <c r="N192" s="282"/>
      <c r="O192" s="288"/>
      <c r="P192" s="288"/>
      <c r="Q192" s="288"/>
      <c r="R192" s="288"/>
    </row>
    <row r="193" ht="15.75" customHeight="1">
      <c r="A193" s="127"/>
      <c r="F193" s="1"/>
      <c r="G193" s="127"/>
      <c r="H193" s="127"/>
      <c r="I193" s="127"/>
      <c r="J193" s="127"/>
      <c r="K193" s="127"/>
      <c r="L193" s="127"/>
      <c r="M193" s="288"/>
      <c r="N193" s="282"/>
      <c r="O193" s="288"/>
      <c r="P193" s="288"/>
      <c r="Q193" s="288"/>
      <c r="R193" s="288"/>
    </row>
    <row r="194" ht="15.75" customHeight="1">
      <c r="A194" s="127"/>
      <c r="F194" s="1"/>
      <c r="G194" s="127"/>
      <c r="H194" s="127"/>
      <c r="I194" s="127"/>
      <c r="J194" s="127"/>
      <c r="K194" s="127"/>
      <c r="L194" s="127"/>
      <c r="M194" s="288"/>
      <c r="N194" s="282"/>
      <c r="O194" s="288"/>
      <c r="P194" s="288"/>
      <c r="Q194" s="288"/>
      <c r="R194" s="288"/>
    </row>
    <row r="195" ht="15.75" customHeight="1">
      <c r="A195" s="127"/>
      <c r="F195" s="1"/>
      <c r="G195" s="127"/>
      <c r="H195" s="127"/>
      <c r="I195" s="127"/>
      <c r="J195" s="127"/>
      <c r="K195" s="127"/>
      <c r="L195" s="127"/>
      <c r="M195" s="288"/>
      <c r="N195" s="282"/>
      <c r="O195" s="288"/>
      <c r="P195" s="288"/>
      <c r="Q195" s="288"/>
      <c r="R195" s="288"/>
    </row>
    <row r="196" ht="15.75" customHeight="1">
      <c r="A196" s="127"/>
      <c r="F196" s="1"/>
      <c r="G196" s="127"/>
      <c r="H196" s="127"/>
      <c r="I196" s="127"/>
      <c r="J196" s="127"/>
      <c r="K196" s="127"/>
      <c r="L196" s="127"/>
      <c r="M196" s="288"/>
      <c r="N196" s="282"/>
      <c r="O196" s="288"/>
      <c r="P196" s="288"/>
      <c r="Q196" s="288"/>
      <c r="R196" s="288"/>
    </row>
    <row r="197" ht="15.75" customHeight="1">
      <c r="A197" s="127"/>
      <c r="F197" s="1"/>
      <c r="G197" s="127"/>
      <c r="H197" s="127"/>
      <c r="I197" s="127"/>
      <c r="J197" s="127"/>
      <c r="K197" s="127"/>
      <c r="L197" s="127"/>
      <c r="M197" s="288"/>
      <c r="N197" s="282"/>
      <c r="O197" s="288"/>
      <c r="P197" s="288"/>
      <c r="Q197" s="288"/>
      <c r="R197" s="288"/>
    </row>
    <row r="198" ht="15.75" customHeight="1">
      <c r="A198" s="127"/>
      <c r="F198" s="1"/>
      <c r="G198" s="127"/>
      <c r="H198" s="127"/>
      <c r="I198" s="127"/>
      <c r="J198" s="127"/>
      <c r="K198" s="127"/>
      <c r="L198" s="127"/>
      <c r="M198" s="288"/>
      <c r="N198" s="282"/>
      <c r="O198" s="288"/>
      <c r="P198" s="288"/>
      <c r="Q198" s="288"/>
      <c r="R198" s="288"/>
    </row>
    <row r="199" ht="15.75" customHeight="1">
      <c r="A199" s="127"/>
      <c r="F199" s="1"/>
      <c r="G199" s="127"/>
      <c r="H199" s="127"/>
      <c r="I199" s="127"/>
      <c r="J199" s="127"/>
      <c r="K199" s="127"/>
      <c r="L199" s="127"/>
      <c r="M199" s="288"/>
      <c r="N199" s="282"/>
      <c r="O199" s="288"/>
      <c r="P199" s="288"/>
      <c r="Q199" s="288"/>
      <c r="R199" s="288"/>
    </row>
    <row r="200" ht="15.75" customHeight="1">
      <c r="A200" s="127"/>
      <c r="F200" s="1"/>
      <c r="G200" s="127"/>
      <c r="H200" s="127"/>
      <c r="I200" s="127"/>
      <c r="J200" s="127"/>
      <c r="K200" s="127"/>
      <c r="L200" s="127"/>
      <c r="M200" s="288"/>
      <c r="N200" s="282"/>
      <c r="O200" s="288"/>
      <c r="P200" s="288"/>
      <c r="Q200" s="288"/>
      <c r="R200" s="288"/>
    </row>
    <row r="201" ht="15.75" customHeight="1">
      <c r="A201" s="127"/>
      <c r="F201" s="1"/>
      <c r="G201" s="127"/>
      <c r="H201" s="127"/>
      <c r="I201" s="127"/>
      <c r="J201" s="127"/>
      <c r="K201" s="127"/>
      <c r="L201" s="127"/>
      <c r="M201" s="288"/>
      <c r="N201" s="282"/>
      <c r="O201" s="288"/>
      <c r="P201" s="288"/>
      <c r="Q201" s="288"/>
      <c r="R201" s="288"/>
    </row>
    <row r="202" ht="15.75" customHeight="1">
      <c r="A202" s="127"/>
      <c r="F202" s="1"/>
      <c r="G202" s="127"/>
      <c r="H202" s="127"/>
      <c r="I202" s="127"/>
      <c r="J202" s="127"/>
      <c r="K202" s="127"/>
      <c r="L202" s="127"/>
      <c r="M202" s="288"/>
      <c r="N202" s="282"/>
      <c r="O202" s="288"/>
      <c r="P202" s="288"/>
      <c r="Q202" s="288"/>
      <c r="R202" s="288"/>
    </row>
    <row r="203" ht="15.75" customHeight="1">
      <c r="A203" s="127"/>
      <c r="F203" s="1"/>
      <c r="G203" s="127"/>
      <c r="H203" s="127"/>
      <c r="I203" s="127"/>
      <c r="J203" s="127"/>
      <c r="K203" s="127"/>
      <c r="L203" s="127"/>
      <c r="M203" s="288"/>
      <c r="N203" s="282"/>
      <c r="O203" s="288"/>
      <c r="P203" s="288"/>
      <c r="Q203" s="288"/>
      <c r="R203" s="288"/>
    </row>
    <row r="204" ht="15.75" customHeight="1">
      <c r="A204" s="127"/>
      <c r="F204" s="1"/>
      <c r="G204" s="127"/>
      <c r="H204" s="127"/>
      <c r="I204" s="127"/>
      <c r="J204" s="127"/>
      <c r="K204" s="127"/>
      <c r="L204" s="127"/>
      <c r="M204" s="288"/>
      <c r="N204" s="282"/>
      <c r="O204" s="288"/>
      <c r="P204" s="288"/>
      <c r="Q204" s="288"/>
      <c r="R204" s="288"/>
    </row>
    <row r="205" ht="15.75" customHeight="1">
      <c r="A205" s="127"/>
      <c r="F205" s="1"/>
      <c r="G205" s="127"/>
      <c r="H205" s="127"/>
      <c r="I205" s="127"/>
      <c r="J205" s="127"/>
      <c r="K205" s="127"/>
      <c r="L205" s="127"/>
      <c r="M205" s="288"/>
      <c r="N205" s="282"/>
      <c r="O205" s="288"/>
      <c r="P205" s="288"/>
      <c r="Q205" s="288"/>
      <c r="R205" s="288"/>
    </row>
    <row r="206" ht="15.75" customHeight="1">
      <c r="A206" s="127"/>
      <c r="F206" s="1"/>
      <c r="G206" s="127"/>
      <c r="H206" s="127"/>
      <c r="I206" s="127"/>
      <c r="J206" s="127"/>
      <c r="K206" s="127"/>
      <c r="L206" s="127"/>
      <c r="M206" s="288"/>
      <c r="N206" s="282"/>
      <c r="O206" s="288"/>
      <c r="P206" s="288"/>
      <c r="Q206" s="288"/>
      <c r="R206" s="288"/>
    </row>
    <row r="207" ht="15.75" customHeight="1">
      <c r="A207" s="127"/>
      <c r="F207" s="1"/>
      <c r="G207" s="127"/>
      <c r="H207" s="127"/>
      <c r="I207" s="127"/>
      <c r="J207" s="127"/>
      <c r="K207" s="127"/>
      <c r="L207" s="127"/>
      <c r="M207" s="288"/>
      <c r="N207" s="282"/>
      <c r="O207" s="288"/>
      <c r="P207" s="288"/>
      <c r="Q207" s="288"/>
      <c r="R207" s="288"/>
    </row>
    <row r="208" ht="15.75" customHeight="1">
      <c r="A208" s="127"/>
      <c r="F208" s="1"/>
      <c r="G208" s="127"/>
      <c r="H208" s="127"/>
      <c r="I208" s="127"/>
      <c r="J208" s="127"/>
      <c r="K208" s="127"/>
      <c r="L208" s="127"/>
      <c r="M208" s="288"/>
      <c r="N208" s="282"/>
      <c r="O208" s="288"/>
      <c r="P208" s="288"/>
      <c r="Q208" s="288"/>
      <c r="R208" s="288"/>
    </row>
    <row r="209" ht="15.75" customHeight="1">
      <c r="A209" s="127"/>
      <c r="F209" s="1"/>
      <c r="G209" s="127"/>
      <c r="H209" s="127"/>
      <c r="I209" s="127"/>
      <c r="J209" s="127"/>
      <c r="K209" s="127"/>
      <c r="L209" s="127"/>
      <c r="M209" s="288"/>
      <c r="N209" s="282"/>
      <c r="O209" s="288"/>
      <c r="P209" s="288"/>
      <c r="Q209" s="288"/>
      <c r="R209" s="288"/>
    </row>
    <row r="210" ht="15.75" customHeight="1">
      <c r="A210" s="127"/>
      <c r="F210" s="1"/>
      <c r="G210" s="127"/>
      <c r="H210" s="127"/>
      <c r="I210" s="127"/>
      <c r="J210" s="127"/>
      <c r="K210" s="127"/>
      <c r="L210" s="127"/>
      <c r="M210" s="288"/>
      <c r="N210" s="282"/>
      <c r="O210" s="288"/>
      <c r="P210" s="288"/>
      <c r="Q210" s="288"/>
      <c r="R210" s="288"/>
    </row>
    <row r="211" ht="15.75" customHeight="1">
      <c r="A211" s="127"/>
      <c r="F211" s="1"/>
      <c r="G211" s="127"/>
      <c r="H211" s="127"/>
      <c r="I211" s="127"/>
      <c r="J211" s="127"/>
      <c r="K211" s="127"/>
      <c r="L211" s="127"/>
      <c r="M211" s="288"/>
      <c r="N211" s="282"/>
      <c r="O211" s="288"/>
      <c r="P211" s="288"/>
      <c r="Q211" s="288"/>
      <c r="R211" s="288"/>
    </row>
    <row r="212" ht="15.75" customHeight="1">
      <c r="A212" s="127"/>
      <c r="F212" s="1"/>
      <c r="G212" s="127"/>
      <c r="H212" s="127"/>
      <c r="I212" s="127"/>
      <c r="J212" s="127"/>
      <c r="K212" s="127"/>
      <c r="L212" s="127"/>
      <c r="M212" s="288"/>
      <c r="N212" s="282"/>
      <c r="O212" s="288"/>
      <c r="P212" s="288"/>
      <c r="Q212" s="288"/>
      <c r="R212" s="288"/>
    </row>
    <row r="213" ht="15.75" customHeight="1">
      <c r="A213" s="127"/>
      <c r="F213" s="1"/>
      <c r="G213" s="127"/>
      <c r="H213" s="127"/>
      <c r="I213" s="127"/>
      <c r="J213" s="127"/>
      <c r="K213" s="127"/>
      <c r="L213" s="127"/>
      <c r="M213" s="288"/>
      <c r="N213" s="282"/>
      <c r="O213" s="288"/>
      <c r="P213" s="288"/>
      <c r="Q213" s="288"/>
      <c r="R213" s="288"/>
    </row>
    <row r="214" ht="15.75" customHeight="1">
      <c r="A214" s="127"/>
      <c r="F214" s="1"/>
      <c r="G214" s="127"/>
      <c r="H214" s="127"/>
      <c r="I214" s="127"/>
      <c r="J214" s="127"/>
      <c r="K214" s="127"/>
      <c r="L214" s="127"/>
      <c r="M214" s="288"/>
      <c r="N214" s="282"/>
      <c r="O214" s="288"/>
      <c r="P214" s="288"/>
      <c r="Q214" s="288"/>
      <c r="R214" s="288"/>
    </row>
    <row r="215" ht="15.75" customHeight="1">
      <c r="A215" s="127"/>
      <c r="F215" s="1"/>
      <c r="G215" s="127"/>
      <c r="H215" s="127"/>
      <c r="I215" s="127"/>
      <c r="J215" s="127"/>
      <c r="K215" s="127"/>
      <c r="L215" s="127"/>
      <c r="M215" s="288"/>
      <c r="N215" s="282"/>
      <c r="O215" s="288"/>
      <c r="P215" s="288"/>
      <c r="Q215" s="288"/>
      <c r="R215" s="288"/>
    </row>
    <row r="216" ht="15.75" customHeight="1">
      <c r="A216" s="127"/>
      <c r="F216" s="1"/>
      <c r="G216" s="127"/>
      <c r="H216" s="127"/>
      <c r="I216" s="127"/>
      <c r="J216" s="127"/>
      <c r="K216" s="127"/>
      <c r="L216" s="127"/>
      <c r="M216" s="288"/>
      <c r="N216" s="282"/>
      <c r="O216" s="288"/>
      <c r="P216" s="288"/>
      <c r="Q216" s="288"/>
      <c r="R216" s="288"/>
    </row>
    <row r="217" ht="15.75" customHeight="1">
      <c r="A217" s="127"/>
      <c r="F217" s="1"/>
      <c r="G217" s="127"/>
      <c r="H217" s="127"/>
      <c r="I217" s="127"/>
      <c r="J217" s="127"/>
      <c r="K217" s="127"/>
      <c r="L217" s="127"/>
      <c r="M217" s="288"/>
      <c r="N217" s="282"/>
      <c r="O217" s="288"/>
      <c r="P217" s="288"/>
      <c r="Q217" s="288"/>
      <c r="R217" s="288"/>
    </row>
    <row r="218" ht="15.75" customHeight="1">
      <c r="A218" s="127"/>
      <c r="F218" s="1"/>
      <c r="G218" s="127"/>
      <c r="H218" s="127"/>
      <c r="I218" s="127"/>
      <c r="J218" s="127"/>
      <c r="K218" s="127"/>
      <c r="L218" s="127"/>
      <c r="M218" s="288"/>
      <c r="N218" s="282"/>
      <c r="O218" s="288"/>
      <c r="P218" s="288"/>
      <c r="Q218" s="288"/>
      <c r="R218" s="288"/>
    </row>
    <row r="219" ht="15.75" customHeight="1">
      <c r="A219" s="127"/>
      <c r="F219" s="1"/>
      <c r="G219" s="127"/>
      <c r="H219" s="127"/>
      <c r="I219" s="127"/>
      <c r="J219" s="127"/>
      <c r="K219" s="127"/>
      <c r="L219" s="127"/>
      <c r="M219" s="288"/>
      <c r="N219" s="282"/>
      <c r="O219" s="288"/>
      <c r="P219" s="288"/>
      <c r="Q219" s="288"/>
      <c r="R219" s="288"/>
    </row>
    <row r="220" ht="15.75" customHeight="1">
      <c r="A220" s="127"/>
      <c r="F220" s="1"/>
      <c r="G220" s="127"/>
      <c r="H220" s="127"/>
      <c r="I220" s="127"/>
      <c r="J220" s="127"/>
      <c r="K220" s="127"/>
      <c r="L220" s="127"/>
      <c r="M220" s="288"/>
      <c r="N220" s="282"/>
      <c r="O220" s="288"/>
      <c r="P220" s="288"/>
      <c r="Q220" s="288"/>
      <c r="R220" s="288"/>
    </row>
    <row r="221" ht="15.75" customHeight="1">
      <c r="A221" s="127"/>
      <c r="F221" s="1"/>
      <c r="G221" s="127"/>
      <c r="H221" s="127"/>
      <c r="I221" s="127"/>
      <c r="J221" s="127"/>
      <c r="K221" s="127"/>
      <c r="L221" s="127"/>
      <c r="M221" s="288"/>
      <c r="N221" s="282"/>
      <c r="O221" s="288"/>
      <c r="P221" s="288"/>
      <c r="Q221" s="288"/>
      <c r="R221" s="288"/>
    </row>
    <row r="222" ht="15.75" customHeight="1">
      <c r="A222" s="127"/>
      <c r="F222" s="1"/>
      <c r="G222" s="127"/>
      <c r="H222" s="127"/>
      <c r="I222" s="127"/>
      <c r="J222" s="127"/>
      <c r="K222" s="127"/>
      <c r="L222" s="127"/>
      <c r="M222" s="288"/>
      <c r="N222" s="282"/>
      <c r="O222" s="288"/>
      <c r="P222" s="288"/>
      <c r="Q222" s="288"/>
      <c r="R222" s="288"/>
    </row>
    <row r="223" ht="15.75" customHeight="1">
      <c r="A223" s="127"/>
      <c r="F223" s="1"/>
      <c r="G223" s="127"/>
      <c r="H223" s="127"/>
      <c r="I223" s="127"/>
      <c r="J223" s="127"/>
      <c r="K223" s="127"/>
      <c r="L223" s="127"/>
      <c r="M223" s="288"/>
      <c r="N223" s="282"/>
      <c r="O223" s="288"/>
      <c r="P223" s="288"/>
      <c r="Q223" s="288"/>
      <c r="R223" s="288"/>
    </row>
    <row r="224" ht="15.75" customHeight="1">
      <c r="A224" s="127"/>
      <c r="F224" s="1"/>
      <c r="G224" s="127"/>
      <c r="H224" s="127"/>
      <c r="I224" s="127"/>
      <c r="J224" s="127"/>
      <c r="K224" s="127"/>
      <c r="L224" s="127"/>
      <c r="M224" s="288"/>
      <c r="N224" s="282"/>
      <c r="O224" s="288"/>
      <c r="P224" s="288"/>
      <c r="Q224" s="288"/>
      <c r="R224" s="288"/>
    </row>
    <row r="225" ht="15.75" customHeight="1">
      <c r="A225" s="127"/>
      <c r="F225" s="1"/>
      <c r="G225" s="127"/>
      <c r="H225" s="127"/>
      <c r="I225" s="127"/>
      <c r="J225" s="127"/>
      <c r="K225" s="127"/>
      <c r="L225" s="127"/>
      <c r="M225" s="288"/>
      <c r="N225" s="282"/>
      <c r="O225" s="288"/>
      <c r="P225" s="288"/>
      <c r="Q225" s="288"/>
      <c r="R225" s="288"/>
    </row>
    <row r="226" ht="15.75" customHeight="1">
      <c r="A226" s="127"/>
      <c r="F226" s="1"/>
      <c r="G226" s="127"/>
      <c r="H226" s="127"/>
      <c r="I226" s="127"/>
      <c r="J226" s="127"/>
      <c r="K226" s="127"/>
      <c r="L226" s="127"/>
      <c r="M226" s="288"/>
      <c r="N226" s="282"/>
      <c r="O226" s="288"/>
      <c r="P226" s="288"/>
      <c r="Q226" s="288"/>
      <c r="R226" s="288"/>
    </row>
    <row r="227" ht="15.75" customHeight="1">
      <c r="A227" s="127"/>
      <c r="F227" s="1"/>
      <c r="G227" s="127"/>
      <c r="H227" s="127"/>
      <c r="I227" s="127"/>
      <c r="J227" s="127"/>
      <c r="K227" s="127"/>
      <c r="L227" s="127"/>
      <c r="M227" s="288"/>
      <c r="N227" s="282"/>
      <c r="O227" s="288"/>
      <c r="P227" s="288"/>
      <c r="Q227" s="288"/>
      <c r="R227" s="288"/>
    </row>
    <row r="228" ht="15.75" customHeight="1">
      <c r="A228" s="127"/>
      <c r="F228" s="1"/>
      <c r="G228" s="127"/>
      <c r="H228" s="127"/>
      <c r="I228" s="127"/>
      <c r="J228" s="127"/>
      <c r="K228" s="127"/>
      <c r="L228" s="127"/>
      <c r="M228" s="288"/>
      <c r="N228" s="282"/>
      <c r="O228" s="288"/>
      <c r="P228" s="288"/>
      <c r="Q228" s="288"/>
      <c r="R228" s="288"/>
    </row>
    <row r="229" ht="15.75" customHeight="1">
      <c r="A229" s="127"/>
      <c r="F229" s="1"/>
      <c r="G229" s="127"/>
      <c r="H229" s="127"/>
      <c r="I229" s="127"/>
      <c r="J229" s="127"/>
      <c r="K229" s="127"/>
      <c r="L229" s="127"/>
      <c r="M229" s="288"/>
      <c r="N229" s="282"/>
      <c r="O229" s="288"/>
      <c r="P229" s="288"/>
      <c r="Q229" s="288"/>
      <c r="R229" s="288"/>
    </row>
    <row r="230" ht="15.75" customHeight="1">
      <c r="A230" s="127"/>
      <c r="F230" s="1"/>
      <c r="G230" s="127"/>
      <c r="H230" s="127"/>
      <c r="I230" s="127"/>
      <c r="J230" s="127"/>
      <c r="K230" s="127"/>
      <c r="L230" s="127"/>
      <c r="M230" s="288"/>
      <c r="N230" s="282"/>
      <c r="O230" s="288"/>
      <c r="P230" s="288"/>
      <c r="Q230" s="288"/>
      <c r="R230" s="288"/>
    </row>
    <row r="231" ht="15.75" customHeight="1">
      <c r="A231" s="127"/>
      <c r="F231" s="1"/>
      <c r="G231" s="127"/>
      <c r="H231" s="127"/>
      <c r="I231" s="127"/>
      <c r="J231" s="127"/>
      <c r="K231" s="127"/>
      <c r="L231" s="127"/>
      <c r="M231" s="288"/>
      <c r="N231" s="282"/>
      <c r="O231" s="288"/>
      <c r="P231" s="288"/>
      <c r="Q231" s="288"/>
      <c r="R231" s="288"/>
    </row>
    <row r="232" ht="15.75" customHeight="1">
      <c r="A232" s="127"/>
      <c r="F232" s="1"/>
      <c r="G232" s="127"/>
      <c r="H232" s="127"/>
      <c r="I232" s="127"/>
      <c r="J232" s="127"/>
      <c r="K232" s="127"/>
      <c r="L232" s="127"/>
      <c r="M232" s="288"/>
      <c r="N232" s="282"/>
      <c r="O232" s="288"/>
      <c r="P232" s="288"/>
      <c r="Q232" s="288"/>
      <c r="R232" s="288"/>
    </row>
    <row r="233" ht="15.75" customHeight="1">
      <c r="A233" s="127"/>
      <c r="F233" s="1"/>
      <c r="G233" s="127"/>
      <c r="H233" s="127"/>
      <c r="I233" s="127"/>
      <c r="J233" s="127"/>
      <c r="K233" s="127"/>
      <c r="L233" s="127"/>
      <c r="M233" s="288"/>
      <c r="N233" s="282"/>
      <c r="O233" s="288"/>
      <c r="P233" s="288"/>
      <c r="Q233" s="288"/>
      <c r="R233" s="288"/>
    </row>
    <row r="234" ht="15.75" customHeight="1">
      <c r="A234" s="127"/>
      <c r="F234" s="1"/>
      <c r="G234" s="127"/>
      <c r="H234" s="127"/>
      <c r="I234" s="127"/>
      <c r="J234" s="127"/>
      <c r="K234" s="127"/>
      <c r="L234" s="127"/>
      <c r="M234" s="288"/>
      <c r="N234" s="282"/>
      <c r="O234" s="288"/>
      <c r="P234" s="288"/>
      <c r="Q234" s="288"/>
      <c r="R234" s="288"/>
    </row>
    <row r="235" ht="15.75" customHeight="1">
      <c r="A235" s="127"/>
      <c r="F235" s="1"/>
      <c r="G235" s="127"/>
      <c r="H235" s="127"/>
      <c r="I235" s="127"/>
      <c r="J235" s="127"/>
      <c r="K235" s="127"/>
      <c r="L235" s="127"/>
      <c r="M235" s="288"/>
      <c r="N235" s="282"/>
      <c r="O235" s="288"/>
      <c r="P235" s="288"/>
      <c r="Q235" s="288"/>
      <c r="R235" s="288"/>
    </row>
    <row r="236" ht="15.75" customHeight="1">
      <c r="A236" s="127"/>
      <c r="F236" s="1"/>
      <c r="G236" s="127"/>
      <c r="H236" s="127"/>
      <c r="I236" s="127"/>
      <c r="J236" s="127"/>
      <c r="K236" s="127"/>
      <c r="L236" s="127"/>
      <c r="M236" s="288"/>
      <c r="N236" s="282"/>
      <c r="O236" s="288"/>
      <c r="P236" s="288"/>
      <c r="Q236" s="288"/>
      <c r="R236" s="288"/>
    </row>
    <row r="237" ht="15.75" customHeight="1">
      <c r="A237" s="127"/>
      <c r="F237" s="1"/>
      <c r="G237" s="127"/>
      <c r="H237" s="127"/>
      <c r="I237" s="127"/>
      <c r="J237" s="127"/>
      <c r="K237" s="127"/>
      <c r="L237" s="127"/>
      <c r="M237" s="288"/>
      <c r="N237" s="282"/>
      <c r="O237" s="288"/>
      <c r="P237" s="288"/>
      <c r="Q237" s="288"/>
      <c r="R237" s="288"/>
    </row>
    <row r="238" ht="15.75" customHeight="1">
      <c r="A238" s="127"/>
      <c r="F238" s="1"/>
      <c r="G238" s="127"/>
      <c r="H238" s="127"/>
      <c r="I238" s="127"/>
      <c r="J238" s="127"/>
      <c r="K238" s="127"/>
      <c r="L238" s="127"/>
      <c r="M238" s="288"/>
      <c r="N238" s="282"/>
      <c r="O238" s="288"/>
      <c r="P238" s="288"/>
      <c r="Q238" s="288"/>
      <c r="R238" s="288"/>
    </row>
    <row r="239" ht="15.75" customHeight="1">
      <c r="A239" s="127"/>
      <c r="F239" s="1"/>
      <c r="G239" s="127"/>
      <c r="H239" s="127"/>
      <c r="I239" s="127"/>
      <c r="J239" s="127"/>
      <c r="K239" s="127"/>
      <c r="L239" s="127"/>
      <c r="M239" s="288"/>
      <c r="N239" s="282"/>
      <c r="O239" s="288"/>
      <c r="P239" s="288"/>
      <c r="Q239" s="288"/>
      <c r="R239" s="288"/>
    </row>
    <row r="240" ht="15.75" customHeight="1">
      <c r="A240" s="127"/>
      <c r="F240" s="1"/>
      <c r="G240" s="127"/>
      <c r="H240" s="127"/>
      <c r="I240" s="127"/>
      <c r="J240" s="127"/>
      <c r="K240" s="127"/>
      <c r="L240" s="127"/>
      <c r="M240" s="288"/>
      <c r="N240" s="282"/>
      <c r="O240" s="288"/>
      <c r="P240" s="288"/>
      <c r="Q240" s="288"/>
      <c r="R240" s="288"/>
    </row>
    <row r="241" ht="15.75" customHeight="1">
      <c r="A241" s="127"/>
      <c r="F241" s="1"/>
      <c r="G241" s="127"/>
      <c r="H241" s="127"/>
      <c r="I241" s="127"/>
      <c r="J241" s="127"/>
      <c r="K241" s="127"/>
      <c r="L241" s="127"/>
      <c r="M241" s="288"/>
      <c r="N241" s="282"/>
      <c r="O241" s="288"/>
      <c r="P241" s="288"/>
      <c r="Q241" s="288"/>
      <c r="R241" s="288"/>
    </row>
    <row r="242" ht="15.75" customHeight="1">
      <c r="A242" s="127"/>
      <c r="F242" s="1"/>
      <c r="G242" s="127"/>
      <c r="H242" s="127"/>
      <c r="I242" s="127"/>
      <c r="J242" s="127"/>
      <c r="K242" s="127"/>
      <c r="L242" s="127"/>
      <c r="M242" s="288"/>
      <c r="N242" s="282"/>
      <c r="O242" s="288"/>
      <c r="P242" s="288"/>
      <c r="Q242" s="288"/>
      <c r="R242" s="288"/>
    </row>
    <row r="243" ht="15.75" customHeight="1">
      <c r="A243" s="127"/>
      <c r="F243" s="1"/>
      <c r="G243" s="127"/>
      <c r="H243" s="127"/>
      <c r="I243" s="127"/>
      <c r="J243" s="127"/>
      <c r="K243" s="127"/>
      <c r="L243" s="127"/>
      <c r="M243" s="288"/>
      <c r="N243" s="282"/>
      <c r="O243" s="288"/>
      <c r="P243" s="288"/>
      <c r="Q243" s="288"/>
      <c r="R243" s="288"/>
    </row>
    <row r="244" ht="15.75" customHeight="1">
      <c r="A244" s="127"/>
      <c r="F244" s="1"/>
      <c r="G244" s="127"/>
      <c r="H244" s="127"/>
      <c r="I244" s="127"/>
      <c r="J244" s="127"/>
      <c r="K244" s="127"/>
      <c r="L244" s="127"/>
      <c r="M244" s="288"/>
      <c r="N244" s="282"/>
      <c r="O244" s="288"/>
      <c r="P244" s="288"/>
      <c r="Q244" s="288"/>
      <c r="R244" s="288"/>
    </row>
    <row r="245" ht="15.75" customHeight="1">
      <c r="A245" s="127"/>
      <c r="F245" s="1"/>
      <c r="G245" s="127"/>
      <c r="H245" s="127"/>
      <c r="I245" s="127"/>
      <c r="J245" s="127"/>
      <c r="K245" s="127"/>
      <c r="L245" s="127"/>
      <c r="M245" s="288"/>
      <c r="N245" s="282"/>
      <c r="O245" s="288"/>
      <c r="P245" s="288"/>
      <c r="Q245" s="288"/>
      <c r="R245" s="288"/>
    </row>
    <row r="246" ht="15.75" customHeight="1">
      <c r="A246" s="127"/>
      <c r="F246" s="1"/>
      <c r="G246" s="127"/>
      <c r="H246" s="127"/>
      <c r="I246" s="127"/>
      <c r="J246" s="127"/>
      <c r="K246" s="127"/>
      <c r="L246" s="127"/>
      <c r="M246" s="288"/>
      <c r="N246" s="282"/>
      <c r="O246" s="288"/>
      <c r="P246" s="288"/>
      <c r="Q246" s="288"/>
      <c r="R246" s="288"/>
    </row>
    <row r="247" ht="15.75" customHeight="1">
      <c r="A247" s="127"/>
      <c r="F247" s="1"/>
      <c r="G247" s="127"/>
      <c r="H247" s="127"/>
      <c r="I247" s="127"/>
      <c r="J247" s="127"/>
      <c r="K247" s="127"/>
      <c r="L247" s="127"/>
      <c r="M247" s="288"/>
      <c r="N247" s="282"/>
      <c r="O247" s="288"/>
      <c r="P247" s="288"/>
      <c r="Q247" s="288"/>
      <c r="R247" s="288"/>
    </row>
    <row r="248" ht="15.75" customHeight="1">
      <c r="A248" s="127"/>
      <c r="F248" s="1"/>
      <c r="G248" s="127"/>
      <c r="H248" s="127"/>
      <c r="I248" s="127"/>
      <c r="J248" s="127"/>
      <c r="K248" s="127"/>
      <c r="L248" s="127"/>
      <c r="M248" s="288"/>
      <c r="N248" s="282"/>
      <c r="O248" s="288"/>
      <c r="P248" s="288"/>
      <c r="Q248" s="288"/>
      <c r="R248" s="288"/>
    </row>
    <row r="249" ht="15.75" customHeight="1">
      <c r="A249" s="127"/>
      <c r="F249" s="1"/>
      <c r="G249" s="127"/>
      <c r="H249" s="127"/>
      <c r="I249" s="127"/>
      <c r="J249" s="127"/>
      <c r="K249" s="127"/>
      <c r="L249" s="127"/>
      <c r="M249" s="288"/>
      <c r="N249" s="282"/>
      <c r="O249" s="288"/>
      <c r="P249" s="288"/>
      <c r="Q249" s="288"/>
      <c r="R249" s="288"/>
    </row>
    <row r="250" ht="15.75" customHeight="1">
      <c r="A250" s="127"/>
      <c r="F250" s="1"/>
      <c r="G250" s="127"/>
      <c r="H250" s="127"/>
      <c r="I250" s="127"/>
      <c r="J250" s="127"/>
      <c r="K250" s="127"/>
      <c r="L250" s="127"/>
      <c r="M250" s="288"/>
      <c r="N250" s="282"/>
      <c r="O250" s="288"/>
      <c r="P250" s="288"/>
      <c r="Q250" s="288"/>
      <c r="R250" s="288"/>
    </row>
    <row r="251" ht="15.75" customHeight="1">
      <c r="A251" s="127"/>
      <c r="F251" s="1"/>
      <c r="G251" s="127"/>
      <c r="H251" s="127"/>
      <c r="I251" s="127"/>
      <c r="J251" s="127"/>
      <c r="K251" s="127"/>
      <c r="L251" s="127"/>
      <c r="M251" s="288"/>
      <c r="N251" s="282"/>
      <c r="O251" s="288"/>
      <c r="P251" s="288"/>
      <c r="Q251" s="288"/>
      <c r="R251" s="288"/>
    </row>
    <row r="252" ht="15.75" customHeight="1">
      <c r="A252" s="127"/>
      <c r="F252" s="1"/>
      <c r="G252" s="127"/>
      <c r="H252" s="127"/>
      <c r="I252" s="127"/>
      <c r="J252" s="127"/>
      <c r="K252" s="127"/>
      <c r="L252" s="127"/>
      <c r="M252" s="288"/>
      <c r="N252" s="282"/>
      <c r="O252" s="288"/>
      <c r="P252" s="288"/>
      <c r="Q252" s="288"/>
      <c r="R252" s="288"/>
    </row>
    <row r="253" ht="15.75" customHeight="1">
      <c r="A253" s="127"/>
      <c r="F253" s="1"/>
      <c r="G253" s="127"/>
      <c r="H253" s="127"/>
      <c r="I253" s="127"/>
      <c r="J253" s="127"/>
      <c r="K253" s="127"/>
      <c r="L253" s="127"/>
      <c r="M253" s="288"/>
      <c r="N253" s="282"/>
      <c r="O253" s="288"/>
      <c r="P253" s="288"/>
      <c r="Q253" s="288"/>
      <c r="R253" s="288"/>
    </row>
    <row r="254" ht="15.75" customHeight="1">
      <c r="A254" s="127"/>
      <c r="F254" s="1"/>
      <c r="G254" s="127"/>
      <c r="H254" s="127"/>
      <c r="I254" s="127"/>
      <c r="J254" s="127"/>
      <c r="K254" s="127"/>
      <c r="L254" s="127"/>
      <c r="M254" s="288"/>
      <c r="N254" s="282"/>
      <c r="O254" s="288"/>
      <c r="P254" s="288"/>
      <c r="Q254" s="288"/>
      <c r="R254" s="288"/>
    </row>
    <row r="255" ht="15.75" customHeight="1">
      <c r="A255" s="127"/>
      <c r="F255" s="1"/>
      <c r="G255" s="127"/>
      <c r="H255" s="127"/>
      <c r="I255" s="127"/>
      <c r="J255" s="127"/>
      <c r="K255" s="127"/>
      <c r="L255" s="127"/>
      <c r="M255" s="288"/>
      <c r="N255" s="282"/>
      <c r="O255" s="288"/>
      <c r="P255" s="288"/>
      <c r="Q255" s="288"/>
      <c r="R255" s="288"/>
    </row>
    <row r="256" ht="15.75" customHeight="1">
      <c r="A256" s="127"/>
      <c r="F256" s="1"/>
      <c r="G256" s="127"/>
      <c r="H256" s="127"/>
      <c r="I256" s="127"/>
      <c r="J256" s="127"/>
      <c r="K256" s="127"/>
      <c r="L256" s="127"/>
      <c r="M256" s="288"/>
      <c r="N256" s="282"/>
      <c r="O256" s="288"/>
      <c r="P256" s="288"/>
      <c r="Q256" s="288"/>
      <c r="R256" s="288"/>
    </row>
    <row r="257" ht="15.75" customHeight="1">
      <c r="A257" s="127"/>
      <c r="F257" s="1"/>
      <c r="G257" s="127"/>
      <c r="H257" s="127"/>
      <c r="I257" s="127"/>
      <c r="J257" s="127"/>
      <c r="K257" s="127"/>
      <c r="L257" s="127"/>
      <c r="M257" s="288"/>
      <c r="N257" s="282"/>
      <c r="O257" s="288"/>
      <c r="P257" s="288"/>
      <c r="Q257" s="288"/>
      <c r="R257" s="288"/>
    </row>
    <row r="258" ht="15.75" customHeight="1">
      <c r="A258" s="127"/>
      <c r="F258" s="1"/>
      <c r="G258" s="127"/>
      <c r="H258" s="127"/>
      <c r="I258" s="127"/>
      <c r="J258" s="127"/>
      <c r="K258" s="127"/>
      <c r="L258" s="127"/>
      <c r="M258" s="288"/>
      <c r="N258" s="282"/>
      <c r="O258" s="288"/>
      <c r="P258" s="288"/>
      <c r="Q258" s="288"/>
      <c r="R258" s="288"/>
    </row>
    <row r="259" ht="15.75" customHeight="1">
      <c r="A259" s="127"/>
      <c r="F259" s="1"/>
      <c r="G259" s="127"/>
      <c r="H259" s="127"/>
      <c r="I259" s="127"/>
      <c r="J259" s="127"/>
      <c r="K259" s="127"/>
      <c r="L259" s="127"/>
      <c r="M259" s="288"/>
      <c r="N259" s="282"/>
      <c r="O259" s="288"/>
      <c r="P259" s="288"/>
      <c r="Q259" s="288"/>
      <c r="R259" s="288"/>
    </row>
    <row r="260" ht="15.75" customHeight="1">
      <c r="A260" s="127"/>
      <c r="F260" s="1"/>
      <c r="G260" s="127"/>
      <c r="H260" s="127"/>
      <c r="I260" s="127"/>
      <c r="J260" s="127"/>
      <c r="K260" s="127"/>
      <c r="L260" s="127"/>
      <c r="M260" s="288"/>
      <c r="N260" s="282"/>
      <c r="O260" s="288"/>
      <c r="P260" s="288"/>
      <c r="Q260" s="288"/>
      <c r="R260" s="288"/>
    </row>
    <row r="261" ht="15.75" customHeight="1">
      <c r="A261" s="127"/>
      <c r="F261" s="1"/>
      <c r="G261" s="127"/>
      <c r="H261" s="127"/>
      <c r="I261" s="127"/>
      <c r="J261" s="127"/>
      <c r="K261" s="127"/>
      <c r="L261" s="127"/>
      <c r="M261" s="288"/>
      <c r="N261" s="282"/>
      <c r="O261" s="288"/>
      <c r="P261" s="288"/>
      <c r="Q261" s="288"/>
      <c r="R261" s="288"/>
    </row>
    <row r="262" ht="15.75" customHeight="1">
      <c r="A262" s="127"/>
      <c r="F262" s="1"/>
      <c r="G262" s="127"/>
      <c r="H262" s="127"/>
      <c r="I262" s="127"/>
      <c r="J262" s="127"/>
      <c r="K262" s="127"/>
      <c r="L262" s="127"/>
      <c r="M262" s="288"/>
      <c r="N262" s="282"/>
      <c r="O262" s="288"/>
      <c r="P262" s="288"/>
      <c r="Q262" s="288"/>
      <c r="R262" s="288"/>
    </row>
    <row r="263" ht="15.75" customHeight="1">
      <c r="A263" s="127"/>
      <c r="F263" s="1"/>
      <c r="G263" s="127"/>
      <c r="H263" s="127"/>
      <c r="I263" s="127"/>
      <c r="J263" s="127"/>
      <c r="K263" s="127"/>
      <c r="L263" s="127"/>
      <c r="M263" s="288"/>
      <c r="N263" s="282"/>
      <c r="O263" s="288"/>
      <c r="P263" s="288"/>
      <c r="Q263" s="288"/>
      <c r="R263" s="288"/>
    </row>
    <row r="264" ht="15.75" customHeight="1">
      <c r="A264" s="127"/>
      <c r="F264" s="1"/>
      <c r="G264" s="127"/>
      <c r="H264" s="127"/>
      <c r="I264" s="127"/>
      <c r="J264" s="127"/>
      <c r="K264" s="127"/>
      <c r="L264" s="127"/>
      <c r="M264" s="288"/>
      <c r="N264" s="282"/>
      <c r="O264" s="288"/>
      <c r="P264" s="288"/>
      <c r="Q264" s="288"/>
      <c r="R264" s="288"/>
    </row>
    <row r="265" ht="15.75" customHeight="1">
      <c r="A265" s="127"/>
      <c r="F265" s="1"/>
      <c r="G265" s="127"/>
      <c r="H265" s="127"/>
      <c r="I265" s="127"/>
      <c r="J265" s="127"/>
      <c r="K265" s="127"/>
      <c r="L265" s="127"/>
      <c r="M265" s="288"/>
      <c r="N265" s="282"/>
      <c r="O265" s="288"/>
      <c r="P265" s="288"/>
      <c r="Q265" s="288"/>
      <c r="R265" s="288"/>
    </row>
    <row r="266" ht="15.75" customHeight="1">
      <c r="A266" s="127"/>
      <c r="F266" s="1"/>
      <c r="G266" s="127"/>
      <c r="H266" s="127"/>
      <c r="I266" s="127"/>
      <c r="J266" s="127"/>
      <c r="K266" s="127"/>
      <c r="L266" s="127"/>
      <c r="M266" s="288"/>
      <c r="N266" s="282"/>
      <c r="O266" s="288"/>
      <c r="P266" s="288"/>
      <c r="Q266" s="288"/>
      <c r="R266" s="288"/>
    </row>
    <row r="267" ht="15.75" customHeight="1">
      <c r="A267" s="127"/>
      <c r="F267" s="1"/>
      <c r="G267" s="127"/>
      <c r="H267" s="127"/>
      <c r="I267" s="127"/>
      <c r="J267" s="127"/>
      <c r="K267" s="127"/>
      <c r="L267" s="127"/>
      <c r="M267" s="288"/>
      <c r="N267" s="282"/>
      <c r="O267" s="288"/>
      <c r="P267" s="288"/>
      <c r="Q267" s="288"/>
      <c r="R267" s="288"/>
    </row>
    <row r="268" ht="15.75" customHeight="1">
      <c r="A268" s="127"/>
      <c r="F268" s="1"/>
      <c r="G268" s="127"/>
      <c r="H268" s="127"/>
      <c r="I268" s="127"/>
      <c r="J268" s="127"/>
      <c r="K268" s="127"/>
      <c r="L268" s="127"/>
      <c r="M268" s="288"/>
      <c r="N268" s="282"/>
      <c r="O268" s="288"/>
      <c r="P268" s="288"/>
      <c r="Q268" s="288"/>
      <c r="R268" s="288"/>
    </row>
    <row r="269" ht="15.75" customHeight="1">
      <c r="A269" s="127"/>
      <c r="F269" s="1"/>
      <c r="G269" s="127"/>
      <c r="H269" s="127"/>
      <c r="I269" s="127"/>
      <c r="J269" s="127"/>
      <c r="K269" s="127"/>
      <c r="L269" s="127"/>
      <c r="M269" s="288"/>
      <c r="N269" s="282"/>
      <c r="O269" s="288"/>
      <c r="P269" s="288"/>
      <c r="Q269" s="288"/>
      <c r="R269" s="288"/>
    </row>
    <row r="270" ht="15.75" customHeight="1">
      <c r="A270" s="127"/>
      <c r="F270" s="1"/>
      <c r="G270" s="127"/>
      <c r="H270" s="127"/>
      <c r="I270" s="127"/>
      <c r="J270" s="127"/>
      <c r="K270" s="127"/>
      <c r="L270" s="127"/>
      <c r="M270" s="288"/>
      <c r="N270" s="282"/>
      <c r="O270" s="288"/>
      <c r="P270" s="288"/>
      <c r="Q270" s="288"/>
      <c r="R270" s="288"/>
    </row>
    <row r="271" ht="15.75" customHeight="1">
      <c r="A271" s="127"/>
      <c r="F271" s="1"/>
      <c r="G271" s="127"/>
      <c r="H271" s="127"/>
      <c r="I271" s="127"/>
      <c r="J271" s="127"/>
      <c r="K271" s="127"/>
      <c r="L271" s="127"/>
      <c r="M271" s="288"/>
      <c r="N271" s="282"/>
      <c r="O271" s="288"/>
      <c r="P271" s="288"/>
      <c r="Q271" s="288"/>
      <c r="R271" s="288"/>
    </row>
    <row r="272" ht="15.75" customHeight="1">
      <c r="A272" s="127"/>
      <c r="F272" s="1"/>
      <c r="G272" s="127"/>
      <c r="H272" s="127"/>
      <c r="I272" s="127"/>
      <c r="J272" s="127"/>
      <c r="K272" s="127"/>
      <c r="L272" s="127"/>
      <c r="M272" s="288"/>
      <c r="N272" s="282"/>
      <c r="O272" s="288"/>
      <c r="P272" s="288"/>
      <c r="Q272" s="288"/>
      <c r="R272" s="288"/>
    </row>
    <row r="273" ht="15.75" customHeight="1">
      <c r="A273" s="127"/>
      <c r="F273" s="1"/>
      <c r="G273" s="127"/>
      <c r="H273" s="127"/>
      <c r="I273" s="127"/>
      <c r="J273" s="127"/>
      <c r="K273" s="127"/>
      <c r="L273" s="127"/>
      <c r="M273" s="288"/>
      <c r="N273" s="282"/>
      <c r="O273" s="288"/>
      <c r="P273" s="288"/>
      <c r="Q273" s="288"/>
      <c r="R273" s="288"/>
    </row>
    <row r="274" ht="15.75" customHeight="1">
      <c r="A274" s="127"/>
      <c r="F274" s="1"/>
      <c r="G274" s="127"/>
      <c r="H274" s="127"/>
      <c r="I274" s="127"/>
      <c r="J274" s="127"/>
      <c r="K274" s="127"/>
      <c r="L274" s="127"/>
      <c r="M274" s="288"/>
      <c r="N274" s="282"/>
      <c r="O274" s="288"/>
      <c r="P274" s="288"/>
      <c r="Q274" s="288"/>
      <c r="R274" s="288"/>
    </row>
    <row r="275" ht="15.75" customHeight="1">
      <c r="A275" s="127"/>
      <c r="F275" s="1"/>
      <c r="G275" s="127"/>
      <c r="H275" s="127"/>
      <c r="I275" s="127"/>
      <c r="J275" s="127"/>
      <c r="K275" s="127"/>
      <c r="L275" s="127"/>
      <c r="M275" s="288"/>
      <c r="N275" s="282"/>
      <c r="O275" s="288"/>
      <c r="P275" s="288"/>
      <c r="Q275" s="288"/>
      <c r="R275" s="288"/>
    </row>
    <row r="276" ht="15.75" customHeight="1">
      <c r="A276" s="127"/>
      <c r="F276" s="1"/>
      <c r="G276" s="127"/>
      <c r="H276" s="127"/>
      <c r="I276" s="127"/>
      <c r="J276" s="127"/>
      <c r="K276" s="127"/>
      <c r="L276" s="127"/>
      <c r="M276" s="288"/>
      <c r="N276" s="282"/>
      <c r="O276" s="288"/>
      <c r="P276" s="288"/>
      <c r="Q276" s="288"/>
      <c r="R276" s="288"/>
    </row>
    <row r="277" ht="15.75" customHeight="1">
      <c r="A277" s="127"/>
      <c r="F277" s="1"/>
      <c r="G277" s="127"/>
      <c r="H277" s="127"/>
      <c r="I277" s="127"/>
      <c r="J277" s="127"/>
      <c r="K277" s="127"/>
      <c r="L277" s="127"/>
      <c r="M277" s="288"/>
      <c r="N277" s="282"/>
      <c r="O277" s="288"/>
      <c r="P277" s="288"/>
      <c r="Q277" s="288"/>
      <c r="R277" s="288"/>
    </row>
    <row r="278" ht="15.75" customHeight="1">
      <c r="A278" s="127"/>
      <c r="F278" s="1"/>
      <c r="G278" s="127"/>
      <c r="H278" s="127"/>
      <c r="I278" s="127"/>
      <c r="J278" s="127"/>
      <c r="K278" s="127"/>
      <c r="L278" s="127"/>
      <c r="M278" s="288"/>
      <c r="N278" s="282"/>
      <c r="O278" s="288"/>
      <c r="P278" s="288"/>
      <c r="Q278" s="288"/>
      <c r="R278" s="288"/>
    </row>
    <row r="279" ht="15.75" customHeight="1">
      <c r="A279" s="127"/>
      <c r="F279" s="1"/>
      <c r="G279" s="127"/>
      <c r="H279" s="127"/>
      <c r="I279" s="127"/>
      <c r="J279" s="127"/>
      <c r="K279" s="127"/>
      <c r="L279" s="127"/>
      <c r="M279" s="288"/>
      <c r="N279" s="282"/>
      <c r="O279" s="288"/>
      <c r="P279" s="288"/>
      <c r="Q279" s="288"/>
      <c r="R279" s="288"/>
    </row>
    <row r="280" ht="15.75" customHeight="1">
      <c r="A280" s="127"/>
      <c r="F280" s="1"/>
      <c r="G280" s="127"/>
      <c r="H280" s="127"/>
      <c r="I280" s="127"/>
      <c r="J280" s="127"/>
      <c r="K280" s="127"/>
      <c r="L280" s="127"/>
      <c r="M280" s="288"/>
      <c r="N280" s="282"/>
      <c r="O280" s="288"/>
      <c r="P280" s="288"/>
      <c r="Q280" s="288"/>
      <c r="R280" s="288"/>
    </row>
    <row r="281" ht="15.75" customHeight="1">
      <c r="A281" s="127"/>
      <c r="F281" s="1"/>
      <c r="G281" s="127"/>
      <c r="H281" s="127"/>
      <c r="I281" s="127"/>
      <c r="J281" s="127"/>
      <c r="K281" s="127"/>
      <c r="L281" s="127"/>
      <c r="M281" s="288"/>
      <c r="N281" s="282"/>
      <c r="O281" s="288"/>
      <c r="P281" s="288"/>
      <c r="Q281" s="288"/>
      <c r="R281" s="288"/>
    </row>
    <row r="282" ht="15.75" customHeight="1">
      <c r="A282" s="127"/>
      <c r="F282" s="1"/>
      <c r="G282" s="127"/>
      <c r="H282" s="127"/>
      <c r="I282" s="127"/>
      <c r="J282" s="127"/>
      <c r="K282" s="127"/>
      <c r="L282" s="127"/>
      <c r="M282" s="288"/>
      <c r="N282" s="282"/>
      <c r="O282" s="288"/>
      <c r="P282" s="288"/>
      <c r="Q282" s="288"/>
      <c r="R282" s="288"/>
    </row>
    <row r="283" ht="15.75" customHeight="1">
      <c r="A283" s="127"/>
      <c r="F283" s="1"/>
      <c r="G283" s="127"/>
      <c r="H283" s="127"/>
      <c r="I283" s="127"/>
      <c r="J283" s="127"/>
      <c r="K283" s="127"/>
      <c r="L283" s="127"/>
      <c r="M283" s="288"/>
      <c r="N283" s="282"/>
      <c r="O283" s="288"/>
      <c r="P283" s="288"/>
      <c r="Q283" s="288"/>
      <c r="R283" s="288"/>
    </row>
    <row r="284" ht="15.75" customHeight="1">
      <c r="A284" s="127"/>
      <c r="F284" s="1"/>
      <c r="G284" s="127"/>
      <c r="H284" s="127"/>
      <c r="I284" s="127"/>
      <c r="J284" s="127"/>
      <c r="K284" s="127"/>
      <c r="L284" s="127"/>
      <c r="M284" s="288"/>
      <c r="N284" s="282"/>
      <c r="O284" s="288"/>
      <c r="P284" s="288"/>
      <c r="Q284" s="288"/>
      <c r="R284" s="288"/>
    </row>
    <row r="285" ht="15.75" customHeight="1">
      <c r="A285" s="127"/>
      <c r="F285" s="1"/>
      <c r="G285" s="127"/>
      <c r="H285" s="127"/>
      <c r="I285" s="127"/>
      <c r="J285" s="127"/>
      <c r="K285" s="127"/>
      <c r="L285" s="127"/>
      <c r="M285" s="288"/>
      <c r="N285" s="282"/>
      <c r="O285" s="288"/>
      <c r="P285" s="288"/>
      <c r="Q285" s="288"/>
      <c r="R285" s="288"/>
    </row>
    <row r="286" ht="15.75" customHeight="1">
      <c r="A286" s="127"/>
      <c r="F286" s="1"/>
      <c r="G286" s="127"/>
      <c r="H286" s="127"/>
      <c r="I286" s="127"/>
      <c r="J286" s="127"/>
      <c r="K286" s="127"/>
      <c r="L286" s="127"/>
      <c r="M286" s="288"/>
      <c r="N286" s="282"/>
      <c r="O286" s="288"/>
      <c r="P286" s="288"/>
      <c r="Q286" s="288"/>
      <c r="R286" s="288"/>
    </row>
    <row r="287" ht="15.75" customHeight="1">
      <c r="A287" s="127"/>
      <c r="F287" s="1"/>
      <c r="G287" s="127"/>
      <c r="H287" s="127"/>
      <c r="I287" s="127"/>
      <c r="J287" s="127"/>
      <c r="K287" s="127"/>
      <c r="L287" s="127"/>
      <c r="M287" s="288"/>
      <c r="N287" s="282"/>
      <c r="O287" s="288"/>
      <c r="P287" s="288"/>
      <c r="Q287" s="288"/>
      <c r="R287" s="288"/>
    </row>
    <row r="288" ht="15.75" customHeight="1">
      <c r="A288" s="127"/>
      <c r="F288" s="1"/>
      <c r="G288" s="127"/>
      <c r="H288" s="127"/>
      <c r="I288" s="127"/>
      <c r="J288" s="127"/>
      <c r="K288" s="127"/>
      <c r="L288" s="127"/>
      <c r="M288" s="288"/>
      <c r="N288" s="282"/>
      <c r="O288" s="288"/>
      <c r="P288" s="288"/>
      <c r="Q288" s="288"/>
      <c r="R288" s="288"/>
    </row>
    <row r="289" ht="15.75" customHeight="1">
      <c r="A289" s="127"/>
      <c r="F289" s="1"/>
      <c r="G289" s="127"/>
      <c r="H289" s="127"/>
      <c r="I289" s="127"/>
      <c r="J289" s="127"/>
      <c r="K289" s="127"/>
      <c r="L289" s="127"/>
      <c r="M289" s="288"/>
      <c r="N289" s="282"/>
      <c r="O289" s="288"/>
      <c r="P289" s="288"/>
      <c r="Q289" s="288"/>
      <c r="R289" s="288"/>
    </row>
    <row r="290" ht="15.75" customHeight="1">
      <c r="A290" s="127"/>
      <c r="F290" s="1"/>
      <c r="G290" s="127"/>
      <c r="H290" s="127"/>
      <c r="I290" s="127"/>
      <c r="J290" s="127"/>
      <c r="K290" s="127"/>
      <c r="L290" s="127"/>
      <c r="M290" s="288"/>
      <c r="N290" s="282"/>
      <c r="O290" s="288"/>
      <c r="P290" s="288"/>
      <c r="Q290" s="288"/>
      <c r="R290" s="288"/>
    </row>
    <row r="291" ht="15.75" customHeight="1">
      <c r="A291" s="127"/>
      <c r="F291" s="1"/>
      <c r="G291" s="127"/>
      <c r="H291" s="127"/>
      <c r="I291" s="127"/>
      <c r="J291" s="127"/>
      <c r="K291" s="127"/>
      <c r="L291" s="127"/>
      <c r="M291" s="288"/>
      <c r="N291" s="282"/>
      <c r="O291" s="288"/>
      <c r="P291" s="288"/>
      <c r="Q291" s="288"/>
      <c r="R291" s="288"/>
    </row>
    <row r="292" ht="15.75" customHeight="1">
      <c r="A292" s="127"/>
      <c r="F292" s="1"/>
      <c r="G292" s="127"/>
      <c r="H292" s="127"/>
      <c r="I292" s="127"/>
      <c r="J292" s="127"/>
      <c r="K292" s="127"/>
      <c r="L292" s="127"/>
      <c r="M292" s="288"/>
      <c r="N292" s="282"/>
      <c r="O292" s="288"/>
      <c r="P292" s="288"/>
      <c r="Q292" s="288"/>
      <c r="R292" s="288"/>
    </row>
    <row r="293" ht="15.75" customHeight="1">
      <c r="A293" s="127"/>
      <c r="F293" s="1"/>
      <c r="G293" s="127"/>
      <c r="H293" s="127"/>
      <c r="I293" s="127"/>
      <c r="J293" s="127"/>
      <c r="K293" s="127"/>
      <c r="L293" s="127"/>
      <c r="M293" s="288"/>
      <c r="N293" s="282"/>
      <c r="O293" s="288"/>
      <c r="P293" s="288"/>
      <c r="Q293" s="288"/>
      <c r="R293" s="288"/>
    </row>
    <row r="294" ht="15.75" customHeight="1">
      <c r="A294" s="127"/>
      <c r="F294" s="1"/>
      <c r="G294" s="127"/>
      <c r="H294" s="127"/>
      <c r="I294" s="127"/>
      <c r="J294" s="127"/>
      <c r="K294" s="127"/>
      <c r="L294" s="127"/>
      <c r="M294" s="288"/>
      <c r="N294" s="282"/>
      <c r="O294" s="288"/>
      <c r="P294" s="288"/>
      <c r="Q294" s="288"/>
      <c r="R294" s="288"/>
    </row>
    <row r="295" ht="15.75" customHeight="1">
      <c r="A295" s="127"/>
      <c r="F295" s="1"/>
      <c r="G295" s="127"/>
      <c r="H295" s="127"/>
      <c r="I295" s="127"/>
      <c r="J295" s="127"/>
      <c r="K295" s="127"/>
      <c r="L295" s="127"/>
      <c r="M295" s="288"/>
      <c r="N295" s="282"/>
      <c r="O295" s="288"/>
      <c r="P295" s="288"/>
      <c r="Q295" s="288"/>
      <c r="R295" s="288"/>
    </row>
    <row r="296" ht="15.75" customHeight="1">
      <c r="A296" s="127"/>
      <c r="F296" s="1"/>
      <c r="G296" s="127"/>
      <c r="H296" s="127"/>
      <c r="I296" s="127"/>
      <c r="J296" s="127"/>
      <c r="K296" s="127"/>
      <c r="L296" s="127"/>
      <c r="M296" s="288"/>
      <c r="N296" s="282"/>
      <c r="O296" s="288"/>
      <c r="P296" s="288"/>
      <c r="Q296" s="288"/>
      <c r="R296" s="288"/>
    </row>
    <row r="297" ht="15.75" customHeight="1">
      <c r="G297" s="288"/>
      <c r="H297" s="288"/>
      <c r="I297" s="288"/>
      <c r="J297" s="288"/>
      <c r="K297" s="288"/>
      <c r="L297" s="288"/>
      <c r="M297" s="288"/>
      <c r="N297" s="282"/>
      <c r="O297" s="288"/>
      <c r="P297" s="288"/>
      <c r="Q297" s="288"/>
      <c r="R297" s="288"/>
    </row>
    <row r="298" ht="15.75" customHeight="1">
      <c r="G298" s="288"/>
      <c r="H298" s="288"/>
      <c r="I298" s="288"/>
      <c r="J298" s="288"/>
      <c r="K298" s="288"/>
      <c r="L298" s="288"/>
      <c r="M298" s="288"/>
      <c r="N298" s="282"/>
      <c r="O298" s="288"/>
      <c r="P298" s="288"/>
      <c r="Q298" s="288"/>
      <c r="R298" s="288"/>
    </row>
    <row r="299" ht="15.75" customHeight="1">
      <c r="G299" s="288"/>
      <c r="H299" s="288"/>
      <c r="I299" s="288"/>
      <c r="J299" s="288"/>
      <c r="K299" s="288"/>
      <c r="L299" s="288"/>
      <c r="M299" s="288"/>
      <c r="N299" s="282"/>
      <c r="O299" s="288"/>
      <c r="P299" s="288"/>
      <c r="Q299" s="288"/>
      <c r="R299" s="288"/>
    </row>
    <row r="300" ht="15.75" customHeight="1">
      <c r="G300" s="288"/>
      <c r="H300" s="288"/>
      <c r="I300" s="288"/>
      <c r="J300" s="288"/>
      <c r="K300" s="288"/>
      <c r="L300" s="288"/>
      <c r="M300" s="288"/>
      <c r="N300" s="282"/>
      <c r="O300" s="288"/>
      <c r="P300" s="288"/>
      <c r="Q300" s="288"/>
      <c r="R300" s="288"/>
    </row>
    <row r="301" ht="15.75" customHeight="1">
      <c r="G301" s="288"/>
      <c r="H301" s="288"/>
      <c r="I301" s="288"/>
      <c r="J301" s="288"/>
      <c r="K301" s="288"/>
      <c r="L301" s="288"/>
      <c r="M301" s="288"/>
      <c r="N301" s="282"/>
      <c r="O301" s="288"/>
      <c r="P301" s="288"/>
      <c r="Q301" s="288"/>
      <c r="R301" s="288"/>
    </row>
    <row r="302" ht="15.75" customHeight="1">
      <c r="G302" s="288"/>
      <c r="H302" s="288"/>
      <c r="I302" s="288"/>
      <c r="J302" s="288"/>
      <c r="K302" s="288"/>
      <c r="L302" s="288"/>
      <c r="M302" s="288"/>
      <c r="N302" s="282"/>
      <c r="O302" s="288"/>
      <c r="P302" s="288"/>
      <c r="Q302" s="288"/>
      <c r="R302" s="288"/>
    </row>
    <row r="303" ht="15.75" customHeight="1">
      <c r="G303" s="288"/>
      <c r="H303" s="288"/>
      <c r="I303" s="288"/>
      <c r="J303" s="288"/>
      <c r="K303" s="288"/>
      <c r="L303" s="288"/>
      <c r="M303" s="288"/>
      <c r="N303" s="282"/>
      <c r="O303" s="288"/>
      <c r="P303" s="288"/>
      <c r="Q303" s="288"/>
      <c r="R303" s="288"/>
    </row>
    <row r="304" ht="15.75" customHeight="1">
      <c r="G304" s="288"/>
      <c r="H304" s="288"/>
      <c r="I304" s="288"/>
      <c r="J304" s="288"/>
      <c r="K304" s="288"/>
      <c r="L304" s="288"/>
      <c r="M304" s="288"/>
      <c r="N304" s="282"/>
      <c r="O304" s="288"/>
      <c r="P304" s="288"/>
      <c r="Q304" s="288"/>
      <c r="R304" s="288"/>
    </row>
    <row r="305" ht="15.75" customHeight="1">
      <c r="G305" s="288"/>
      <c r="H305" s="288"/>
      <c r="I305" s="288"/>
      <c r="J305" s="288"/>
      <c r="K305" s="288"/>
      <c r="L305" s="288"/>
      <c r="M305" s="288"/>
      <c r="N305" s="282"/>
      <c r="O305" s="288"/>
      <c r="P305" s="288"/>
      <c r="Q305" s="288"/>
      <c r="R305" s="288"/>
    </row>
    <row r="306" ht="15.75" customHeight="1">
      <c r="G306" s="288"/>
      <c r="H306" s="288"/>
      <c r="I306" s="288"/>
      <c r="J306" s="288"/>
      <c r="K306" s="288"/>
      <c r="L306" s="288"/>
      <c r="M306" s="288"/>
      <c r="N306" s="282"/>
      <c r="O306" s="288"/>
      <c r="P306" s="288"/>
      <c r="Q306" s="288"/>
      <c r="R306" s="288"/>
    </row>
    <row r="307" ht="15.75" customHeight="1">
      <c r="G307" s="288"/>
      <c r="H307" s="288"/>
      <c r="I307" s="288"/>
      <c r="J307" s="288"/>
      <c r="K307" s="288"/>
      <c r="L307" s="288"/>
      <c r="M307" s="288"/>
      <c r="N307" s="282"/>
      <c r="O307" s="288"/>
      <c r="P307" s="288"/>
      <c r="Q307" s="288"/>
      <c r="R307" s="288"/>
    </row>
    <row r="308" ht="15.75" customHeight="1">
      <c r="G308" s="288"/>
      <c r="H308" s="288"/>
      <c r="I308" s="288"/>
      <c r="J308" s="288"/>
      <c r="K308" s="288"/>
      <c r="L308" s="288"/>
      <c r="M308" s="288"/>
      <c r="N308" s="282"/>
      <c r="O308" s="288"/>
      <c r="P308" s="288"/>
      <c r="Q308" s="288"/>
      <c r="R308" s="288"/>
    </row>
    <row r="309" ht="15.75" customHeight="1">
      <c r="G309" s="288"/>
      <c r="H309" s="288"/>
      <c r="I309" s="288"/>
      <c r="J309" s="288"/>
      <c r="K309" s="288"/>
      <c r="L309" s="288"/>
      <c r="M309" s="288"/>
      <c r="N309" s="282"/>
      <c r="O309" s="288"/>
      <c r="P309" s="288"/>
      <c r="Q309" s="288"/>
      <c r="R309" s="288"/>
    </row>
    <row r="310" ht="15.75" customHeight="1">
      <c r="G310" s="288"/>
      <c r="H310" s="288"/>
      <c r="I310" s="288"/>
      <c r="J310" s="288"/>
      <c r="K310" s="288"/>
      <c r="L310" s="288"/>
      <c r="M310" s="288"/>
      <c r="N310" s="282"/>
      <c r="O310" s="288"/>
      <c r="P310" s="288"/>
      <c r="Q310" s="288"/>
      <c r="R310" s="288"/>
    </row>
    <row r="311" ht="15.75" customHeight="1">
      <c r="G311" s="288"/>
      <c r="H311" s="288"/>
      <c r="I311" s="288"/>
      <c r="J311" s="288"/>
      <c r="K311" s="288"/>
      <c r="L311" s="288"/>
      <c r="M311" s="288"/>
      <c r="N311" s="282"/>
      <c r="O311" s="288"/>
      <c r="P311" s="288"/>
      <c r="Q311" s="288"/>
      <c r="R311" s="288"/>
    </row>
    <row r="312" ht="15.75" customHeight="1">
      <c r="G312" s="288"/>
      <c r="H312" s="288"/>
      <c r="I312" s="288"/>
      <c r="J312" s="288"/>
      <c r="K312" s="288"/>
      <c r="L312" s="288"/>
      <c r="M312" s="288"/>
      <c r="N312" s="282"/>
      <c r="O312" s="288"/>
      <c r="P312" s="288"/>
      <c r="Q312" s="288"/>
      <c r="R312" s="288"/>
    </row>
    <row r="313" ht="15.75" customHeight="1">
      <c r="G313" s="288"/>
      <c r="H313" s="288"/>
      <c r="I313" s="288"/>
      <c r="J313" s="288"/>
      <c r="K313" s="288"/>
      <c r="L313" s="288"/>
      <c r="M313" s="288"/>
      <c r="N313" s="282"/>
      <c r="O313" s="288"/>
      <c r="P313" s="288"/>
      <c r="Q313" s="288"/>
      <c r="R313" s="288"/>
    </row>
    <row r="314" ht="15.75" customHeight="1">
      <c r="G314" s="288"/>
      <c r="H314" s="288"/>
      <c r="I314" s="288"/>
      <c r="J314" s="288"/>
      <c r="K314" s="288"/>
      <c r="L314" s="288"/>
      <c r="M314" s="288"/>
      <c r="N314" s="282"/>
      <c r="O314" s="288"/>
      <c r="P314" s="288"/>
      <c r="Q314" s="288"/>
      <c r="R314" s="288"/>
    </row>
    <row r="315" ht="15.75" customHeight="1">
      <c r="G315" s="288"/>
      <c r="H315" s="288"/>
      <c r="I315" s="288"/>
      <c r="J315" s="288"/>
      <c r="K315" s="288"/>
      <c r="L315" s="288"/>
      <c r="M315" s="288"/>
      <c r="N315" s="282"/>
      <c r="O315" s="288"/>
      <c r="P315" s="288"/>
      <c r="Q315" s="288"/>
      <c r="R315" s="288"/>
    </row>
    <row r="316" ht="15.75" customHeight="1">
      <c r="G316" s="288"/>
      <c r="H316" s="288"/>
      <c r="I316" s="288"/>
      <c r="J316" s="288"/>
      <c r="K316" s="288"/>
      <c r="L316" s="288"/>
      <c r="M316" s="288"/>
      <c r="N316" s="282"/>
      <c r="O316" s="288"/>
      <c r="P316" s="288"/>
      <c r="Q316" s="288"/>
      <c r="R316" s="288"/>
    </row>
    <row r="317" ht="15.75" customHeight="1">
      <c r="G317" s="288"/>
      <c r="H317" s="288"/>
      <c r="I317" s="288"/>
      <c r="J317" s="288"/>
      <c r="K317" s="288"/>
      <c r="L317" s="288"/>
      <c r="M317" s="288"/>
      <c r="N317" s="282"/>
      <c r="O317" s="288"/>
      <c r="P317" s="288"/>
      <c r="Q317" s="288"/>
      <c r="R317" s="288"/>
    </row>
    <row r="318" ht="15.75" customHeight="1">
      <c r="G318" s="288"/>
      <c r="H318" s="288"/>
      <c r="I318" s="288"/>
      <c r="J318" s="288"/>
      <c r="K318" s="288"/>
      <c r="L318" s="288"/>
      <c r="M318" s="288"/>
      <c r="N318" s="282"/>
      <c r="O318" s="288"/>
      <c r="P318" s="288"/>
      <c r="Q318" s="288"/>
      <c r="R318" s="288"/>
    </row>
    <row r="319" ht="15.75" customHeight="1">
      <c r="G319" s="288"/>
      <c r="H319" s="288"/>
      <c r="I319" s="288"/>
      <c r="J319" s="288"/>
      <c r="K319" s="288"/>
      <c r="L319" s="288"/>
      <c r="M319" s="288"/>
      <c r="N319" s="282"/>
      <c r="O319" s="288"/>
      <c r="P319" s="288"/>
      <c r="Q319" s="288"/>
      <c r="R319" s="288"/>
    </row>
    <row r="320" ht="15.75" customHeight="1">
      <c r="G320" s="288"/>
      <c r="H320" s="288"/>
      <c r="I320" s="288"/>
      <c r="J320" s="288"/>
      <c r="K320" s="288"/>
      <c r="L320" s="288"/>
      <c r="M320" s="288"/>
      <c r="N320" s="282"/>
      <c r="O320" s="288"/>
      <c r="P320" s="288"/>
      <c r="Q320" s="288"/>
      <c r="R320" s="288"/>
    </row>
    <row r="321" ht="15.75" customHeight="1">
      <c r="G321" s="288"/>
      <c r="H321" s="288"/>
      <c r="I321" s="288"/>
      <c r="J321" s="288"/>
      <c r="K321" s="288"/>
      <c r="L321" s="288"/>
      <c r="M321" s="288"/>
      <c r="N321" s="282"/>
      <c r="O321" s="288"/>
      <c r="P321" s="288"/>
      <c r="Q321" s="288"/>
      <c r="R321" s="288"/>
    </row>
    <row r="322" ht="15.75" customHeight="1">
      <c r="G322" s="288"/>
      <c r="H322" s="288"/>
      <c r="I322" s="288"/>
      <c r="J322" s="288"/>
      <c r="K322" s="288"/>
      <c r="L322" s="288"/>
      <c r="M322" s="288"/>
      <c r="N322" s="282"/>
      <c r="O322" s="288"/>
      <c r="P322" s="288"/>
      <c r="Q322" s="288"/>
      <c r="R322" s="288"/>
    </row>
    <row r="323" ht="15.75" customHeight="1">
      <c r="G323" s="288"/>
      <c r="H323" s="288"/>
      <c r="I323" s="288"/>
      <c r="J323" s="288"/>
      <c r="K323" s="288"/>
      <c r="L323" s="288"/>
      <c r="M323" s="288"/>
      <c r="N323" s="282"/>
      <c r="O323" s="288"/>
      <c r="P323" s="288"/>
      <c r="Q323" s="288"/>
      <c r="R323" s="288"/>
    </row>
    <row r="324" ht="15.75" customHeight="1">
      <c r="G324" s="288"/>
      <c r="H324" s="288"/>
      <c r="I324" s="288"/>
      <c r="J324" s="288"/>
      <c r="K324" s="288"/>
      <c r="L324" s="288"/>
      <c r="M324" s="288"/>
      <c r="N324" s="282"/>
      <c r="O324" s="288"/>
      <c r="P324" s="288"/>
      <c r="Q324" s="288"/>
      <c r="R324" s="288"/>
    </row>
    <row r="325" ht="15.75" customHeight="1">
      <c r="G325" s="288"/>
      <c r="H325" s="288"/>
      <c r="I325" s="288"/>
      <c r="J325" s="288"/>
      <c r="K325" s="288"/>
      <c r="L325" s="288"/>
      <c r="M325" s="288"/>
      <c r="N325" s="282"/>
      <c r="O325" s="288"/>
      <c r="P325" s="288"/>
      <c r="Q325" s="288"/>
      <c r="R325" s="288"/>
    </row>
    <row r="326" ht="15.75" customHeight="1">
      <c r="G326" s="288"/>
      <c r="H326" s="288"/>
      <c r="I326" s="288"/>
      <c r="J326" s="288"/>
      <c r="K326" s="288"/>
      <c r="L326" s="288"/>
      <c r="M326" s="288"/>
      <c r="N326" s="282"/>
      <c r="O326" s="288"/>
      <c r="P326" s="288"/>
      <c r="Q326" s="288"/>
      <c r="R326" s="288"/>
    </row>
    <row r="327" ht="15.75" customHeight="1">
      <c r="G327" s="288"/>
      <c r="H327" s="288"/>
      <c r="I327" s="288"/>
      <c r="J327" s="288"/>
      <c r="K327" s="288"/>
      <c r="L327" s="288"/>
      <c r="M327" s="288"/>
      <c r="N327" s="282"/>
      <c r="O327" s="288"/>
      <c r="P327" s="288"/>
      <c r="Q327" s="288"/>
      <c r="R327" s="288"/>
    </row>
    <row r="328" ht="15.75" customHeight="1">
      <c r="G328" s="288"/>
      <c r="H328" s="288"/>
      <c r="I328" s="288"/>
      <c r="J328" s="288"/>
      <c r="K328" s="288"/>
      <c r="L328" s="288"/>
      <c r="M328" s="288"/>
      <c r="N328" s="282"/>
      <c r="O328" s="288"/>
      <c r="P328" s="288"/>
      <c r="Q328" s="288"/>
      <c r="R328" s="288"/>
    </row>
    <row r="329" ht="15.75" customHeight="1">
      <c r="G329" s="288"/>
      <c r="H329" s="288"/>
      <c r="I329" s="288"/>
      <c r="J329" s="288"/>
      <c r="K329" s="288"/>
      <c r="L329" s="288"/>
      <c r="M329" s="288"/>
      <c r="N329" s="282"/>
      <c r="O329" s="288"/>
      <c r="P329" s="288"/>
      <c r="Q329" s="288"/>
      <c r="R329" s="288"/>
    </row>
    <row r="330" ht="15.75" customHeight="1">
      <c r="G330" s="288"/>
      <c r="H330" s="288"/>
      <c r="I330" s="288"/>
      <c r="J330" s="288"/>
      <c r="K330" s="288"/>
      <c r="L330" s="288"/>
      <c r="M330" s="288"/>
      <c r="N330" s="282"/>
      <c r="O330" s="288"/>
      <c r="P330" s="288"/>
      <c r="Q330" s="288"/>
      <c r="R330" s="288"/>
    </row>
    <row r="331" ht="15.75" customHeight="1">
      <c r="G331" s="288"/>
      <c r="H331" s="288"/>
      <c r="I331" s="288"/>
      <c r="J331" s="288"/>
      <c r="K331" s="288"/>
      <c r="L331" s="288"/>
      <c r="M331" s="288"/>
      <c r="N331" s="282"/>
      <c r="O331" s="288"/>
      <c r="P331" s="288"/>
      <c r="Q331" s="288"/>
      <c r="R331" s="288"/>
    </row>
    <row r="332" ht="15.75" customHeight="1">
      <c r="G332" s="288"/>
      <c r="H332" s="288"/>
      <c r="I332" s="288"/>
      <c r="J332" s="288"/>
      <c r="K332" s="288"/>
      <c r="L332" s="288"/>
      <c r="M332" s="288"/>
      <c r="N332" s="282"/>
      <c r="O332" s="288"/>
      <c r="P332" s="288"/>
      <c r="Q332" s="288"/>
      <c r="R332" s="288"/>
    </row>
    <row r="333" ht="15.75" customHeight="1">
      <c r="G333" s="288"/>
      <c r="H333" s="288"/>
      <c r="I333" s="288"/>
      <c r="J333" s="288"/>
      <c r="K333" s="288"/>
      <c r="L333" s="288"/>
      <c r="M333" s="288"/>
      <c r="N333" s="282"/>
      <c r="O333" s="288"/>
      <c r="P333" s="288"/>
      <c r="Q333" s="288"/>
      <c r="R333" s="288"/>
    </row>
    <row r="334" ht="15.75" customHeight="1">
      <c r="G334" s="288"/>
      <c r="H334" s="288"/>
      <c r="I334" s="288"/>
      <c r="J334" s="288"/>
      <c r="K334" s="288"/>
      <c r="L334" s="288"/>
      <c r="M334" s="288"/>
      <c r="N334" s="282"/>
      <c r="O334" s="288"/>
      <c r="P334" s="288"/>
      <c r="Q334" s="288"/>
      <c r="R334" s="288"/>
    </row>
    <row r="335" ht="15.75" customHeight="1">
      <c r="G335" s="288"/>
      <c r="H335" s="288"/>
      <c r="I335" s="288"/>
      <c r="J335" s="288"/>
      <c r="K335" s="288"/>
      <c r="L335" s="288"/>
      <c r="M335" s="288"/>
      <c r="N335" s="282"/>
      <c r="O335" s="288"/>
      <c r="P335" s="288"/>
      <c r="Q335" s="288"/>
      <c r="R335" s="288"/>
    </row>
    <row r="336" ht="15.75" customHeight="1">
      <c r="G336" s="288"/>
      <c r="H336" s="288"/>
      <c r="I336" s="288"/>
      <c r="J336" s="288"/>
      <c r="K336" s="288"/>
      <c r="L336" s="288"/>
      <c r="M336" s="288"/>
      <c r="N336" s="282"/>
      <c r="O336" s="288"/>
      <c r="P336" s="288"/>
      <c r="Q336" s="288"/>
      <c r="R336" s="288"/>
    </row>
    <row r="337" ht="15.75" customHeight="1">
      <c r="G337" s="288"/>
      <c r="H337" s="288"/>
      <c r="I337" s="288"/>
      <c r="J337" s="288"/>
      <c r="K337" s="288"/>
      <c r="L337" s="288"/>
      <c r="M337" s="288"/>
      <c r="N337" s="282"/>
      <c r="O337" s="288"/>
      <c r="P337" s="288"/>
      <c r="Q337" s="288"/>
      <c r="R337" s="288"/>
    </row>
    <row r="338" ht="15.75" customHeight="1">
      <c r="G338" s="288"/>
      <c r="H338" s="288"/>
      <c r="I338" s="288"/>
      <c r="J338" s="288"/>
      <c r="K338" s="288"/>
      <c r="L338" s="288"/>
      <c r="M338" s="288"/>
      <c r="N338" s="282"/>
      <c r="O338" s="288"/>
      <c r="P338" s="288"/>
      <c r="Q338" s="288"/>
      <c r="R338" s="288"/>
    </row>
    <row r="339" ht="15.75" customHeight="1">
      <c r="G339" s="288"/>
      <c r="H339" s="288"/>
      <c r="I339" s="288"/>
      <c r="J339" s="288"/>
      <c r="K339" s="288"/>
      <c r="L339" s="288"/>
      <c r="M339" s="288"/>
      <c r="N339" s="282"/>
      <c r="O339" s="288"/>
      <c r="P339" s="288"/>
      <c r="Q339" s="288"/>
      <c r="R339" s="288"/>
    </row>
    <row r="340" ht="15.75" customHeight="1">
      <c r="G340" s="288"/>
      <c r="H340" s="288"/>
      <c r="I340" s="288"/>
      <c r="J340" s="288"/>
      <c r="K340" s="288"/>
      <c r="L340" s="288"/>
      <c r="M340" s="288"/>
      <c r="N340" s="282"/>
      <c r="O340" s="288"/>
      <c r="P340" s="288"/>
      <c r="Q340" s="288"/>
      <c r="R340" s="288"/>
    </row>
    <row r="341" ht="15.75" customHeight="1">
      <c r="G341" s="288"/>
      <c r="H341" s="288"/>
      <c r="I341" s="288"/>
      <c r="J341" s="288"/>
      <c r="K341" s="288"/>
      <c r="L341" s="288"/>
      <c r="M341" s="288"/>
      <c r="N341" s="282"/>
      <c r="O341" s="288"/>
      <c r="P341" s="288"/>
      <c r="Q341" s="288"/>
      <c r="R341" s="288"/>
    </row>
    <row r="342" ht="15.75" customHeight="1">
      <c r="G342" s="288"/>
      <c r="H342" s="288"/>
      <c r="I342" s="288"/>
      <c r="J342" s="288"/>
      <c r="K342" s="288"/>
      <c r="L342" s="288"/>
      <c r="M342" s="288"/>
      <c r="N342" s="282"/>
      <c r="O342" s="288"/>
      <c r="P342" s="288"/>
      <c r="Q342" s="288"/>
      <c r="R342" s="288"/>
    </row>
    <row r="343" ht="15.75" customHeight="1">
      <c r="G343" s="288"/>
      <c r="H343" s="288"/>
      <c r="I343" s="288"/>
      <c r="J343" s="288"/>
      <c r="K343" s="288"/>
      <c r="L343" s="288"/>
      <c r="M343" s="288"/>
      <c r="N343" s="282"/>
      <c r="O343" s="288"/>
      <c r="P343" s="288"/>
      <c r="Q343" s="288"/>
      <c r="R343" s="288"/>
    </row>
    <row r="344" ht="15.75" customHeight="1">
      <c r="G344" s="288"/>
      <c r="H344" s="288"/>
      <c r="I344" s="288"/>
      <c r="J344" s="288"/>
      <c r="K344" s="288"/>
      <c r="L344" s="288"/>
      <c r="M344" s="288"/>
      <c r="N344" s="282"/>
      <c r="O344" s="288"/>
      <c r="P344" s="288"/>
      <c r="Q344" s="288"/>
      <c r="R344" s="288"/>
    </row>
    <row r="345" ht="15.75" customHeight="1">
      <c r="G345" s="288"/>
      <c r="H345" s="288"/>
      <c r="I345" s="288"/>
      <c r="J345" s="288"/>
      <c r="K345" s="288"/>
      <c r="L345" s="288"/>
      <c r="M345" s="288"/>
      <c r="N345" s="282"/>
      <c r="O345" s="288"/>
      <c r="P345" s="288"/>
      <c r="Q345" s="288"/>
      <c r="R345" s="288"/>
    </row>
    <row r="346" ht="15.75" customHeight="1">
      <c r="G346" s="288"/>
      <c r="H346" s="288"/>
      <c r="I346" s="288"/>
      <c r="J346" s="288"/>
      <c r="K346" s="288"/>
      <c r="L346" s="288"/>
      <c r="M346" s="288"/>
      <c r="N346" s="282"/>
      <c r="O346" s="288"/>
      <c r="P346" s="288"/>
      <c r="Q346" s="288"/>
      <c r="R346" s="288"/>
    </row>
    <row r="347" ht="15.75" customHeight="1">
      <c r="G347" s="288"/>
      <c r="H347" s="288"/>
      <c r="I347" s="288"/>
      <c r="J347" s="288"/>
      <c r="K347" s="288"/>
      <c r="L347" s="288"/>
      <c r="M347" s="288"/>
      <c r="N347" s="282"/>
      <c r="O347" s="288"/>
      <c r="P347" s="288"/>
      <c r="Q347" s="288"/>
      <c r="R347" s="288"/>
    </row>
    <row r="348" ht="15.75" customHeight="1">
      <c r="G348" s="288"/>
      <c r="H348" s="288"/>
      <c r="I348" s="288"/>
      <c r="J348" s="288"/>
      <c r="K348" s="288"/>
      <c r="L348" s="288"/>
      <c r="M348" s="288"/>
      <c r="N348" s="282"/>
      <c r="O348" s="288"/>
      <c r="P348" s="288"/>
      <c r="Q348" s="288"/>
      <c r="R348" s="288"/>
    </row>
    <row r="349" ht="15.75" customHeight="1">
      <c r="G349" s="288"/>
      <c r="H349" s="288"/>
      <c r="I349" s="288"/>
      <c r="J349" s="288"/>
      <c r="K349" s="288"/>
      <c r="L349" s="288"/>
      <c r="M349" s="288"/>
      <c r="N349" s="282"/>
      <c r="O349" s="288"/>
      <c r="P349" s="288"/>
      <c r="Q349" s="288"/>
      <c r="R349" s="288"/>
    </row>
    <row r="350" ht="15.75" customHeight="1">
      <c r="G350" s="288"/>
      <c r="H350" s="288"/>
      <c r="I350" s="288"/>
      <c r="J350" s="288"/>
      <c r="K350" s="288"/>
      <c r="L350" s="288"/>
      <c r="M350" s="288"/>
      <c r="N350" s="282"/>
      <c r="O350" s="288"/>
      <c r="P350" s="288"/>
      <c r="Q350" s="288"/>
      <c r="R350" s="288"/>
    </row>
    <row r="351" ht="15.75" customHeight="1">
      <c r="G351" s="288"/>
      <c r="H351" s="288"/>
      <c r="I351" s="288"/>
      <c r="J351" s="288"/>
      <c r="K351" s="288"/>
      <c r="L351" s="288"/>
      <c r="M351" s="288"/>
      <c r="N351" s="282"/>
      <c r="O351" s="288"/>
      <c r="P351" s="288"/>
      <c r="Q351" s="288"/>
      <c r="R351" s="288"/>
    </row>
    <row r="352" ht="15.75" customHeight="1">
      <c r="G352" s="288"/>
      <c r="H352" s="288"/>
      <c r="I352" s="288"/>
      <c r="J352" s="288"/>
      <c r="K352" s="288"/>
      <c r="L352" s="288"/>
      <c r="M352" s="288"/>
      <c r="N352" s="282"/>
      <c r="O352" s="288"/>
      <c r="P352" s="288"/>
      <c r="Q352" s="288"/>
      <c r="R352" s="288"/>
    </row>
    <row r="353" ht="15.75" customHeight="1">
      <c r="G353" s="288"/>
      <c r="H353" s="288"/>
      <c r="I353" s="288"/>
      <c r="J353" s="288"/>
      <c r="K353" s="288"/>
      <c r="L353" s="288"/>
      <c r="M353" s="288"/>
      <c r="N353" s="282"/>
      <c r="O353" s="288"/>
      <c r="P353" s="288"/>
      <c r="Q353" s="288"/>
      <c r="R353" s="288"/>
    </row>
    <row r="354" ht="15.75" customHeight="1">
      <c r="G354" s="288"/>
      <c r="H354" s="288"/>
      <c r="I354" s="288"/>
      <c r="J354" s="288"/>
      <c r="K354" s="288"/>
      <c r="L354" s="288"/>
      <c r="M354" s="288"/>
      <c r="N354" s="282"/>
      <c r="O354" s="288"/>
      <c r="P354" s="288"/>
      <c r="Q354" s="288"/>
      <c r="R354" s="288"/>
    </row>
    <row r="355" ht="15.75" customHeight="1">
      <c r="G355" s="288"/>
      <c r="H355" s="288"/>
      <c r="I355" s="288"/>
      <c r="J355" s="288"/>
      <c r="K355" s="288"/>
      <c r="L355" s="288"/>
      <c r="M355" s="288"/>
      <c r="N355" s="282"/>
      <c r="O355" s="288"/>
      <c r="P355" s="288"/>
      <c r="Q355" s="288"/>
      <c r="R355" s="288"/>
    </row>
    <row r="356" ht="15.75" customHeight="1">
      <c r="G356" s="288"/>
      <c r="H356" s="288"/>
      <c r="I356" s="288"/>
      <c r="J356" s="288"/>
      <c r="K356" s="288"/>
      <c r="L356" s="288"/>
      <c r="M356" s="288"/>
      <c r="N356" s="282"/>
      <c r="O356" s="288"/>
      <c r="P356" s="288"/>
      <c r="Q356" s="288"/>
      <c r="R356" s="288"/>
    </row>
    <row r="357" ht="15.75" customHeight="1">
      <c r="G357" s="288"/>
      <c r="H357" s="288"/>
      <c r="I357" s="288"/>
      <c r="J357" s="288"/>
      <c r="K357" s="288"/>
      <c r="L357" s="288"/>
      <c r="M357" s="288"/>
      <c r="N357" s="282"/>
      <c r="O357" s="288"/>
      <c r="P357" s="288"/>
      <c r="Q357" s="288"/>
      <c r="R357" s="288"/>
    </row>
    <row r="358" ht="15.75" customHeight="1">
      <c r="G358" s="288"/>
      <c r="H358" s="288"/>
      <c r="I358" s="288"/>
      <c r="J358" s="288"/>
      <c r="K358" s="288"/>
      <c r="L358" s="288"/>
      <c r="M358" s="288"/>
      <c r="N358" s="282"/>
      <c r="O358" s="288"/>
      <c r="P358" s="288"/>
      <c r="Q358" s="288"/>
      <c r="R358" s="288"/>
    </row>
    <row r="359" ht="15.75" customHeight="1">
      <c r="G359" s="288"/>
      <c r="H359" s="288"/>
      <c r="I359" s="288"/>
      <c r="J359" s="288"/>
      <c r="K359" s="288"/>
      <c r="L359" s="288"/>
      <c r="M359" s="288"/>
      <c r="N359" s="282"/>
      <c r="O359" s="288"/>
      <c r="P359" s="288"/>
      <c r="Q359" s="288"/>
      <c r="R359" s="288"/>
    </row>
    <row r="360" ht="15.75" customHeight="1">
      <c r="G360" s="288"/>
      <c r="H360" s="288"/>
      <c r="I360" s="288"/>
      <c r="J360" s="288"/>
      <c r="K360" s="288"/>
      <c r="L360" s="288"/>
      <c r="M360" s="288"/>
      <c r="N360" s="282"/>
      <c r="O360" s="288"/>
      <c r="P360" s="288"/>
      <c r="Q360" s="288"/>
      <c r="R360" s="288"/>
    </row>
    <row r="361" ht="15.75" customHeight="1">
      <c r="G361" s="288"/>
      <c r="H361" s="288"/>
      <c r="I361" s="288"/>
      <c r="J361" s="288"/>
      <c r="K361" s="288"/>
      <c r="L361" s="288"/>
      <c r="M361" s="288"/>
      <c r="N361" s="282"/>
      <c r="O361" s="288"/>
      <c r="P361" s="288"/>
      <c r="Q361" s="288"/>
      <c r="R361" s="288"/>
    </row>
    <row r="362" ht="15.75" customHeight="1">
      <c r="G362" s="288"/>
      <c r="H362" s="288"/>
      <c r="I362" s="288"/>
      <c r="J362" s="288"/>
      <c r="K362" s="288"/>
      <c r="L362" s="288"/>
      <c r="M362" s="288"/>
      <c r="N362" s="282"/>
      <c r="O362" s="288"/>
      <c r="P362" s="288"/>
      <c r="Q362" s="288"/>
      <c r="R362" s="288"/>
    </row>
    <row r="363" ht="15.75" customHeight="1">
      <c r="G363" s="288"/>
      <c r="H363" s="288"/>
      <c r="I363" s="288"/>
      <c r="J363" s="288"/>
      <c r="K363" s="288"/>
      <c r="L363" s="288"/>
      <c r="M363" s="288"/>
      <c r="N363" s="282"/>
      <c r="O363" s="288"/>
      <c r="P363" s="288"/>
      <c r="Q363" s="288"/>
      <c r="R363" s="288"/>
    </row>
    <row r="364" ht="15.75" customHeight="1">
      <c r="G364" s="288"/>
      <c r="H364" s="288"/>
      <c r="I364" s="288"/>
      <c r="J364" s="288"/>
      <c r="K364" s="288"/>
      <c r="L364" s="288"/>
      <c r="M364" s="288"/>
      <c r="N364" s="282"/>
      <c r="O364" s="288"/>
      <c r="P364" s="288"/>
      <c r="Q364" s="288"/>
      <c r="R364" s="288"/>
    </row>
    <row r="365" ht="15.75" customHeight="1">
      <c r="G365" s="288"/>
      <c r="H365" s="288"/>
      <c r="I365" s="288"/>
      <c r="J365" s="288"/>
      <c r="K365" s="288"/>
      <c r="L365" s="288"/>
      <c r="M365" s="288"/>
      <c r="N365" s="282"/>
      <c r="O365" s="288"/>
      <c r="P365" s="288"/>
      <c r="Q365" s="288"/>
      <c r="R365" s="288"/>
    </row>
    <row r="366" ht="15.75" customHeight="1">
      <c r="G366" s="288"/>
      <c r="H366" s="288"/>
      <c r="I366" s="288"/>
      <c r="J366" s="288"/>
      <c r="K366" s="288"/>
      <c r="L366" s="288"/>
      <c r="M366" s="288"/>
      <c r="N366" s="282"/>
      <c r="O366" s="288"/>
      <c r="P366" s="288"/>
      <c r="Q366" s="288"/>
      <c r="R366" s="288"/>
    </row>
    <row r="367" ht="15.75" customHeight="1">
      <c r="G367" s="288"/>
      <c r="H367" s="288"/>
      <c r="I367" s="288"/>
      <c r="J367" s="288"/>
      <c r="K367" s="288"/>
      <c r="L367" s="288"/>
      <c r="M367" s="288"/>
      <c r="N367" s="282"/>
      <c r="O367" s="288"/>
      <c r="P367" s="288"/>
      <c r="Q367" s="288"/>
      <c r="R367" s="288"/>
    </row>
    <row r="368" ht="15.75" customHeight="1">
      <c r="G368" s="288"/>
      <c r="H368" s="288"/>
      <c r="I368" s="288"/>
      <c r="J368" s="288"/>
      <c r="K368" s="288"/>
      <c r="L368" s="288"/>
      <c r="M368" s="288"/>
      <c r="N368" s="282"/>
      <c r="O368" s="288"/>
      <c r="P368" s="288"/>
      <c r="Q368" s="288"/>
      <c r="R368" s="288"/>
    </row>
    <row r="369" ht="15.75" customHeight="1">
      <c r="G369" s="288"/>
      <c r="H369" s="288"/>
      <c r="I369" s="288"/>
      <c r="J369" s="288"/>
      <c r="K369" s="288"/>
      <c r="L369" s="288"/>
      <c r="M369" s="288"/>
      <c r="N369" s="282"/>
      <c r="O369" s="288"/>
      <c r="P369" s="288"/>
      <c r="Q369" s="288"/>
      <c r="R369" s="288"/>
    </row>
    <row r="370" ht="15.75" customHeight="1">
      <c r="G370" s="288"/>
      <c r="H370" s="288"/>
      <c r="I370" s="288"/>
      <c r="J370" s="288"/>
      <c r="K370" s="288"/>
      <c r="L370" s="288"/>
      <c r="M370" s="288"/>
      <c r="N370" s="282"/>
      <c r="O370" s="288"/>
      <c r="P370" s="288"/>
      <c r="Q370" s="288"/>
      <c r="R370" s="288"/>
    </row>
    <row r="371" ht="15.75" customHeight="1">
      <c r="G371" s="288"/>
      <c r="H371" s="288"/>
      <c r="I371" s="288"/>
      <c r="J371" s="288"/>
      <c r="K371" s="288"/>
      <c r="L371" s="288"/>
      <c r="M371" s="288"/>
      <c r="N371" s="282"/>
      <c r="O371" s="288"/>
      <c r="P371" s="288"/>
      <c r="Q371" s="288"/>
      <c r="R371" s="288"/>
    </row>
    <row r="372" ht="15.75" customHeight="1">
      <c r="G372" s="288"/>
      <c r="H372" s="288"/>
      <c r="I372" s="288"/>
      <c r="J372" s="288"/>
      <c r="K372" s="288"/>
      <c r="L372" s="288"/>
      <c r="M372" s="288"/>
      <c r="N372" s="282"/>
      <c r="O372" s="288"/>
      <c r="P372" s="288"/>
      <c r="Q372" s="288"/>
      <c r="R372" s="288"/>
    </row>
    <row r="373" ht="15.75" customHeight="1">
      <c r="G373" s="288"/>
      <c r="H373" s="288"/>
      <c r="I373" s="288"/>
      <c r="J373" s="288"/>
      <c r="K373" s="288"/>
      <c r="L373" s="288"/>
      <c r="M373" s="288"/>
      <c r="N373" s="282"/>
      <c r="O373" s="288"/>
      <c r="P373" s="288"/>
      <c r="Q373" s="288"/>
      <c r="R373" s="288"/>
    </row>
    <row r="374" ht="15.75" customHeight="1">
      <c r="G374" s="288"/>
      <c r="H374" s="288"/>
      <c r="I374" s="288"/>
      <c r="J374" s="288"/>
      <c r="K374" s="288"/>
      <c r="L374" s="288"/>
      <c r="M374" s="288"/>
      <c r="N374" s="282"/>
      <c r="O374" s="288"/>
      <c r="P374" s="288"/>
      <c r="Q374" s="288"/>
      <c r="R374" s="288"/>
    </row>
    <row r="375" ht="15.75" customHeight="1">
      <c r="G375" s="288"/>
      <c r="H375" s="288"/>
      <c r="I375" s="288"/>
      <c r="J375" s="288"/>
      <c r="K375" s="288"/>
      <c r="L375" s="288"/>
      <c r="M375" s="288"/>
      <c r="N375" s="282"/>
      <c r="O375" s="288"/>
      <c r="P375" s="288"/>
      <c r="Q375" s="288"/>
      <c r="R375" s="288"/>
    </row>
    <row r="376" ht="15.75" customHeight="1">
      <c r="G376" s="288"/>
      <c r="H376" s="288"/>
      <c r="I376" s="288"/>
      <c r="J376" s="288"/>
      <c r="K376" s="288"/>
      <c r="L376" s="288"/>
      <c r="M376" s="288"/>
      <c r="N376" s="282"/>
      <c r="O376" s="288"/>
      <c r="P376" s="288"/>
      <c r="Q376" s="288"/>
      <c r="R376" s="288"/>
    </row>
    <row r="377" ht="15.75" customHeight="1">
      <c r="G377" s="288"/>
      <c r="H377" s="288"/>
      <c r="I377" s="288"/>
      <c r="J377" s="288"/>
      <c r="K377" s="288"/>
      <c r="L377" s="288"/>
      <c r="M377" s="288"/>
      <c r="N377" s="282"/>
      <c r="O377" s="288"/>
      <c r="P377" s="288"/>
      <c r="Q377" s="288"/>
      <c r="R377" s="288"/>
    </row>
    <row r="378" ht="15.75" customHeight="1">
      <c r="G378" s="288"/>
      <c r="H378" s="288"/>
      <c r="I378" s="288"/>
      <c r="J378" s="288"/>
      <c r="K378" s="288"/>
      <c r="L378" s="288"/>
      <c r="M378" s="288"/>
      <c r="N378" s="282"/>
      <c r="O378" s="288"/>
      <c r="P378" s="288"/>
      <c r="Q378" s="288"/>
      <c r="R378" s="288"/>
    </row>
    <row r="379" ht="15.75" customHeight="1">
      <c r="G379" s="288"/>
      <c r="H379" s="288"/>
      <c r="I379" s="288"/>
      <c r="J379" s="288"/>
      <c r="K379" s="288"/>
      <c r="L379" s="288"/>
      <c r="M379" s="288"/>
      <c r="N379" s="282"/>
      <c r="O379" s="288"/>
      <c r="P379" s="288"/>
      <c r="Q379" s="288"/>
      <c r="R379" s="288"/>
    </row>
    <row r="380" ht="15.75" customHeight="1">
      <c r="G380" s="288"/>
      <c r="H380" s="288"/>
      <c r="I380" s="288"/>
      <c r="J380" s="288"/>
      <c r="K380" s="288"/>
      <c r="L380" s="288"/>
      <c r="M380" s="288"/>
      <c r="N380" s="282"/>
      <c r="O380" s="288"/>
      <c r="P380" s="288"/>
      <c r="Q380" s="288"/>
      <c r="R380" s="288"/>
    </row>
    <row r="381" ht="15.75" customHeight="1">
      <c r="G381" s="288"/>
      <c r="H381" s="288"/>
      <c r="I381" s="288"/>
      <c r="J381" s="288"/>
      <c r="K381" s="288"/>
      <c r="L381" s="288"/>
      <c r="M381" s="288"/>
      <c r="N381" s="282"/>
      <c r="O381" s="288"/>
      <c r="P381" s="288"/>
      <c r="Q381" s="288"/>
      <c r="R381" s="288"/>
    </row>
    <row r="382" ht="15.75" customHeight="1">
      <c r="G382" s="288"/>
      <c r="H382" s="288"/>
      <c r="I382" s="288"/>
      <c r="J382" s="288"/>
      <c r="K382" s="288"/>
      <c r="L382" s="288"/>
      <c r="M382" s="288"/>
      <c r="N382" s="282"/>
      <c r="O382" s="288"/>
      <c r="P382" s="288"/>
      <c r="Q382" s="288"/>
      <c r="R382" s="288"/>
    </row>
    <row r="383" ht="15.75" customHeight="1">
      <c r="G383" s="288"/>
      <c r="H383" s="288"/>
      <c r="I383" s="288"/>
      <c r="J383" s="288"/>
      <c r="K383" s="288"/>
      <c r="L383" s="288"/>
      <c r="M383" s="288"/>
      <c r="N383" s="282"/>
      <c r="O383" s="288"/>
      <c r="P383" s="288"/>
      <c r="Q383" s="288"/>
      <c r="R383" s="288"/>
    </row>
    <row r="384" ht="15.75" customHeight="1">
      <c r="G384" s="288"/>
      <c r="H384" s="288"/>
      <c r="I384" s="288"/>
      <c r="J384" s="288"/>
      <c r="K384" s="288"/>
      <c r="L384" s="288"/>
      <c r="M384" s="288"/>
      <c r="N384" s="282"/>
      <c r="O384" s="288"/>
      <c r="P384" s="288"/>
      <c r="Q384" s="288"/>
      <c r="R384" s="288"/>
    </row>
    <row r="385" ht="15.75" customHeight="1">
      <c r="G385" s="288"/>
      <c r="H385" s="288"/>
      <c r="I385" s="288"/>
      <c r="J385" s="288"/>
      <c r="K385" s="288"/>
      <c r="L385" s="288"/>
      <c r="M385" s="288"/>
      <c r="N385" s="282"/>
      <c r="O385" s="288"/>
      <c r="P385" s="288"/>
      <c r="Q385" s="288"/>
      <c r="R385" s="288"/>
    </row>
    <row r="386" ht="15.75" customHeight="1">
      <c r="G386" s="288"/>
      <c r="H386" s="288"/>
      <c r="I386" s="288"/>
      <c r="J386" s="288"/>
      <c r="K386" s="288"/>
      <c r="L386" s="288"/>
      <c r="M386" s="288"/>
      <c r="N386" s="282"/>
      <c r="O386" s="288"/>
      <c r="P386" s="288"/>
      <c r="Q386" s="288"/>
      <c r="R386" s="288"/>
    </row>
    <row r="387" ht="15.75" customHeight="1">
      <c r="G387" s="288"/>
      <c r="H387" s="288"/>
      <c r="I387" s="288"/>
      <c r="J387" s="288"/>
      <c r="K387" s="288"/>
      <c r="L387" s="288"/>
      <c r="M387" s="288"/>
      <c r="N387" s="282"/>
      <c r="O387" s="288"/>
      <c r="P387" s="288"/>
      <c r="Q387" s="288"/>
      <c r="R387" s="288"/>
    </row>
    <row r="388" ht="15.75" customHeight="1">
      <c r="G388" s="288"/>
      <c r="H388" s="288"/>
      <c r="I388" s="288"/>
      <c r="J388" s="288"/>
      <c r="K388" s="288"/>
      <c r="L388" s="288"/>
      <c r="M388" s="288"/>
      <c r="N388" s="282"/>
      <c r="O388" s="288"/>
      <c r="P388" s="288"/>
      <c r="Q388" s="288"/>
      <c r="R388" s="288"/>
    </row>
    <row r="389" ht="15.75" customHeight="1">
      <c r="G389" s="288"/>
      <c r="H389" s="288"/>
      <c r="I389" s="288"/>
      <c r="J389" s="288"/>
      <c r="K389" s="288"/>
      <c r="L389" s="288"/>
      <c r="M389" s="288"/>
      <c r="N389" s="282"/>
      <c r="O389" s="288"/>
      <c r="P389" s="288"/>
      <c r="Q389" s="288"/>
      <c r="R389" s="288"/>
    </row>
    <row r="390" ht="15.75" customHeight="1">
      <c r="G390" s="288"/>
      <c r="H390" s="288"/>
      <c r="I390" s="288"/>
      <c r="J390" s="288"/>
      <c r="K390" s="288"/>
      <c r="L390" s="288"/>
      <c r="M390" s="288"/>
      <c r="N390" s="282"/>
      <c r="O390" s="288"/>
      <c r="P390" s="288"/>
      <c r="Q390" s="288"/>
      <c r="R390" s="288"/>
    </row>
    <row r="391" ht="15.75" customHeight="1">
      <c r="G391" s="288"/>
      <c r="H391" s="288"/>
      <c r="I391" s="288"/>
      <c r="J391" s="288"/>
      <c r="K391" s="288"/>
      <c r="L391" s="288"/>
      <c r="M391" s="288"/>
      <c r="N391" s="282"/>
      <c r="O391" s="288"/>
      <c r="P391" s="288"/>
      <c r="Q391" s="288"/>
      <c r="R391" s="288"/>
    </row>
    <row r="392" ht="15.75" customHeight="1">
      <c r="G392" s="288"/>
      <c r="H392" s="288"/>
      <c r="I392" s="288"/>
      <c r="J392" s="288"/>
      <c r="K392" s="288"/>
      <c r="L392" s="288"/>
      <c r="M392" s="288"/>
      <c r="N392" s="282"/>
      <c r="O392" s="288"/>
      <c r="P392" s="288"/>
      <c r="Q392" s="288"/>
      <c r="R392" s="288"/>
    </row>
    <row r="393" ht="15.75" customHeight="1">
      <c r="G393" s="288"/>
      <c r="H393" s="288"/>
      <c r="I393" s="288"/>
      <c r="J393" s="288"/>
      <c r="K393" s="288"/>
      <c r="L393" s="288"/>
      <c r="M393" s="288"/>
      <c r="N393" s="282"/>
      <c r="O393" s="288"/>
      <c r="P393" s="288"/>
      <c r="Q393" s="288"/>
      <c r="R393" s="288"/>
    </row>
    <row r="394" ht="15.75" customHeight="1">
      <c r="G394" s="288"/>
      <c r="H394" s="288"/>
      <c r="I394" s="288"/>
      <c r="J394" s="288"/>
      <c r="K394" s="288"/>
      <c r="L394" s="288"/>
      <c r="M394" s="288"/>
      <c r="N394" s="282"/>
      <c r="O394" s="288"/>
      <c r="P394" s="288"/>
      <c r="Q394" s="288"/>
      <c r="R394" s="288"/>
    </row>
    <row r="395" ht="15.75" customHeight="1">
      <c r="G395" s="288"/>
      <c r="H395" s="288"/>
      <c r="I395" s="288"/>
      <c r="J395" s="288"/>
      <c r="K395" s="288"/>
      <c r="L395" s="288"/>
      <c r="M395" s="288"/>
      <c r="N395" s="282"/>
      <c r="O395" s="288"/>
      <c r="P395" s="288"/>
      <c r="Q395" s="288"/>
      <c r="R395" s="288"/>
    </row>
    <row r="396" ht="15.75" customHeight="1">
      <c r="G396" s="288"/>
      <c r="H396" s="288"/>
      <c r="I396" s="288"/>
      <c r="J396" s="288"/>
      <c r="K396" s="288"/>
      <c r="L396" s="288"/>
      <c r="M396" s="288"/>
      <c r="N396" s="282"/>
      <c r="O396" s="288"/>
      <c r="P396" s="288"/>
      <c r="Q396" s="288"/>
      <c r="R396" s="288"/>
    </row>
    <row r="397" ht="15.75" customHeight="1">
      <c r="G397" s="288"/>
      <c r="H397" s="288"/>
      <c r="I397" s="288"/>
      <c r="J397" s="288"/>
      <c r="K397" s="288"/>
      <c r="L397" s="288"/>
      <c r="M397" s="288"/>
      <c r="N397" s="282"/>
      <c r="O397" s="288"/>
      <c r="P397" s="288"/>
      <c r="Q397" s="288"/>
      <c r="R397" s="288"/>
    </row>
    <row r="398" ht="15.75" customHeight="1">
      <c r="G398" s="288"/>
      <c r="H398" s="288"/>
      <c r="I398" s="288"/>
      <c r="J398" s="288"/>
      <c r="K398" s="288"/>
      <c r="L398" s="288"/>
      <c r="M398" s="288"/>
      <c r="N398" s="282"/>
      <c r="O398" s="288"/>
      <c r="P398" s="288"/>
      <c r="Q398" s="288"/>
      <c r="R398" s="288"/>
    </row>
    <row r="399" ht="15.75" customHeight="1">
      <c r="G399" s="288"/>
      <c r="H399" s="288"/>
      <c r="I399" s="288"/>
      <c r="J399" s="288"/>
      <c r="K399" s="288"/>
      <c r="L399" s="288"/>
      <c r="M399" s="288"/>
      <c r="N399" s="282"/>
      <c r="O399" s="288"/>
      <c r="P399" s="288"/>
      <c r="Q399" s="288"/>
      <c r="R399" s="288"/>
    </row>
    <row r="400" ht="15.75" customHeight="1">
      <c r="G400" s="288"/>
      <c r="H400" s="288"/>
      <c r="I400" s="288"/>
      <c r="J400" s="288"/>
      <c r="K400" s="288"/>
      <c r="L400" s="288"/>
      <c r="M400" s="288"/>
      <c r="N400" s="282"/>
      <c r="O400" s="288"/>
      <c r="P400" s="288"/>
      <c r="Q400" s="288"/>
      <c r="R400" s="288"/>
    </row>
    <row r="401" ht="15.75" customHeight="1">
      <c r="G401" s="288"/>
      <c r="H401" s="288"/>
      <c r="I401" s="288"/>
      <c r="J401" s="288"/>
      <c r="K401" s="288"/>
      <c r="L401" s="288"/>
      <c r="M401" s="288"/>
      <c r="N401" s="282"/>
      <c r="O401" s="288"/>
      <c r="P401" s="288"/>
      <c r="Q401" s="288"/>
      <c r="R401" s="288"/>
    </row>
    <row r="402" ht="15.75" customHeight="1">
      <c r="G402" s="288"/>
      <c r="H402" s="288"/>
      <c r="I402" s="288"/>
      <c r="J402" s="288"/>
      <c r="K402" s="288"/>
      <c r="L402" s="288"/>
      <c r="M402" s="288"/>
      <c r="N402" s="282"/>
      <c r="O402" s="288"/>
      <c r="P402" s="288"/>
      <c r="Q402" s="288"/>
      <c r="R402" s="288"/>
    </row>
    <row r="403" ht="15.75" customHeight="1">
      <c r="G403" s="288"/>
      <c r="H403" s="288"/>
      <c r="I403" s="288"/>
      <c r="J403" s="288"/>
      <c r="K403" s="288"/>
      <c r="L403" s="288"/>
      <c r="M403" s="288"/>
      <c r="N403" s="282"/>
      <c r="O403" s="288"/>
      <c r="P403" s="288"/>
      <c r="Q403" s="288"/>
      <c r="R403" s="288"/>
    </row>
    <row r="404" ht="15.75" customHeight="1">
      <c r="G404" s="288"/>
      <c r="H404" s="288"/>
      <c r="I404" s="288"/>
      <c r="J404" s="288"/>
      <c r="K404" s="288"/>
      <c r="L404" s="288"/>
      <c r="M404" s="288"/>
      <c r="N404" s="282"/>
      <c r="O404" s="288"/>
      <c r="P404" s="288"/>
      <c r="Q404" s="288"/>
      <c r="R404" s="288"/>
    </row>
    <row r="405" ht="15.75" customHeight="1">
      <c r="G405" s="288"/>
      <c r="H405" s="288"/>
      <c r="I405" s="288"/>
      <c r="J405" s="288"/>
      <c r="K405" s="288"/>
      <c r="L405" s="288"/>
      <c r="M405" s="288"/>
      <c r="N405" s="282"/>
      <c r="O405" s="288"/>
      <c r="P405" s="288"/>
      <c r="Q405" s="288"/>
      <c r="R405" s="288"/>
    </row>
    <row r="406" ht="15.75" customHeight="1">
      <c r="G406" s="288"/>
      <c r="H406" s="288"/>
      <c r="I406" s="288"/>
      <c r="J406" s="288"/>
      <c r="K406" s="288"/>
      <c r="L406" s="288"/>
      <c r="M406" s="288"/>
      <c r="N406" s="282"/>
      <c r="O406" s="288"/>
      <c r="P406" s="288"/>
      <c r="Q406" s="288"/>
      <c r="R406" s="288"/>
    </row>
    <row r="407" ht="15.75" customHeight="1">
      <c r="G407" s="288"/>
      <c r="H407" s="288"/>
      <c r="I407" s="288"/>
      <c r="J407" s="288"/>
      <c r="K407" s="288"/>
      <c r="L407" s="288"/>
      <c r="M407" s="288"/>
      <c r="N407" s="282"/>
      <c r="O407" s="288"/>
      <c r="P407" s="288"/>
      <c r="Q407" s="288"/>
      <c r="R407" s="288"/>
    </row>
    <row r="408" ht="15.75" customHeight="1">
      <c r="G408" s="288"/>
      <c r="H408" s="288"/>
      <c r="I408" s="288"/>
      <c r="J408" s="288"/>
      <c r="K408" s="288"/>
      <c r="L408" s="288"/>
      <c r="M408" s="288"/>
      <c r="N408" s="282"/>
      <c r="O408" s="288"/>
      <c r="P408" s="288"/>
      <c r="Q408" s="288"/>
      <c r="R408" s="288"/>
    </row>
    <row r="409" ht="15.75" customHeight="1">
      <c r="G409" s="288"/>
      <c r="H409" s="288"/>
      <c r="I409" s="288"/>
      <c r="J409" s="288"/>
      <c r="K409" s="288"/>
      <c r="L409" s="288"/>
      <c r="M409" s="288"/>
      <c r="N409" s="282"/>
      <c r="O409" s="288"/>
      <c r="P409" s="288"/>
      <c r="Q409" s="288"/>
      <c r="R409" s="288"/>
    </row>
    <row r="410" ht="15.75" customHeight="1">
      <c r="G410" s="288"/>
      <c r="H410" s="288"/>
      <c r="I410" s="288"/>
      <c r="J410" s="288"/>
      <c r="K410" s="288"/>
      <c r="L410" s="288"/>
      <c r="M410" s="288"/>
      <c r="N410" s="282"/>
      <c r="O410" s="288"/>
      <c r="P410" s="288"/>
      <c r="Q410" s="288"/>
      <c r="R410" s="288"/>
    </row>
    <row r="411" ht="15.75" customHeight="1">
      <c r="G411" s="288"/>
      <c r="H411" s="288"/>
      <c r="I411" s="288"/>
      <c r="J411" s="288"/>
      <c r="K411" s="288"/>
      <c r="L411" s="288"/>
      <c r="M411" s="288"/>
      <c r="N411" s="282"/>
      <c r="O411" s="288"/>
      <c r="P411" s="288"/>
      <c r="Q411" s="288"/>
      <c r="R411" s="288"/>
    </row>
    <row r="412" ht="15.75" customHeight="1">
      <c r="G412" s="288"/>
      <c r="H412" s="288"/>
      <c r="I412" s="288"/>
      <c r="J412" s="288"/>
      <c r="K412" s="288"/>
      <c r="L412" s="288"/>
      <c r="M412" s="288"/>
      <c r="N412" s="282"/>
      <c r="O412" s="288"/>
      <c r="P412" s="288"/>
      <c r="Q412" s="288"/>
      <c r="R412" s="288"/>
    </row>
    <row r="413" ht="15.75" customHeight="1">
      <c r="G413" s="288"/>
      <c r="H413" s="288"/>
      <c r="I413" s="288"/>
      <c r="J413" s="288"/>
      <c r="K413" s="288"/>
      <c r="L413" s="288"/>
      <c r="M413" s="288"/>
      <c r="N413" s="282"/>
      <c r="O413" s="288"/>
      <c r="P413" s="288"/>
      <c r="Q413" s="288"/>
      <c r="R413" s="288"/>
    </row>
    <row r="414" ht="15.75" customHeight="1">
      <c r="G414" s="288"/>
      <c r="H414" s="288"/>
      <c r="I414" s="288"/>
      <c r="J414" s="288"/>
      <c r="K414" s="288"/>
      <c r="L414" s="288"/>
      <c r="M414" s="288"/>
      <c r="N414" s="282"/>
      <c r="O414" s="288"/>
      <c r="P414" s="288"/>
      <c r="Q414" s="288"/>
      <c r="R414" s="288"/>
    </row>
    <row r="415" ht="15.75" customHeight="1">
      <c r="G415" s="288"/>
      <c r="H415" s="288"/>
      <c r="I415" s="288"/>
      <c r="J415" s="288"/>
      <c r="K415" s="288"/>
      <c r="L415" s="288"/>
      <c r="M415" s="288"/>
      <c r="N415" s="282"/>
      <c r="O415" s="288"/>
      <c r="P415" s="288"/>
      <c r="Q415" s="288"/>
      <c r="R415" s="288"/>
    </row>
    <row r="416" ht="15.75" customHeight="1">
      <c r="G416" s="288"/>
      <c r="H416" s="288"/>
      <c r="I416" s="288"/>
      <c r="J416" s="288"/>
      <c r="K416" s="288"/>
      <c r="L416" s="288"/>
      <c r="M416" s="288"/>
      <c r="N416" s="282"/>
      <c r="O416" s="288"/>
      <c r="P416" s="288"/>
      <c r="Q416" s="288"/>
      <c r="R416" s="288"/>
    </row>
    <row r="417" ht="15.75" customHeight="1">
      <c r="G417" s="288"/>
      <c r="H417" s="288"/>
      <c r="I417" s="288"/>
      <c r="J417" s="288"/>
      <c r="K417" s="288"/>
      <c r="L417" s="288"/>
      <c r="M417" s="288"/>
      <c r="N417" s="282"/>
      <c r="O417" s="288"/>
      <c r="P417" s="288"/>
      <c r="Q417" s="288"/>
      <c r="R417" s="288"/>
    </row>
    <row r="418" ht="15.75" customHeight="1">
      <c r="G418" s="288"/>
      <c r="H418" s="288"/>
      <c r="I418" s="288"/>
      <c r="J418" s="288"/>
      <c r="K418" s="288"/>
      <c r="L418" s="288"/>
      <c r="M418" s="288"/>
      <c r="N418" s="282"/>
      <c r="O418" s="288"/>
      <c r="P418" s="288"/>
      <c r="Q418" s="288"/>
      <c r="R418" s="288"/>
    </row>
    <row r="419" ht="15.75" customHeight="1">
      <c r="G419" s="288"/>
      <c r="H419" s="288"/>
      <c r="I419" s="288"/>
      <c r="J419" s="288"/>
      <c r="K419" s="288"/>
      <c r="L419" s="288"/>
      <c r="M419" s="288"/>
      <c r="N419" s="282"/>
      <c r="O419" s="288"/>
      <c r="P419" s="288"/>
      <c r="Q419" s="288"/>
      <c r="R419" s="288"/>
    </row>
    <row r="420" ht="15.75" customHeight="1">
      <c r="G420" s="288"/>
      <c r="H420" s="288"/>
      <c r="I420" s="288"/>
      <c r="J420" s="288"/>
      <c r="K420" s="288"/>
      <c r="L420" s="288"/>
      <c r="M420" s="288"/>
      <c r="N420" s="282"/>
      <c r="O420" s="288"/>
      <c r="P420" s="288"/>
      <c r="Q420" s="288"/>
      <c r="R420" s="288"/>
    </row>
    <row r="421" ht="15.75" customHeight="1">
      <c r="G421" s="288"/>
      <c r="H421" s="288"/>
      <c r="I421" s="288"/>
      <c r="J421" s="288"/>
      <c r="K421" s="288"/>
      <c r="L421" s="288"/>
      <c r="M421" s="288"/>
      <c r="N421" s="282"/>
      <c r="O421" s="288"/>
      <c r="P421" s="288"/>
      <c r="Q421" s="288"/>
      <c r="R421" s="288"/>
    </row>
    <row r="422" ht="15.75" customHeight="1">
      <c r="G422" s="288"/>
      <c r="H422" s="288"/>
      <c r="I422" s="288"/>
      <c r="J422" s="288"/>
      <c r="K422" s="288"/>
      <c r="L422" s="288"/>
      <c r="M422" s="288"/>
      <c r="N422" s="282"/>
      <c r="O422" s="288"/>
      <c r="P422" s="288"/>
      <c r="Q422" s="288"/>
      <c r="R422" s="288"/>
    </row>
    <row r="423" ht="15.75" customHeight="1">
      <c r="G423" s="288"/>
      <c r="H423" s="288"/>
      <c r="I423" s="288"/>
      <c r="J423" s="288"/>
      <c r="K423" s="288"/>
      <c r="L423" s="288"/>
      <c r="M423" s="288"/>
      <c r="N423" s="282"/>
      <c r="O423" s="288"/>
      <c r="P423" s="288"/>
      <c r="Q423" s="288"/>
      <c r="R423" s="288"/>
    </row>
    <row r="424" ht="15.75" customHeight="1">
      <c r="G424" s="288"/>
      <c r="H424" s="288"/>
      <c r="I424" s="288"/>
      <c r="J424" s="288"/>
      <c r="K424" s="288"/>
      <c r="L424" s="288"/>
      <c r="M424" s="288"/>
      <c r="N424" s="282"/>
      <c r="O424" s="288"/>
      <c r="P424" s="288"/>
      <c r="Q424" s="288"/>
      <c r="R424" s="288"/>
    </row>
    <row r="425" ht="15.75" customHeight="1">
      <c r="G425" s="288"/>
      <c r="H425" s="288"/>
      <c r="I425" s="288"/>
      <c r="J425" s="288"/>
      <c r="K425" s="288"/>
      <c r="L425" s="288"/>
      <c r="M425" s="288"/>
      <c r="N425" s="282"/>
      <c r="O425" s="288"/>
      <c r="P425" s="288"/>
      <c r="Q425" s="288"/>
      <c r="R425" s="288"/>
    </row>
    <row r="426" ht="15.75" customHeight="1">
      <c r="G426" s="288"/>
      <c r="H426" s="288"/>
      <c r="I426" s="288"/>
      <c r="J426" s="288"/>
      <c r="K426" s="288"/>
      <c r="L426" s="288"/>
      <c r="M426" s="288"/>
      <c r="N426" s="282"/>
      <c r="O426" s="288"/>
      <c r="P426" s="288"/>
      <c r="Q426" s="288"/>
      <c r="R426" s="288"/>
    </row>
    <row r="427" ht="15.75" customHeight="1">
      <c r="G427" s="288"/>
      <c r="H427" s="288"/>
      <c r="I427" s="288"/>
      <c r="J427" s="288"/>
      <c r="K427" s="288"/>
      <c r="L427" s="288"/>
      <c r="M427" s="288"/>
      <c r="N427" s="282"/>
      <c r="O427" s="288"/>
      <c r="P427" s="288"/>
      <c r="Q427" s="288"/>
      <c r="R427" s="288"/>
    </row>
    <row r="428" ht="15.75" customHeight="1">
      <c r="G428" s="288"/>
      <c r="H428" s="288"/>
      <c r="I428" s="288"/>
      <c r="J428" s="288"/>
      <c r="K428" s="288"/>
      <c r="L428" s="288"/>
      <c r="M428" s="288"/>
      <c r="N428" s="282"/>
      <c r="O428" s="288"/>
      <c r="P428" s="288"/>
      <c r="Q428" s="288"/>
      <c r="R428" s="288"/>
    </row>
    <row r="429" ht="15.75" customHeight="1">
      <c r="G429" s="288"/>
      <c r="H429" s="288"/>
      <c r="I429" s="288"/>
      <c r="J429" s="288"/>
      <c r="K429" s="288"/>
      <c r="L429" s="288"/>
      <c r="M429" s="288"/>
      <c r="N429" s="282"/>
      <c r="O429" s="288"/>
      <c r="P429" s="288"/>
      <c r="Q429" s="288"/>
      <c r="R429" s="288"/>
    </row>
    <row r="430" ht="15.75" customHeight="1">
      <c r="G430" s="288"/>
      <c r="H430" s="288"/>
      <c r="I430" s="288"/>
      <c r="J430" s="288"/>
      <c r="K430" s="288"/>
      <c r="L430" s="288"/>
      <c r="M430" s="288"/>
      <c r="N430" s="282"/>
      <c r="O430" s="288"/>
      <c r="P430" s="288"/>
      <c r="Q430" s="288"/>
      <c r="R430" s="288"/>
    </row>
    <row r="431" ht="15.75" customHeight="1">
      <c r="G431" s="288"/>
      <c r="H431" s="288"/>
      <c r="I431" s="288"/>
      <c r="J431" s="288"/>
      <c r="K431" s="288"/>
      <c r="L431" s="288"/>
      <c r="M431" s="288"/>
      <c r="N431" s="282"/>
      <c r="O431" s="288"/>
      <c r="P431" s="288"/>
      <c r="Q431" s="288"/>
      <c r="R431" s="288"/>
    </row>
    <row r="432" ht="15.75" customHeight="1">
      <c r="G432" s="288"/>
      <c r="H432" s="288"/>
      <c r="I432" s="288"/>
      <c r="J432" s="288"/>
      <c r="K432" s="288"/>
      <c r="L432" s="288"/>
      <c r="M432" s="288"/>
      <c r="N432" s="282"/>
      <c r="O432" s="288"/>
      <c r="P432" s="288"/>
      <c r="Q432" s="288"/>
      <c r="R432" s="288"/>
    </row>
    <row r="433" ht="15.75" customHeight="1">
      <c r="G433" s="288"/>
      <c r="H433" s="288"/>
      <c r="I433" s="288"/>
      <c r="J433" s="288"/>
      <c r="K433" s="288"/>
      <c r="L433" s="288"/>
      <c r="M433" s="288"/>
      <c r="N433" s="282"/>
      <c r="O433" s="288"/>
      <c r="P433" s="288"/>
      <c r="Q433" s="288"/>
      <c r="R433" s="288"/>
    </row>
    <row r="434" ht="15.75" customHeight="1">
      <c r="G434" s="288"/>
      <c r="H434" s="288"/>
      <c r="I434" s="288"/>
      <c r="J434" s="288"/>
      <c r="K434" s="288"/>
      <c r="L434" s="288"/>
      <c r="M434" s="288"/>
      <c r="N434" s="282"/>
      <c r="O434" s="288"/>
      <c r="P434" s="288"/>
      <c r="Q434" s="288"/>
      <c r="R434" s="288"/>
    </row>
    <row r="435" ht="15.75" customHeight="1">
      <c r="G435" s="288"/>
      <c r="H435" s="288"/>
      <c r="I435" s="288"/>
      <c r="J435" s="288"/>
      <c r="K435" s="288"/>
      <c r="L435" s="288"/>
      <c r="M435" s="288"/>
      <c r="N435" s="282"/>
      <c r="O435" s="288"/>
      <c r="P435" s="288"/>
      <c r="Q435" s="288"/>
      <c r="R435" s="288"/>
    </row>
    <row r="436" ht="15.75" customHeight="1">
      <c r="G436" s="288"/>
      <c r="H436" s="288"/>
      <c r="I436" s="288"/>
      <c r="J436" s="288"/>
      <c r="K436" s="288"/>
      <c r="L436" s="288"/>
      <c r="M436" s="288"/>
      <c r="N436" s="282"/>
      <c r="O436" s="288"/>
      <c r="P436" s="288"/>
      <c r="Q436" s="288"/>
      <c r="R436" s="288"/>
    </row>
    <row r="437" ht="15.75" customHeight="1">
      <c r="G437" s="288"/>
      <c r="H437" s="288"/>
      <c r="I437" s="288"/>
      <c r="J437" s="288"/>
      <c r="K437" s="288"/>
      <c r="L437" s="288"/>
      <c r="M437" s="288"/>
      <c r="N437" s="282"/>
      <c r="O437" s="288"/>
      <c r="P437" s="288"/>
      <c r="Q437" s="288"/>
      <c r="R437" s="288"/>
    </row>
    <row r="438" ht="15.75" customHeight="1">
      <c r="G438" s="288"/>
      <c r="H438" s="288"/>
      <c r="I438" s="288"/>
      <c r="J438" s="288"/>
      <c r="K438" s="288"/>
      <c r="L438" s="288"/>
      <c r="M438" s="288"/>
      <c r="N438" s="282"/>
      <c r="O438" s="288"/>
      <c r="P438" s="288"/>
      <c r="Q438" s="288"/>
      <c r="R438" s="288"/>
    </row>
    <row r="439" ht="15.75" customHeight="1">
      <c r="G439" s="288"/>
      <c r="H439" s="288"/>
      <c r="I439" s="288"/>
      <c r="J439" s="288"/>
      <c r="K439" s="288"/>
      <c r="L439" s="288"/>
      <c r="M439" s="288"/>
      <c r="N439" s="282"/>
      <c r="O439" s="288"/>
      <c r="P439" s="288"/>
      <c r="Q439" s="288"/>
      <c r="R439" s="288"/>
    </row>
    <row r="440" ht="15.75" customHeight="1">
      <c r="G440" s="288"/>
      <c r="H440" s="288"/>
      <c r="I440" s="288"/>
      <c r="J440" s="288"/>
      <c r="K440" s="288"/>
      <c r="L440" s="288"/>
      <c r="M440" s="288"/>
      <c r="N440" s="282"/>
      <c r="O440" s="288"/>
      <c r="P440" s="288"/>
      <c r="Q440" s="288"/>
      <c r="R440" s="288"/>
    </row>
    <row r="441" ht="15.75" customHeight="1">
      <c r="G441" s="288"/>
      <c r="H441" s="288"/>
      <c r="I441" s="288"/>
      <c r="J441" s="288"/>
      <c r="K441" s="288"/>
      <c r="L441" s="288"/>
      <c r="M441" s="288"/>
      <c r="N441" s="282"/>
      <c r="O441" s="288"/>
      <c r="P441" s="288"/>
      <c r="Q441" s="288"/>
      <c r="R441" s="288"/>
    </row>
    <row r="442" ht="15.75" customHeight="1">
      <c r="G442" s="288"/>
      <c r="H442" s="288"/>
      <c r="I442" s="288"/>
      <c r="J442" s="288"/>
      <c r="K442" s="288"/>
      <c r="L442" s="288"/>
      <c r="M442" s="288"/>
      <c r="N442" s="282"/>
      <c r="O442" s="288"/>
      <c r="P442" s="288"/>
      <c r="Q442" s="288"/>
      <c r="R442" s="288"/>
    </row>
    <row r="443" ht="15.75" customHeight="1">
      <c r="G443" s="288"/>
      <c r="H443" s="288"/>
      <c r="I443" s="288"/>
      <c r="J443" s="288"/>
      <c r="K443" s="288"/>
      <c r="L443" s="288"/>
      <c r="M443" s="288"/>
      <c r="N443" s="282"/>
      <c r="O443" s="288"/>
      <c r="P443" s="288"/>
      <c r="Q443" s="288"/>
      <c r="R443" s="288"/>
    </row>
    <row r="444" ht="15.75" customHeight="1">
      <c r="G444" s="288"/>
      <c r="H444" s="288"/>
      <c r="I444" s="288"/>
      <c r="J444" s="288"/>
      <c r="K444" s="288"/>
      <c r="L444" s="288"/>
      <c r="M444" s="288"/>
      <c r="N444" s="282"/>
      <c r="O444" s="288"/>
      <c r="P444" s="288"/>
      <c r="Q444" s="288"/>
      <c r="R444" s="288"/>
    </row>
    <row r="445" ht="15.75" customHeight="1">
      <c r="G445" s="288"/>
      <c r="H445" s="288"/>
      <c r="I445" s="288"/>
      <c r="J445" s="288"/>
      <c r="K445" s="288"/>
      <c r="L445" s="288"/>
      <c r="M445" s="288"/>
      <c r="N445" s="282"/>
      <c r="O445" s="288"/>
      <c r="P445" s="288"/>
      <c r="Q445" s="288"/>
      <c r="R445" s="288"/>
    </row>
    <row r="446" ht="15.75" customHeight="1">
      <c r="G446" s="288"/>
      <c r="H446" s="288"/>
      <c r="I446" s="288"/>
      <c r="J446" s="288"/>
      <c r="K446" s="288"/>
      <c r="L446" s="288"/>
      <c r="M446" s="288"/>
      <c r="N446" s="282"/>
      <c r="O446" s="288"/>
      <c r="P446" s="288"/>
      <c r="Q446" s="288"/>
      <c r="R446" s="288"/>
    </row>
    <row r="447" ht="15.75" customHeight="1">
      <c r="G447" s="288"/>
      <c r="H447" s="288"/>
      <c r="I447" s="288"/>
      <c r="J447" s="288"/>
      <c r="K447" s="288"/>
      <c r="L447" s="288"/>
      <c r="M447" s="288"/>
      <c r="N447" s="282"/>
      <c r="O447" s="288"/>
      <c r="P447" s="288"/>
      <c r="Q447" s="288"/>
      <c r="R447" s="288"/>
    </row>
    <row r="448" ht="15.75" customHeight="1">
      <c r="G448" s="288"/>
      <c r="H448" s="288"/>
      <c r="I448" s="288"/>
      <c r="J448" s="288"/>
      <c r="K448" s="288"/>
      <c r="L448" s="288"/>
      <c r="M448" s="288"/>
      <c r="N448" s="282"/>
      <c r="O448" s="288"/>
      <c r="P448" s="288"/>
      <c r="Q448" s="288"/>
      <c r="R448" s="288"/>
    </row>
    <row r="449" ht="15.75" customHeight="1">
      <c r="G449" s="288"/>
      <c r="H449" s="288"/>
      <c r="I449" s="288"/>
      <c r="J449" s="288"/>
      <c r="K449" s="288"/>
      <c r="L449" s="288"/>
      <c r="M449" s="288"/>
      <c r="N449" s="282"/>
      <c r="O449" s="288"/>
      <c r="P449" s="288"/>
      <c r="Q449" s="288"/>
      <c r="R449" s="288"/>
    </row>
    <row r="450" ht="15.75" customHeight="1">
      <c r="G450" s="288"/>
      <c r="H450" s="288"/>
      <c r="I450" s="288"/>
      <c r="J450" s="288"/>
      <c r="K450" s="288"/>
      <c r="L450" s="288"/>
      <c r="M450" s="288"/>
      <c r="N450" s="282"/>
      <c r="O450" s="288"/>
      <c r="P450" s="288"/>
      <c r="Q450" s="288"/>
      <c r="R450" s="288"/>
    </row>
    <row r="451" ht="15.75" customHeight="1">
      <c r="G451" s="288"/>
      <c r="H451" s="288"/>
      <c r="I451" s="288"/>
      <c r="J451" s="288"/>
      <c r="K451" s="288"/>
      <c r="L451" s="288"/>
      <c r="M451" s="288"/>
      <c r="N451" s="282"/>
      <c r="O451" s="288"/>
      <c r="P451" s="288"/>
      <c r="Q451" s="288"/>
      <c r="R451" s="288"/>
    </row>
    <row r="452" ht="15.75" customHeight="1">
      <c r="G452" s="288"/>
      <c r="H452" s="288"/>
      <c r="I452" s="288"/>
      <c r="J452" s="288"/>
      <c r="K452" s="288"/>
      <c r="L452" s="288"/>
      <c r="M452" s="288"/>
      <c r="N452" s="282"/>
      <c r="O452" s="288"/>
      <c r="P452" s="288"/>
      <c r="Q452" s="288"/>
      <c r="R452" s="288"/>
    </row>
    <row r="453" ht="15.75" customHeight="1">
      <c r="G453" s="288"/>
      <c r="H453" s="288"/>
      <c r="I453" s="288"/>
      <c r="J453" s="288"/>
      <c r="K453" s="288"/>
      <c r="L453" s="288"/>
      <c r="M453" s="288"/>
      <c r="N453" s="282"/>
      <c r="O453" s="288"/>
      <c r="P453" s="288"/>
      <c r="Q453" s="288"/>
      <c r="R453" s="288"/>
    </row>
    <row r="454" ht="15.75" customHeight="1">
      <c r="G454" s="288"/>
      <c r="H454" s="288"/>
      <c r="I454" s="288"/>
      <c r="J454" s="288"/>
      <c r="K454" s="288"/>
      <c r="L454" s="288"/>
      <c r="M454" s="288"/>
      <c r="N454" s="282"/>
      <c r="O454" s="288"/>
      <c r="P454" s="288"/>
      <c r="Q454" s="288"/>
      <c r="R454" s="288"/>
    </row>
    <row r="455" ht="15.75" customHeight="1">
      <c r="G455" s="288"/>
      <c r="H455" s="288"/>
      <c r="I455" s="288"/>
      <c r="J455" s="288"/>
      <c r="K455" s="288"/>
      <c r="L455" s="288"/>
      <c r="M455" s="288"/>
      <c r="N455" s="282"/>
      <c r="O455" s="288"/>
      <c r="P455" s="288"/>
      <c r="Q455" s="288"/>
      <c r="R455" s="288"/>
    </row>
    <row r="456" ht="15.75" customHeight="1">
      <c r="G456" s="288"/>
      <c r="H456" s="288"/>
      <c r="I456" s="288"/>
      <c r="J456" s="288"/>
      <c r="K456" s="288"/>
      <c r="L456" s="288"/>
      <c r="M456" s="288"/>
      <c r="N456" s="282"/>
      <c r="O456" s="288"/>
      <c r="P456" s="288"/>
      <c r="Q456" s="288"/>
      <c r="R456" s="288"/>
    </row>
    <row r="457" ht="15.75" customHeight="1">
      <c r="G457" s="288"/>
      <c r="H457" s="288"/>
      <c r="I457" s="288"/>
      <c r="J457" s="288"/>
      <c r="K457" s="288"/>
      <c r="L457" s="288"/>
      <c r="M457" s="288"/>
      <c r="N457" s="282"/>
      <c r="O457" s="288"/>
      <c r="P457" s="288"/>
      <c r="Q457" s="288"/>
      <c r="R457" s="288"/>
    </row>
    <row r="458" ht="15.75" customHeight="1">
      <c r="G458" s="288"/>
      <c r="H458" s="288"/>
      <c r="I458" s="288"/>
      <c r="J458" s="288"/>
      <c r="K458" s="288"/>
      <c r="L458" s="288"/>
      <c r="M458" s="288"/>
      <c r="N458" s="282"/>
      <c r="O458" s="288"/>
      <c r="P458" s="288"/>
      <c r="Q458" s="288"/>
      <c r="R458" s="288"/>
    </row>
    <row r="459" ht="15.75" customHeight="1">
      <c r="G459" s="288"/>
      <c r="H459" s="288"/>
      <c r="I459" s="288"/>
      <c r="J459" s="288"/>
      <c r="K459" s="288"/>
      <c r="L459" s="288"/>
      <c r="M459" s="288"/>
      <c r="N459" s="282"/>
      <c r="O459" s="288"/>
      <c r="P459" s="288"/>
      <c r="Q459" s="288"/>
      <c r="R459" s="288"/>
    </row>
    <row r="460" ht="15.75" customHeight="1">
      <c r="G460" s="288"/>
      <c r="H460" s="288"/>
      <c r="I460" s="288"/>
      <c r="J460" s="288"/>
      <c r="K460" s="288"/>
      <c r="L460" s="288"/>
      <c r="M460" s="288"/>
      <c r="N460" s="282"/>
      <c r="O460" s="288"/>
      <c r="P460" s="288"/>
      <c r="Q460" s="288"/>
      <c r="R460" s="288"/>
    </row>
    <row r="461" ht="15.75" customHeight="1">
      <c r="G461" s="288"/>
      <c r="H461" s="288"/>
      <c r="I461" s="288"/>
      <c r="J461" s="288"/>
      <c r="K461" s="288"/>
      <c r="L461" s="288"/>
      <c r="M461" s="288"/>
      <c r="N461" s="282"/>
      <c r="O461" s="288"/>
      <c r="P461" s="288"/>
      <c r="Q461" s="288"/>
      <c r="R461" s="288"/>
    </row>
    <row r="462" ht="15.75" customHeight="1">
      <c r="G462" s="288"/>
      <c r="H462" s="288"/>
      <c r="I462" s="288"/>
      <c r="J462" s="288"/>
      <c r="K462" s="288"/>
      <c r="L462" s="288"/>
      <c r="M462" s="288"/>
      <c r="N462" s="282"/>
      <c r="O462" s="288"/>
      <c r="P462" s="288"/>
      <c r="Q462" s="288"/>
      <c r="R462" s="288"/>
    </row>
    <row r="463" ht="15.75" customHeight="1">
      <c r="G463" s="288"/>
      <c r="H463" s="288"/>
      <c r="I463" s="288"/>
      <c r="J463" s="288"/>
      <c r="K463" s="288"/>
      <c r="L463" s="288"/>
      <c r="M463" s="288"/>
      <c r="N463" s="282"/>
      <c r="O463" s="288"/>
      <c r="P463" s="288"/>
      <c r="Q463" s="288"/>
      <c r="R463" s="288"/>
    </row>
    <row r="464" ht="15.75" customHeight="1">
      <c r="G464" s="288"/>
      <c r="H464" s="288"/>
      <c r="I464" s="288"/>
      <c r="J464" s="288"/>
      <c r="K464" s="288"/>
      <c r="L464" s="288"/>
      <c r="M464" s="288"/>
      <c r="N464" s="282"/>
      <c r="O464" s="288"/>
      <c r="P464" s="288"/>
      <c r="Q464" s="288"/>
      <c r="R464" s="288"/>
    </row>
    <row r="465" ht="15.75" customHeight="1">
      <c r="G465" s="288"/>
      <c r="H465" s="288"/>
      <c r="I465" s="288"/>
      <c r="J465" s="288"/>
      <c r="K465" s="288"/>
      <c r="L465" s="288"/>
      <c r="M465" s="288"/>
      <c r="N465" s="282"/>
      <c r="O465" s="288"/>
      <c r="P465" s="288"/>
      <c r="Q465" s="288"/>
      <c r="R465" s="288"/>
    </row>
    <row r="466" ht="15.75" customHeight="1">
      <c r="G466" s="288"/>
      <c r="H466" s="288"/>
      <c r="I466" s="288"/>
      <c r="J466" s="288"/>
      <c r="K466" s="288"/>
      <c r="L466" s="288"/>
      <c r="M466" s="288"/>
      <c r="N466" s="282"/>
      <c r="O466" s="288"/>
      <c r="P466" s="288"/>
      <c r="Q466" s="288"/>
      <c r="R466" s="288"/>
    </row>
    <row r="467" ht="15.75" customHeight="1">
      <c r="G467" s="288"/>
      <c r="H467" s="288"/>
      <c r="I467" s="288"/>
      <c r="J467" s="288"/>
      <c r="K467" s="288"/>
      <c r="L467" s="288"/>
      <c r="M467" s="288"/>
      <c r="N467" s="282"/>
      <c r="O467" s="288"/>
      <c r="P467" s="288"/>
      <c r="Q467" s="288"/>
      <c r="R467" s="288"/>
    </row>
    <row r="468" ht="15.75" customHeight="1">
      <c r="G468" s="288"/>
      <c r="H468" s="288"/>
      <c r="I468" s="288"/>
      <c r="J468" s="288"/>
      <c r="K468" s="288"/>
      <c r="L468" s="288"/>
      <c r="M468" s="288"/>
      <c r="N468" s="282"/>
      <c r="O468" s="288"/>
      <c r="P468" s="288"/>
      <c r="Q468" s="288"/>
      <c r="R468" s="288"/>
    </row>
    <row r="469" ht="15.75" customHeight="1">
      <c r="G469" s="288"/>
      <c r="H469" s="288"/>
      <c r="I469" s="288"/>
      <c r="J469" s="288"/>
      <c r="K469" s="288"/>
      <c r="L469" s="288"/>
      <c r="M469" s="288"/>
      <c r="N469" s="282"/>
      <c r="O469" s="288"/>
      <c r="P469" s="288"/>
      <c r="Q469" s="288"/>
      <c r="R469" s="288"/>
    </row>
    <row r="470" ht="15.75" customHeight="1">
      <c r="G470" s="288"/>
      <c r="H470" s="288"/>
      <c r="I470" s="288"/>
      <c r="J470" s="288"/>
      <c r="K470" s="288"/>
      <c r="L470" s="288"/>
      <c r="M470" s="288"/>
      <c r="N470" s="282"/>
      <c r="O470" s="288"/>
      <c r="P470" s="288"/>
      <c r="Q470" s="288"/>
      <c r="R470" s="288"/>
    </row>
    <row r="471" ht="15.75" customHeight="1">
      <c r="G471" s="288"/>
      <c r="H471" s="288"/>
      <c r="I471" s="288"/>
      <c r="J471" s="288"/>
      <c r="K471" s="288"/>
      <c r="L471" s="288"/>
      <c r="M471" s="288"/>
      <c r="N471" s="282"/>
      <c r="O471" s="288"/>
      <c r="P471" s="288"/>
      <c r="Q471" s="288"/>
      <c r="R471" s="288"/>
    </row>
    <row r="472" ht="15.75" customHeight="1">
      <c r="G472" s="288"/>
      <c r="H472" s="288"/>
      <c r="I472" s="288"/>
      <c r="J472" s="288"/>
      <c r="K472" s="288"/>
      <c r="L472" s="288"/>
      <c r="M472" s="288"/>
      <c r="N472" s="282"/>
      <c r="O472" s="288"/>
      <c r="P472" s="288"/>
      <c r="Q472" s="288"/>
      <c r="R472" s="288"/>
    </row>
    <row r="473" ht="15.75" customHeight="1">
      <c r="G473" s="288"/>
      <c r="H473" s="288"/>
      <c r="I473" s="288"/>
      <c r="J473" s="288"/>
      <c r="K473" s="288"/>
      <c r="L473" s="288"/>
      <c r="M473" s="288"/>
      <c r="N473" s="282"/>
      <c r="O473" s="288"/>
      <c r="P473" s="288"/>
      <c r="Q473" s="288"/>
      <c r="R473" s="288"/>
    </row>
    <row r="474" ht="15.75" customHeight="1">
      <c r="G474" s="288"/>
      <c r="H474" s="288"/>
      <c r="I474" s="288"/>
      <c r="J474" s="288"/>
      <c r="K474" s="288"/>
      <c r="L474" s="288"/>
      <c r="M474" s="288"/>
      <c r="N474" s="282"/>
      <c r="O474" s="288"/>
      <c r="P474" s="288"/>
      <c r="Q474" s="288"/>
      <c r="R474" s="288"/>
    </row>
    <row r="475" ht="15.75" customHeight="1">
      <c r="G475" s="288"/>
      <c r="H475" s="288"/>
      <c r="I475" s="288"/>
      <c r="J475" s="288"/>
      <c r="K475" s="288"/>
      <c r="L475" s="288"/>
      <c r="M475" s="288"/>
      <c r="N475" s="282"/>
      <c r="O475" s="288"/>
      <c r="P475" s="288"/>
      <c r="Q475" s="288"/>
      <c r="R475" s="288"/>
    </row>
    <row r="476" ht="15.75" customHeight="1">
      <c r="G476" s="288"/>
      <c r="H476" s="288"/>
      <c r="I476" s="288"/>
      <c r="J476" s="288"/>
      <c r="K476" s="288"/>
      <c r="L476" s="288"/>
      <c r="M476" s="288"/>
      <c r="N476" s="282"/>
      <c r="O476" s="288"/>
      <c r="P476" s="288"/>
      <c r="Q476" s="288"/>
      <c r="R476" s="288"/>
    </row>
    <row r="477" ht="15.75" customHeight="1">
      <c r="G477" s="288"/>
      <c r="H477" s="288"/>
      <c r="I477" s="288"/>
      <c r="J477" s="288"/>
      <c r="K477" s="288"/>
      <c r="L477" s="288"/>
      <c r="M477" s="288"/>
      <c r="N477" s="282"/>
      <c r="O477" s="288"/>
      <c r="P477" s="288"/>
      <c r="Q477" s="288"/>
      <c r="R477" s="288"/>
    </row>
    <row r="478" ht="15.75" customHeight="1">
      <c r="G478" s="288"/>
      <c r="H478" s="288"/>
      <c r="I478" s="288"/>
      <c r="J478" s="288"/>
      <c r="K478" s="288"/>
      <c r="L478" s="288"/>
      <c r="M478" s="288"/>
      <c r="N478" s="282"/>
      <c r="O478" s="288"/>
      <c r="P478" s="288"/>
      <c r="Q478" s="288"/>
      <c r="R478" s="288"/>
    </row>
    <row r="479" ht="15.75" customHeight="1">
      <c r="G479" s="288"/>
      <c r="H479" s="288"/>
      <c r="I479" s="288"/>
      <c r="J479" s="288"/>
      <c r="K479" s="288"/>
      <c r="L479" s="288"/>
      <c r="M479" s="288"/>
      <c r="N479" s="282"/>
      <c r="O479" s="288"/>
      <c r="P479" s="288"/>
      <c r="Q479" s="288"/>
      <c r="R479" s="288"/>
    </row>
    <row r="480" ht="15.75" customHeight="1">
      <c r="G480" s="288"/>
      <c r="H480" s="288"/>
      <c r="I480" s="288"/>
      <c r="J480" s="288"/>
      <c r="K480" s="288"/>
      <c r="L480" s="288"/>
      <c r="M480" s="288"/>
      <c r="N480" s="282"/>
      <c r="O480" s="288"/>
      <c r="P480" s="288"/>
      <c r="Q480" s="288"/>
      <c r="R480" s="288"/>
    </row>
    <row r="481" ht="15.75" customHeight="1">
      <c r="G481" s="288"/>
      <c r="H481" s="288"/>
      <c r="I481" s="288"/>
      <c r="J481" s="288"/>
      <c r="K481" s="288"/>
      <c r="L481" s="288"/>
      <c r="M481" s="288"/>
      <c r="N481" s="282"/>
      <c r="O481" s="288"/>
      <c r="P481" s="288"/>
      <c r="Q481" s="288"/>
      <c r="R481" s="288"/>
    </row>
    <row r="482" ht="15.75" customHeight="1">
      <c r="G482" s="288"/>
      <c r="H482" s="288"/>
      <c r="I482" s="288"/>
      <c r="J482" s="288"/>
      <c r="K482" s="288"/>
      <c r="L482" s="288"/>
      <c r="M482" s="288"/>
      <c r="N482" s="282"/>
      <c r="O482" s="288"/>
      <c r="P482" s="288"/>
      <c r="Q482" s="288"/>
      <c r="R482" s="288"/>
    </row>
    <row r="483" ht="15.75" customHeight="1">
      <c r="G483" s="288"/>
      <c r="H483" s="288"/>
      <c r="I483" s="288"/>
      <c r="J483" s="288"/>
      <c r="K483" s="288"/>
      <c r="L483" s="288"/>
      <c r="M483" s="288"/>
      <c r="N483" s="282"/>
      <c r="O483" s="288"/>
      <c r="P483" s="288"/>
      <c r="Q483" s="288"/>
      <c r="R483" s="288"/>
    </row>
    <row r="484" ht="15.75" customHeight="1">
      <c r="G484" s="288"/>
      <c r="H484" s="288"/>
      <c r="I484" s="288"/>
      <c r="J484" s="288"/>
      <c r="K484" s="288"/>
      <c r="L484" s="288"/>
      <c r="M484" s="288"/>
      <c r="N484" s="282"/>
      <c r="O484" s="288"/>
      <c r="P484" s="288"/>
      <c r="Q484" s="288"/>
      <c r="R484" s="288"/>
    </row>
    <row r="485" ht="15.75" customHeight="1">
      <c r="G485" s="288"/>
      <c r="H485" s="288"/>
      <c r="I485" s="288"/>
      <c r="J485" s="288"/>
      <c r="K485" s="288"/>
      <c r="L485" s="288"/>
      <c r="M485" s="288"/>
      <c r="N485" s="282"/>
      <c r="O485" s="288"/>
      <c r="P485" s="288"/>
      <c r="Q485" s="288"/>
      <c r="R485" s="288"/>
    </row>
    <row r="486" ht="15.75" customHeight="1">
      <c r="G486" s="288"/>
      <c r="H486" s="288"/>
      <c r="I486" s="288"/>
      <c r="J486" s="288"/>
      <c r="K486" s="288"/>
      <c r="L486" s="288"/>
      <c r="M486" s="288"/>
      <c r="N486" s="282"/>
      <c r="O486" s="288"/>
      <c r="P486" s="288"/>
      <c r="Q486" s="288"/>
      <c r="R486" s="288"/>
    </row>
    <row r="487" ht="15.75" customHeight="1">
      <c r="G487" s="288"/>
      <c r="H487" s="288"/>
      <c r="I487" s="288"/>
      <c r="J487" s="288"/>
      <c r="K487" s="288"/>
      <c r="L487" s="288"/>
      <c r="M487" s="288"/>
      <c r="N487" s="282"/>
      <c r="O487" s="288"/>
      <c r="P487" s="288"/>
      <c r="Q487" s="288"/>
      <c r="R487" s="288"/>
    </row>
    <row r="488" ht="15.75" customHeight="1">
      <c r="G488" s="288"/>
      <c r="H488" s="288"/>
      <c r="I488" s="288"/>
      <c r="J488" s="288"/>
      <c r="K488" s="288"/>
      <c r="L488" s="288"/>
      <c r="M488" s="288"/>
      <c r="N488" s="282"/>
      <c r="O488" s="288"/>
      <c r="P488" s="288"/>
      <c r="Q488" s="288"/>
      <c r="R488" s="288"/>
    </row>
    <row r="489" ht="15.75" customHeight="1">
      <c r="G489" s="288"/>
      <c r="H489" s="288"/>
      <c r="I489" s="288"/>
      <c r="J489" s="288"/>
      <c r="K489" s="288"/>
      <c r="L489" s="288"/>
      <c r="M489" s="288"/>
      <c r="N489" s="282"/>
      <c r="O489" s="288"/>
      <c r="P489" s="288"/>
      <c r="Q489" s="288"/>
      <c r="R489" s="288"/>
    </row>
    <row r="490" ht="15.75" customHeight="1">
      <c r="G490" s="288"/>
      <c r="H490" s="288"/>
      <c r="I490" s="288"/>
      <c r="J490" s="288"/>
      <c r="K490" s="288"/>
      <c r="L490" s="288"/>
      <c r="M490" s="288"/>
      <c r="N490" s="282"/>
      <c r="O490" s="288"/>
      <c r="P490" s="288"/>
      <c r="Q490" s="288"/>
      <c r="R490" s="288"/>
    </row>
    <row r="491" ht="15.75" customHeight="1">
      <c r="G491" s="288"/>
      <c r="H491" s="288"/>
      <c r="I491" s="288"/>
      <c r="J491" s="288"/>
      <c r="K491" s="288"/>
      <c r="L491" s="288"/>
      <c r="M491" s="288"/>
      <c r="N491" s="282"/>
      <c r="O491" s="288"/>
      <c r="P491" s="288"/>
      <c r="Q491" s="288"/>
      <c r="R491" s="288"/>
    </row>
    <row r="492" ht="15.75" customHeight="1">
      <c r="G492" s="288"/>
      <c r="H492" s="288"/>
      <c r="I492" s="288"/>
      <c r="J492" s="288"/>
      <c r="K492" s="288"/>
      <c r="L492" s="288"/>
      <c r="M492" s="288"/>
      <c r="N492" s="282"/>
      <c r="O492" s="288"/>
      <c r="P492" s="288"/>
      <c r="Q492" s="288"/>
      <c r="R492" s="288"/>
    </row>
    <row r="493" ht="15.75" customHeight="1">
      <c r="G493" s="288"/>
      <c r="H493" s="288"/>
      <c r="I493" s="288"/>
      <c r="J493" s="288"/>
      <c r="K493" s="288"/>
      <c r="L493" s="288"/>
      <c r="M493" s="288"/>
      <c r="N493" s="282"/>
      <c r="O493" s="288"/>
      <c r="P493" s="288"/>
      <c r="Q493" s="288"/>
      <c r="R493" s="288"/>
    </row>
    <row r="494" ht="15.75" customHeight="1">
      <c r="G494" s="288"/>
      <c r="H494" s="288"/>
      <c r="I494" s="288"/>
      <c r="J494" s="288"/>
      <c r="K494" s="288"/>
      <c r="L494" s="288"/>
      <c r="M494" s="288"/>
      <c r="N494" s="282"/>
      <c r="O494" s="288"/>
      <c r="P494" s="288"/>
      <c r="Q494" s="288"/>
      <c r="R494" s="288"/>
    </row>
    <row r="495" ht="15.75" customHeight="1">
      <c r="G495" s="288"/>
      <c r="H495" s="288"/>
      <c r="I495" s="288"/>
      <c r="J495" s="288"/>
      <c r="K495" s="288"/>
      <c r="L495" s="288"/>
      <c r="M495" s="288"/>
      <c r="N495" s="282"/>
      <c r="O495" s="288"/>
      <c r="P495" s="288"/>
      <c r="Q495" s="288"/>
      <c r="R495" s="288"/>
    </row>
    <row r="496" ht="15.75" customHeight="1">
      <c r="G496" s="288"/>
      <c r="H496" s="288"/>
      <c r="I496" s="288"/>
      <c r="J496" s="288"/>
      <c r="K496" s="288"/>
      <c r="L496" s="288"/>
      <c r="M496" s="288"/>
      <c r="N496" s="282"/>
      <c r="O496" s="288"/>
      <c r="P496" s="288"/>
      <c r="Q496" s="288"/>
      <c r="R496" s="288"/>
    </row>
    <row r="497" ht="15.75" customHeight="1">
      <c r="G497" s="288"/>
      <c r="H497" s="288"/>
      <c r="I497" s="288"/>
      <c r="J497" s="288"/>
      <c r="K497" s="288"/>
      <c r="L497" s="288"/>
      <c r="M497" s="288"/>
      <c r="N497" s="282"/>
      <c r="O497" s="288"/>
      <c r="P497" s="288"/>
      <c r="Q497" s="288"/>
      <c r="R497" s="288"/>
    </row>
    <row r="498" ht="15.75" customHeight="1">
      <c r="G498" s="288"/>
      <c r="H498" s="288"/>
      <c r="I498" s="288"/>
      <c r="J498" s="288"/>
      <c r="K498" s="288"/>
      <c r="L498" s="288"/>
      <c r="M498" s="288"/>
      <c r="N498" s="282"/>
      <c r="O498" s="288"/>
      <c r="P498" s="288"/>
      <c r="Q498" s="288"/>
      <c r="R498" s="288"/>
    </row>
    <row r="499" ht="15.75" customHeight="1">
      <c r="G499" s="288"/>
      <c r="H499" s="288"/>
      <c r="I499" s="288"/>
      <c r="J499" s="288"/>
      <c r="K499" s="288"/>
      <c r="L499" s="288"/>
      <c r="M499" s="288"/>
      <c r="N499" s="282"/>
      <c r="O499" s="288"/>
      <c r="P499" s="288"/>
      <c r="Q499" s="288"/>
      <c r="R499" s="288"/>
    </row>
    <row r="500" ht="15.75" customHeight="1">
      <c r="G500" s="288"/>
      <c r="H500" s="288"/>
      <c r="I500" s="288"/>
      <c r="J500" s="288"/>
      <c r="K500" s="288"/>
      <c r="L500" s="288"/>
      <c r="M500" s="288"/>
      <c r="N500" s="282"/>
      <c r="O500" s="288"/>
      <c r="P500" s="288"/>
      <c r="Q500" s="288"/>
      <c r="R500" s="288"/>
    </row>
    <row r="501" ht="15.75" customHeight="1">
      <c r="G501" s="288"/>
      <c r="H501" s="288"/>
      <c r="I501" s="288"/>
      <c r="J501" s="288"/>
      <c r="K501" s="288"/>
      <c r="L501" s="288"/>
      <c r="M501" s="288"/>
      <c r="N501" s="282"/>
      <c r="O501" s="288"/>
      <c r="P501" s="288"/>
      <c r="Q501" s="288"/>
      <c r="R501" s="288"/>
    </row>
    <row r="502" ht="15.75" customHeight="1">
      <c r="G502" s="288"/>
      <c r="H502" s="288"/>
      <c r="I502" s="288"/>
      <c r="J502" s="288"/>
      <c r="K502" s="288"/>
      <c r="L502" s="288"/>
      <c r="M502" s="288"/>
      <c r="N502" s="282"/>
      <c r="O502" s="288"/>
      <c r="P502" s="288"/>
      <c r="Q502" s="288"/>
      <c r="R502" s="288"/>
    </row>
    <row r="503" ht="15.75" customHeight="1">
      <c r="G503" s="288"/>
      <c r="H503" s="288"/>
      <c r="I503" s="288"/>
      <c r="J503" s="288"/>
      <c r="K503" s="288"/>
      <c r="L503" s="288"/>
      <c r="M503" s="288"/>
      <c r="N503" s="282"/>
      <c r="O503" s="288"/>
      <c r="P503" s="288"/>
      <c r="Q503" s="288"/>
      <c r="R503" s="288"/>
    </row>
    <row r="504" ht="15.75" customHeight="1">
      <c r="G504" s="288"/>
      <c r="H504" s="288"/>
      <c r="I504" s="288"/>
      <c r="J504" s="288"/>
      <c r="K504" s="288"/>
      <c r="L504" s="288"/>
      <c r="M504" s="288"/>
      <c r="N504" s="282"/>
      <c r="O504" s="288"/>
      <c r="P504" s="288"/>
      <c r="Q504" s="288"/>
      <c r="R504" s="288"/>
    </row>
    <row r="505" ht="15.75" customHeight="1">
      <c r="G505" s="288"/>
      <c r="H505" s="288"/>
      <c r="I505" s="288"/>
      <c r="J505" s="288"/>
      <c r="K505" s="288"/>
      <c r="L505" s="288"/>
      <c r="M505" s="288"/>
      <c r="N505" s="282"/>
      <c r="O505" s="288"/>
      <c r="P505" s="288"/>
      <c r="Q505" s="288"/>
      <c r="R505" s="288"/>
    </row>
    <row r="506" ht="15.75" customHeight="1">
      <c r="G506" s="288"/>
      <c r="H506" s="288"/>
      <c r="I506" s="288"/>
      <c r="J506" s="288"/>
      <c r="K506" s="288"/>
      <c r="L506" s="288"/>
      <c r="M506" s="288"/>
      <c r="N506" s="282"/>
      <c r="O506" s="288"/>
      <c r="P506" s="288"/>
      <c r="Q506" s="288"/>
      <c r="R506" s="288"/>
    </row>
    <row r="507" ht="15.75" customHeight="1">
      <c r="G507" s="288"/>
      <c r="H507" s="288"/>
      <c r="I507" s="288"/>
      <c r="J507" s="288"/>
      <c r="K507" s="288"/>
      <c r="L507" s="288"/>
      <c r="M507" s="288"/>
      <c r="N507" s="282"/>
      <c r="O507" s="288"/>
      <c r="P507" s="288"/>
      <c r="Q507" s="288"/>
      <c r="R507" s="288"/>
    </row>
    <row r="508" ht="15.75" customHeight="1">
      <c r="G508" s="288"/>
      <c r="H508" s="288"/>
      <c r="I508" s="288"/>
      <c r="J508" s="288"/>
      <c r="K508" s="288"/>
      <c r="L508" s="288"/>
      <c r="M508" s="288"/>
      <c r="N508" s="282"/>
      <c r="O508" s="288"/>
      <c r="P508" s="288"/>
      <c r="Q508" s="288"/>
      <c r="R508" s="288"/>
    </row>
    <row r="509" ht="15.75" customHeight="1">
      <c r="G509" s="288"/>
      <c r="H509" s="288"/>
      <c r="I509" s="288"/>
      <c r="J509" s="288"/>
      <c r="K509" s="288"/>
      <c r="L509" s="288"/>
      <c r="M509" s="288"/>
      <c r="N509" s="282"/>
      <c r="O509" s="288"/>
      <c r="P509" s="288"/>
      <c r="Q509" s="288"/>
      <c r="R509" s="288"/>
    </row>
    <row r="510" ht="15.75" customHeight="1">
      <c r="G510" s="288"/>
      <c r="H510" s="288"/>
      <c r="I510" s="288"/>
      <c r="J510" s="288"/>
      <c r="K510" s="288"/>
      <c r="L510" s="288"/>
      <c r="M510" s="288"/>
      <c r="N510" s="282"/>
      <c r="O510" s="288"/>
      <c r="P510" s="288"/>
      <c r="Q510" s="288"/>
      <c r="R510" s="288"/>
    </row>
    <row r="511" ht="15.75" customHeight="1">
      <c r="G511" s="288"/>
      <c r="H511" s="288"/>
      <c r="I511" s="288"/>
      <c r="J511" s="288"/>
      <c r="K511" s="288"/>
      <c r="L511" s="288"/>
      <c r="M511" s="288"/>
      <c r="N511" s="282"/>
      <c r="O511" s="288"/>
      <c r="P511" s="288"/>
      <c r="Q511" s="288"/>
      <c r="R511" s="288"/>
    </row>
    <row r="512" ht="15.75" customHeight="1">
      <c r="G512" s="288"/>
      <c r="H512" s="288"/>
      <c r="I512" s="288"/>
      <c r="J512" s="288"/>
      <c r="K512" s="288"/>
      <c r="L512" s="288"/>
      <c r="M512" s="288"/>
      <c r="N512" s="282"/>
      <c r="O512" s="288"/>
      <c r="P512" s="288"/>
      <c r="Q512" s="288"/>
      <c r="R512" s="288"/>
    </row>
    <row r="513" ht="15.75" customHeight="1">
      <c r="G513" s="288"/>
      <c r="H513" s="288"/>
      <c r="I513" s="288"/>
      <c r="J513" s="288"/>
      <c r="K513" s="288"/>
      <c r="L513" s="288"/>
      <c r="M513" s="288"/>
      <c r="N513" s="282"/>
      <c r="O513" s="288"/>
      <c r="P513" s="288"/>
      <c r="Q513" s="288"/>
      <c r="R513" s="288"/>
    </row>
    <row r="514" ht="15.75" customHeight="1">
      <c r="G514" s="288"/>
      <c r="H514" s="288"/>
      <c r="I514" s="288"/>
      <c r="J514" s="288"/>
      <c r="K514" s="288"/>
      <c r="L514" s="288"/>
      <c r="M514" s="288"/>
      <c r="N514" s="282"/>
      <c r="O514" s="288"/>
      <c r="P514" s="288"/>
      <c r="Q514" s="288"/>
      <c r="R514" s="288"/>
    </row>
    <row r="515" ht="15.75" customHeight="1">
      <c r="G515" s="288"/>
      <c r="H515" s="288"/>
      <c r="I515" s="288"/>
      <c r="J515" s="288"/>
      <c r="K515" s="288"/>
      <c r="L515" s="288"/>
      <c r="M515" s="288"/>
      <c r="N515" s="282"/>
      <c r="O515" s="288"/>
      <c r="P515" s="288"/>
      <c r="Q515" s="288"/>
      <c r="R515" s="288"/>
    </row>
    <row r="516" ht="15.75" customHeight="1">
      <c r="G516" s="288"/>
      <c r="H516" s="288"/>
      <c r="I516" s="288"/>
      <c r="J516" s="288"/>
      <c r="K516" s="288"/>
      <c r="L516" s="288"/>
      <c r="M516" s="288"/>
      <c r="N516" s="282"/>
      <c r="O516" s="288"/>
      <c r="P516" s="288"/>
      <c r="Q516" s="288"/>
      <c r="R516" s="288"/>
    </row>
    <row r="517" ht="15.75" customHeight="1">
      <c r="G517" s="288"/>
      <c r="H517" s="288"/>
      <c r="I517" s="288"/>
      <c r="J517" s="288"/>
      <c r="K517" s="288"/>
      <c r="L517" s="288"/>
      <c r="M517" s="288"/>
      <c r="N517" s="282"/>
      <c r="O517" s="288"/>
      <c r="P517" s="288"/>
      <c r="Q517" s="288"/>
      <c r="R517" s="288"/>
    </row>
    <row r="518" ht="15.75" customHeight="1">
      <c r="G518" s="288"/>
      <c r="H518" s="288"/>
      <c r="I518" s="288"/>
      <c r="J518" s="288"/>
      <c r="K518" s="288"/>
      <c r="L518" s="288"/>
      <c r="M518" s="288"/>
      <c r="N518" s="282"/>
      <c r="O518" s="288"/>
      <c r="P518" s="288"/>
      <c r="Q518" s="288"/>
      <c r="R518" s="288"/>
    </row>
    <row r="519" ht="15.75" customHeight="1">
      <c r="G519" s="288"/>
      <c r="H519" s="288"/>
      <c r="I519" s="288"/>
      <c r="J519" s="288"/>
      <c r="K519" s="288"/>
      <c r="L519" s="288"/>
      <c r="M519" s="288"/>
      <c r="N519" s="282"/>
      <c r="O519" s="288"/>
      <c r="P519" s="288"/>
      <c r="Q519" s="288"/>
      <c r="R519" s="288"/>
    </row>
    <row r="520" ht="15.75" customHeight="1">
      <c r="G520" s="288"/>
      <c r="H520" s="288"/>
      <c r="I520" s="288"/>
      <c r="J520" s="288"/>
      <c r="K520" s="288"/>
      <c r="L520" s="288"/>
      <c r="M520" s="288"/>
      <c r="N520" s="282"/>
      <c r="O520" s="288"/>
      <c r="P520" s="288"/>
      <c r="Q520" s="288"/>
      <c r="R520" s="288"/>
    </row>
    <row r="521" ht="15.75" customHeight="1">
      <c r="G521" s="288"/>
      <c r="H521" s="288"/>
      <c r="I521" s="288"/>
      <c r="J521" s="288"/>
      <c r="K521" s="288"/>
      <c r="L521" s="288"/>
      <c r="M521" s="288"/>
      <c r="N521" s="282"/>
      <c r="O521" s="288"/>
      <c r="P521" s="288"/>
      <c r="Q521" s="288"/>
      <c r="R521" s="288"/>
    </row>
    <row r="522" ht="15.75" customHeight="1">
      <c r="G522" s="288"/>
      <c r="H522" s="288"/>
      <c r="I522" s="288"/>
      <c r="J522" s="288"/>
      <c r="K522" s="288"/>
      <c r="L522" s="288"/>
      <c r="M522" s="288"/>
      <c r="N522" s="282"/>
      <c r="O522" s="288"/>
      <c r="P522" s="288"/>
      <c r="Q522" s="288"/>
      <c r="R522" s="288"/>
    </row>
    <row r="523" ht="15.75" customHeight="1">
      <c r="G523" s="288"/>
      <c r="H523" s="288"/>
      <c r="I523" s="288"/>
      <c r="J523" s="288"/>
      <c r="K523" s="288"/>
      <c r="L523" s="288"/>
      <c r="M523" s="288"/>
      <c r="N523" s="282"/>
      <c r="O523" s="288"/>
      <c r="P523" s="288"/>
      <c r="Q523" s="288"/>
      <c r="R523" s="288"/>
    </row>
    <row r="524" ht="15.75" customHeight="1">
      <c r="G524" s="288"/>
      <c r="H524" s="288"/>
      <c r="I524" s="288"/>
      <c r="J524" s="288"/>
      <c r="K524" s="288"/>
      <c r="L524" s="288"/>
      <c r="M524" s="288"/>
      <c r="N524" s="282"/>
      <c r="O524" s="288"/>
      <c r="P524" s="288"/>
      <c r="Q524" s="288"/>
      <c r="R524" s="288"/>
    </row>
    <row r="525" ht="15.75" customHeight="1">
      <c r="G525" s="288"/>
      <c r="H525" s="288"/>
      <c r="I525" s="288"/>
      <c r="J525" s="288"/>
      <c r="K525" s="288"/>
      <c r="L525" s="288"/>
      <c r="M525" s="288"/>
      <c r="N525" s="282"/>
      <c r="O525" s="288"/>
      <c r="P525" s="288"/>
      <c r="Q525" s="288"/>
      <c r="R525" s="288"/>
    </row>
    <row r="526" ht="15.75" customHeight="1">
      <c r="G526" s="288"/>
      <c r="H526" s="288"/>
      <c r="I526" s="288"/>
      <c r="J526" s="288"/>
      <c r="K526" s="288"/>
      <c r="L526" s="288"/>
      <c r="M526" s="288"/>
      <c r="N526" s="282"/>
      <c r="O526" s="288"/>
      <c r="P526" s="288"/>
      <c r="Q526" s="288"/>
      <c r="R526" s="288"/>
    </row>
    <row r="527" ht="15.75" customHeight="1">
      <c r="G527" s="288"/>
      <c r="H527" s="288"/>
      <c r="I527" s="288"/>
      <c r="J527" s="288"/>
      <c r="K527" s="288"/>
      <c r="L527" s="288"/>
      <c r="M527" s="288"/>
      <c r="N527" s="282"/>
      <c r="O527" s="288"/>
      <c r="P527" s="288"/>
      <c r="Q527" s="288"/>
      <c r="R527" s="288"/>
    </row>
    <row r="528" ht="15.75" customHeight="1">
      <c r="G528" s="288"/>
      <c r="H528" s="288"/>
      <c r="I528" s="288"/>
      <c r="J528" s="288"/>
      <c r="K528" s="288"/>
      <c r="L528" s="288"/>
      <c r="M528" s="288"/>
      <c r="N528" s="282"/>
      <c r="O528" s="288"/>
      <c r="P528" s="288"/>
      <c r="Q528" s="288"/>
      <c r="R528" s="288"/>
    </row>
    <row r="529" ht="15.75" customHeight="1">
      <c r="G529" s="288"/>
      <c r="H529" s="288"/>
      <c r="I529" s="288"/>
      <c r="J529" s="288"/>
      <c r="K529" s="288"/>
      <c r="L529" s="288"/>
      <c r="M529" s="288"/>
      <c r="N529" s="282"/>
      <c r="O529" s="288"/>
      <c r="P529" s="288"/>
      <c r="Q529" s="288"/>
      <c r="R529" s="288"/>
    </row>
    <row r="530" ht="15.75" customHeight="1">
      <c r="G530" s="288"/>
      <c r="H530" s="288"/>
      <c r="I530" s="288"/>
      <c r="J530" s="288"/>
      <c r="K530" s="288"/>
      <c r="L530" s="288"/>
      <c r="M530" s="288"/>
      <c r="N530" s="282"/>
      <c r="O530" s="288"/>
      <c r="P530" s="288"/>
      <c r="Q530" s="288"/>
      <c r="R530" s="288"/>
    </row>
    <row r="531" ht="15.75" customHeight="1">
      <c r="G531" s="288"/>
      <c r="H531" s="288"/>
      <c r="I531" s="288"/>
      <c r="J531" s="288"/>
      <c r="K531" s="288"/>
      <c r="L531" s="288"/>
      <c r="M531" s="288"/>
      <c r="N531" s="282"/>
      <c r="O531" s="288"/>
      <c r="P531" s="288"/>
      <c r="Q531" s="288"/>
      <c r="R531" s="288"/>
    </row>
    <row r="532" ht="15.75" customHeight="1">
      <c r="G532" s="288"/>
      <c r="H532" s="288"/>
      <c r="I532" s="288"/>
      <c r="J532" s="288"/>
      <c r="K532" s="288"/>
      <c r="L532" s="288"/>
      <c r="M532" s="288"/>
      <c r="N532" s="282"/>
      <c r="O532" s="288"/>
      <c r="P532" s="288"/>
      <c r="Q532" s="288"/>
      <c r="R532" s="288"/>
    </row>
    <row r="533" ht="15.75" customHeight="1">
      <c r="G533" s="288"/>
      <c r="H533" s="288"/>
      <c r="I533" s="288"/>
      <c r="J533" s="288"/>
      <c r="K533" s="288"/>
      <c r="L533" s="288"/>
      <c r="M533" s="288"/>
      <c r="N533" s="282"/>
      <c r="O533" s="288"/>
      <c r="P533" s="288"/>
      <c r="Q533" s="288"/>
      <c r="R533" s="288"/>
    </row>
    <row r="534" ht="15.75" customHeight="1">
      <c r="G534" s="288"/>
      <c r="H534" s="288"/>
      <c r="I534" s="288"/>
      <c r="J534" s="288"/>
      <c r="K534" s="288"/>
      <c r="L534" s="288"/>
      <c r="M534" s="288"/>
      <c r="N534" s="282"/>
      <c r="O534" s="288"/>
      <c r="P534" s="288"/>
      <c r="Q534" s="288"/>
      <c r="R534" s="288"/>
    </row>
    <row r="535" ht="15.75" customHeight="1">
      <c r="G535" s="288"/>
      <c r="H535" s="288"/>
      <c r="I535" s="288"/>
      <c r="J535" s="288"/>
      <c r="K535" s="288"/>
      <c r="L535" s="288"/>
      <c r="M535" s="288"/>
      <c r="N535" s="282"/>
      <c r="O535" s="288"/>
      <c r="P535" s="288"/>
      <c r="Q535" s="288"/>
      <c r="R535" s="288"/>
    </row>
    <row r="536" ht="15.75" customHeight="1">
      <c r="G536" s="288"/>
      <c r="H536" s="288"/>
      <c r="I536" s="288"/>
      <c r="J536" s="288"/>
      <c r="K536" s="288"/>
      <c r="L536" s="288"/>
      <c r="M536" s="288"/>
      <c r="N536" s="282"/>
      <c r="O536" s="288"/>
      <c r="P536" s="288"/>
      <c r="Q536" s="288"/>
      <c r="R536" s="288"/>
    </row>
    <row r="537" ht="15.75" customHeight="1">
      <c r="G537" s="288"/>
      <c r="H537" s="288"/>
      <c r="I537" s="288"/>
      <c r="J537" s="288"/>
      <c r="K537" s="288"/>
      <c r="L537" s="288"/>
      <c r="M537" s="288"/>
      <c r="N537" s="282"/>
      <c r="O537" s="288"/>
      <c r="P537" s="288"/>
      <c r="Q537" s="288"/>
      <c r="R537" s="288"/>
    </row>
    <row r="538" ht="15.75" customHeight="1">
      <c r="G538" s="288"/>
      <c r="H538" s="288"/>
      <c r="I538" s="288"/>
      <c r="J538" s="288"/>
      <c r="K538" s="288"/>
      <c r="L538" s="288"/>
      <c r="M538" s="288"/>
      <c r="N538" s="282"/>
      <c r="O538" s="288"/>
      <c r="P538" s="288"/>
      <c r="Q538" s="288"/>
      <c r="R538" s="288"/>
    </row>
    <row r="539" ht="15.75" customHeight="1">
      <c r="G539" s="288"/>
      <c r="H539" s="288"/>
      <c r="I539" s="288"/>
      <c r="J539" s="288"/>
      <c r="K539" s="288"/>
      <c r="L539" s="288"/>
      <c r="M539" s="288"/>
      <c r="N539" s="282"/>
      <c r="O539" s="288"/>
      <c r="P539" s="288"/>
      <c r="Q539" s="288"/>
      <c r="R539" s="288"/>
    </row>
    <row r="540" ht="15.75" customHeight="1">
      <c r="G540" s="288"/>
      <c r="H540" s="288"/>
      <c r="I540" s="288"/>
      <c r="J540" s="288"/>
      <c r="K540" s="288"/>
      <c r="L540" s="288"/>
      <c r="M540" s="288"/>
      <c r="N540" s="282"/>
      <c r="O540" s="288"/>
      <c r="P540" s="288"/>
      <c r="Q540" s="288"/>
      <c r="R540" s="288"/>
    </row>
    <row r="541" ht="15.75" customHeight="1">
      <c r="G541" s="288"/>
      <c r="H541" s="288"/>
      <c r="I541" s="288"/>
      <c r="J541" s="288"/>
      <c r="K541" s="288"/>
      <c r="L541" s="288"/>
      <c r="M541" s="288"/>
      <c r="N541" s="282"/>
      <c r="O541" s="288"/>
      <c r="P541" s="288"/>
      <c r="Q541" s="288"/>
      <c r="R541" s="288"/>
    </row>
    <row r="542" ht="15.75" customHeight="1">
      <c r="G542" s="288"/>
      <c r="H542" s="288"/>
      <c r="I542" s="288"/>
      <c r="J542" s="288"/>
      <c r="K542" s="288"/>
      <c r="L542" s="288"/>
      <c r="M542" s="288"/>
      <c r="N542" s="282"/>
      <c r="O542" s="288"/>
      <c r="P542" s="288"/>
      <c r="Q542" s="288"/>
      <c r="R542" s="288"/>
    </row>
    <row r="543" ht="15.75" customHeight="1">
      <c r="G543" s="288"/>
      <c r="H543" s="288"/>
      <c r="I543" s="288"/>
      <c r="J543" s="288"/>
      <c r="K543" s="288"/>
      <c r="L543" s="288"/>
      <c r="M543" s="288"/>
      <c r="N543" s="282"/>
      <c r="O543" s="288"/>
      <c r="P543" s="288"/>
      <c r="Q543" s="288"/>
      <c r="R543" s="288"/>
    </row>
    <row r="544" ht="15.75" customHeight="1">
      <c r="G544" s="288"/>
      <c r="H544" s="288"/>
      <c r="I544" s="288"/>
      <c r="J544" s="288"/>
      <c r="K544" s="288"/>
      <c r="L544" s="288"/>
      <c r="M544" s="288"/>
      <c r="N544" s="282"/>
      <c r="O544" s="288"/>
      <c r="P544" s="288"/>
      <c r="Q544" s="288"/>
      <c r="R544" s="288"/>
    </row>
    <row r="545" ht="15.75" customHeight="1">
      <c r="G545" s="288"/>
      <c r="H545" s="288"/>
      <c r="I545" s="288"/>
      <c r="J545" s="288"/>
      <c r="K545" s="288"/>
      <c r="L545" s="288"/>
      <c r="M545" s="288"/>
      <c r="N545" s="282"/>
      <c r="O545" s="288"/>
      <c r="P545" s="288"/>
      <c r="Q545" s="288"/>
      <c r="R545" s="288"/>
    </row>
    <row r="546" ht="15.75" customHeight="1">
      <c r="G546" s="288"/>
      <c r="H546" s="288"/>
      <c r="I546" s="288"/>
      <c r="J546" s="288"/>
      <c r="K546" s="288"/>
      <c r="L546" s="288"/>
      <c r="M546" s="288"/>
      <c r="N546" s="282"/>
      <c r="O546" s="288"/>
      <c r="P546" s="288"/>
      <c r="Q546" s="288"/>
      <c r="R546" s="288"/>
    </row>
    <row r="547" ht="15.75" customHeight="1">
      <c r="G547" s="288"/>
      <c r="H547" s="288"/>
      <c r="I547" s="288"/>
      <c r="J547" s="288"/>
      <c r="K547" s="288"/>
      <c r="L547" s="288"/>
      <c r="M547" s="288"/>
      <c r="N547" s="282"/>
      <c r="O547" s="288"/>
      <c r="P547" s="288"/>
      <c r="Q547" s="288"/>
      <c r="R547" s="288"/>
    </row>
    <row r="548" ht="15.75" customHeight="1">
      <c r="G548" s="288"/>
      <c r="H548" s="288"/>
      <c r="I548" s="288"/>
      <c r="J548" s="288"/>
      <c r="K548" s="288"/>
      <c r="L548" s="288"/>
      <c r="M548" s="288"/>
      <c r="N548" s="282"/>
      <c r="O548" s="288"/>
      <c r="P548" s="288"/>
      <c r="Q548" s="288"/>
      <c r="R548" s="288"/>
    </row>
    <row r="549" ht="15.75" customHeight="1">
      <c r="G549" s="288"/>
      <c r="H549" s="288"/>
      <c r="I549" s="288"/>
      <c r="J549" s="288"/>
      <c r="K549" s="288"/>
      <c r="L549" s="288"/>
      <c r="M549" s="288"/>
      <c r="N549" s="282"/>
      <c r="O549" s="288"/>
      <c r="P549" s="288"/>
      <c r="Q549" s="288"/>
      <c r="R549" s="288"/>
    </row>
    <row r="550" ht="15.75" customHeight="1">
      <c r="G550" s="288"/>
      <c r="H550" s="288"/>
      <c r="I550" s="288"/>
      <c r="J550" s="288"/>
      <c r="K550" s="288"/>
      <c r="L550" s="288"/>
      <c r="M550" s="288"/>
      <c r="N550" s="282"/>
      <c r="O550" s="288"/>
      <c r="P550" s="288"/>
      <c r="Q550" s="288"/>
      <c r="R550" s="288"/>
    </row>
    <row r="551" ht="15.75" customHeight="1">
      <c r="G551" s="288"/>
      <c r="H551" s="288"/>
      <c r="I551" s="288"/>
      <c r="J551" s="288"/>
      <c r="K551" s="288"/>
      <c r="L551" s="288"/>
      <c r="M551" s="288"/>
      <c r="N551" s="282"/>
      <c r="O551" s="288"/>
      <c r="P551" s="288"/>
      <c r="Q551" s="288"/>
      <c r="R551" s="288"/>
    </row>
    <row r="552" ht="15.75" customHeight="1">
      <c r="G552" s="288"/>
      <c r="H552" s="288"/>
      <c r="I552" s="288"/>
      <c r="J552" s="288"/>
      <c r="K552" s="288"/>
      <c r="L552" s="288"/>
      <c r="M552" s="288"/>
      <c r="N552" s="282"/>
      <c r="O552" s="288"/>
      <c r="P552" s="288"/>
      <c r="Q552" s="288"/>
      <c r="R552" s="288"/>
    </row>
    <row r="553" ht="15.75" customHeight="1">
      <c r="G553" s="288"/>
      <c r="H553" s="288"/>
      <c r="I553" s="288"/>
      <c r="J553" s="288"/>
      <c r="K553" s="288"/>
      <c r="L553" s="288"/>
      <c r="M553" s="288"/>
      <c r="N553" s="282"/>
      <c r="O553" s="288"/>
      <c r="P553" s="288"/>
      <c r="Q553" s="288"/>
      <c r="R553" s="288"/>
    </row>
    <row r="554" ht="15.75" customHeight="1">
      <c r="G554" s="288"/>
      <c r="H554" s="288"/>
      <c r="I554" s="288"/>
      <c r="J554" s="288"/>
      <c r="K554" s="288"/>
      <c r="L554" s="288"/>
      <c r="M554" s="288"/>
      <c r="N554" s="282"/>
      <c r="O554" s="288"/>
      <c r="P554" s="288"/>
      <c r="Q554" s="288"/>
      <c r="R554" s="288"/>
    </row>
    <row r="555" ht="15.75" customHeight="1">
      <c r="G555" s="288"/>
      <c r="H555" s="288"/>
      <c r="I555" s="288"/>
      <c r="J555" s="288"/>
      <c r="K555" s="288"/>
      <c r="L555" s="288"/>
      <c r="M555" s="288"/>
      <c r="N555" s="282"/>
      <c r="O555" s="288"/>
      <c r="P555" s="288"/>
      <c r="Q555" s="288"/>
      <c r="R555" s="288"/>
    </row>
    <row r="556" ht="15.75" customHeight="1">
      <c r="G556" s="288"/>
      <c r="H556" s="288"/>
      <c r="I556" s="288"/>
      <c r="J556" s="288"/>
      <c r="K556" s="288"/>
      <c r="L556" s="288"/>
      <c r="M556" s="288"/>
      <c r="N556" s="282"/>
      <c r="O556" s="288"/>
      <c r="P556" s="288"/>
      <c r="Q556" s="288"/>
      <c r="R556" s="288"/>
    </row>
    <row r="557" ht="15.75" customHeight="1">
      <c r="G557" s="288"/>
      <c r="H557" s="288"/>
      <c r="I557" s="288"/>
      <c r="J557" s="288"/>
      <c r="K557" s="288"/>
      <c r="L557" s="288"/>
      <c r="M557" s="288"/>
      <c r="N557" s="282"/>
      <c r="O557" s="288"/>
      <c r="P557" s="288"/>
      <c r="Q557" s="288"/>
      <c r="R557" s="288"/>
    </row>
    <row r="558" ht="15.75" customHeight="1">
      <c r="G558" s="288"/>
      <c r="H558" s="288"/>
      <c r="I558" s="288"/>
      <c r="J558" s="288"/>
      <c r="K558" s="288"/>
      <c r="L558" s="288"/>
      <c r="M558" s="288"/>
      <c r="N558" s="282"/>
      <c r="O558" s="288"/>
      <c r="P558" s="288"/>
      <c r="Q558" s="288"/>
      <c r="R558" s="288"/>
    </row>
    <row r="559" ht="15.75" customHeight="1">
      <c r="G559" s="288"/>
      <c r="H559" s="288"/>
      <c r="I559" s="288"/>
      <c r="J559" s="288"/>
      <c r="K559" s="288"/>
      <c r="L559" s="288"/>
      <c r="M559" s="288"/>
      <c r="N559" s="282"/>
      <c r="O559" s="288"/>
      <c r="P559" s="288"/>
      <c r="Q559" s="288"/>
      <c r="R559" s="288"/>
    </row>
    <row r="560" ht="15.75" customHeight="1">
      <c r="G560" s="288"/>
      <c r="H560" s="288"/>
      <c r="I560" s="288"/>
      <c r="J560" s="288"/>
      <c r="K560" s="288"/>
      <c r="L560" s="288"/>
      <c r="M560" s="288"/>
      <c r="N560" s="282"/>
      <c r="O560" s="288"/>
      <c r="P560" s="288"/>
      <c r="Q560" s="288"/>
      <c r="R560" s="288"/>
    </row>
    <row r="561" ht="15.75" customHeight="1">
      <c r="G561" s="288"/>
      <c r="H561" s="288"/>
      <c r="I561" s="288"/>
      <c r="J561" s="288"/>
      <c r="K561" s="288"/>
      <c r="L561" s="288"/>
      <c r="M561" s="288"/>
      <c r="N561" s="282"/>
      <c r="O561" s="288"/>
      <c r="P561" s="288"/>
      <c r="Q561" s="288"/>
      <c r="R561" s="288"/>
    </row>
    <row r="562" ht="15.75" customHeight="1">
      <c r="G562" s="288"/>
      <c r="H562" s="288"/>
      <c r="I562" s="288"/>
      <c r="J562" s="288"/>
      <c r="K562" s="288"/>
      <c r="L562" s="288"/>
      <c r="M562" s="288"/>
      <c r="N562" s="282"/>
      <c r="O562" s="288"/>
      <c r="P562" s="288"/>
      <c r="Q562" s="288"/>
      <c r="R562" s="288"/>
    </row>
    <row r="563" ht="15.75" customHeight="1">
      <c r="G563" s="288"/>
      <c r="H563" s="288"/>
      <c r="I563" s="288"/>
      <c r="J563" s="288"/>
      <c r="K563" s="288"/>
      <c r="L563" s="288"/>
      <c r="M563" s="288"/>
      <c r="N563" s="282"/>
      <c r="O563" s="288"/>
      <c r="P563" s="288"/>
      <c r="Q563" s="288"/>
      <c r="R563" s="288"/>
    </row>
    <row r="564" ht="15.75" customHeight="1">
      <c r="G564" s="288"/>
      <c r="H564" s="288"/>
      <c r="I564" s="288"/>
      <c r="J564" s="288"/>
      <c r="K564" s="288"/>
      <c r="L564" s="288"/>
      <c r="M564" s="288"/>
      <c r="N564" s="282"/>
      <c r="O564" s="288"/>
      <c r="P564" s="288"/>
      <c r="Q564" s="288"/>
      <c r="R564" s="288"/>
    </row>
    <row r="565" ht="15.75" customHeight="1">
      <c r="G565" s="288"/>
      <c r="H565" s="288"/>
      <c r="I565" s="288"/>
      <c r="J565" s="288"/>
      <c r="K565" s="288"/>
      <c r="L565" s="288"/>
      <c r="M565" s="288"/>
      <c r="N565" s="282"/>
      <c r="O565" s="288"/>
      <c r="P565" s="288"/>
      <c r="Q565" s="288"/>
      <c r="R565" s="288"/>
    </row>
    <row r="566" ht="15.75" customHeight="1">
      <c r="G566" s="288"/>
      <c r="H566" s="288"/>
      <c r="I566" s="288"/>
      <c r="J566" s="288"/>
      <c r="K566" s="288"/>
      <c r="L566" s="288"/>
      <c r="M566" s="288"/>
      <c r="N566" s="282"/>
      <c r="O566" s="288"/>
      <c r="P566" s="288"/>
      <c r="Q566" s="288"/>
      <c r="R566" s="288"/>
    </row>
    <row r="567" ht="15.75" customHeight="1">
      <c r="G567" s="288"/>
      <c r="H567" s="288"/>
      <c r="I567" s="288"/>
      <c r="J567" s="288"/>
      <c r="K567" s="288"/>
      <c r="L567" s="288"/>
      <c r="M567" s="288"/>
      <c r="N567" s="282"/>
      <c r="O567" s="288"/>
      <c r="P567" s="288"/>
      <c r="Q567" s="288"/>
      <c r="R567" s="288"/>
    </row>
    <row r="568" ht="15.75" customHeight="1">
      <c r="G568" s="288"/>
      <c r="H568" s="288"/>
      <c r="I568" s="288"/>
      <c r="J568" s="288"/>
      <c r="K568" s="288"/>
      <c r="L568" s="288"/>
      <c r="M568" s="288"/>
      <c r="N568" s="282"/>
      <c r="O568" s="288"/>
      <c r="P568" s="288"/>
      <c r="Q568" s="288"/>
      <c r="R568" s="288"/>
    </row>
    <row r="569" ht="15.75" customHeight="1">
      <c r="G569" s="288"/>
      <c r="H569" s="288"/>
      <c r="I569" s="288"/>
      <c r="J569" s="288"/>
      <c r="K569" s="288"/>
      <c r="L569" s="288"/>
      <c r="M569" s="288"/>
      <c r="N569" s="282"/>
      <c r="O569" s="288"/>
      <c r="P569" s="288"/>
      <c r="Q569" s="288"/>
      <c r="R569" s="288"/>
    </row>
    <row r="570" ht="15.75" customHeight="1">
      <c r="G570" s="288"/>
      <c r="H570" s="288"/>
      <c r="I570" s="288"/>
      <c r="J570" s="288"/>
      <c r="K570" s="288"/>
      <c r="L570" s="288"/>
      <c r="M570" s="288"/>
      <c r="N570" s="282"/>
      <c r="O570" s="288"/>
      <c r="P570" s="288"/>
      <c r="Q570" s="288"/>
      <c r="R570" s="288"/>
    </row>
    <row r="571" ht="15.75" customHeight="1">
      <c r="G571" s="288"/>
      <c r="H571" s="288"/>
      <c r="I571" s="288"/>
      <c r="J571" s="288"/>
      <c r="K571" s="288"/>
      <c r="L571" s="288"/>
      <c r="M571" s="288"/>
      <c r="N571" s="282"/>
      <c r="O571" s="288"/>
      <c r="P571" s="288"/>
      <c r="Q571" s="288"/>
      <c r="R571" s="288"/>
    </row>
    <row r="572" ht="15.75" customHeight="1">
      <c r="G572" s="288"/>
      <c r="H572" s="288"/>
      <c r="I572" s="288"/>
      <c r="J572" s="288"/>
      <c r="K572" s="288"/>
      <c r="L572" s="288"/>
      <c r="M572" s="288"/>
      <c r="N572" s="282"/>
      <c r="O572" s="288"/>
      <c r="P572" s="288"/>
      <c r="Q572" s="288"/>
      <c r="R572" s="288"/>
    </row>
    <row r="573" ht="15.75" customHeight="1">
      <c r="G573" s="288"/>
      <c r="H573" s="288"/>
      <c r="I573" s="288"/>
      <c r="J573" s="288"/>
      <c r="K573" s="288"/>
      <c r="L573" s="288"/>
      <c r="M573" s="288"/>
      <c r="N573" s="282"/>
      <c r="O573" s="288"/>
      <c r="P573" s="288"/>
      <c r="Q573" s="288"/>
      <c r="R573" s="288"/>
    </row>
    <row r="574" ht="15.75" customHeight="1">
      <c r="G574" s="288"/>
      <c r="H574" s="288"/>
      <c r="I574" s="288"/>
      <c r="J574" s="288"/>
      <c r="K574" s="288"/>
      <c r="L574" s="288"/>
      <c r="M574" s="288"/>
      <c r="N574" s="282"/>
      <c r="O574" s="288"/>
      <c r="P574" s="288"/>
      <c r="Q574" s="288"/>
      <c r="R574" s="288"/>
    </row>
    <row r="575" ht="15.75" customHeight="1">
      <c r="G575" s="288"/>
      <c r="H575" s="288"/>
      <c r="I575" s="288"/>
      <c r="J575" s="288"/>
      <c r="K575" s="288"/>
      <c r="L575" s="288"/>
      <c r="M575" s="288"/>
      <c r="N575" s="282"/>
      <c r="O575" s="288"/>
      <c r="P575" s="288"/>
      <c r="Q575" s="288"/>
      <c r="R575" s="288"/>
    </row>
    <row r="576" ht="15.75" customHeight="1">
      <c r="G576" s="288"/>
      <c r="H576" s="288"/>
      <c r="I576" s="288"/>
      <c r="J576" s="288"/>
      <c r="K576" s="288"/>
      <c r="L576" s="288"/>
      <c r="M576" s="288"/>
      <c r="N576" s="282"/>
      <c r="O576" s="288"/>
      <c r="P576" s="288"/>
      <c r="Q576" s="288"/>
      <c r="R576" s="288"/>
    </row>
    <row r="577" ht="15.75" customHeight="1">
      <c r="G577" s="288"/>
      <c r="H577" s="288"/>
      <c r="I577" s="288"/>
      <c r="J577" s="288"/>
      <c r="K577" s="288"/>
      <c r="L577" s="288"/>
      <c r="M577" s="288"/>
      <c r="N577" s="282"/>
      <c r="O577" s="288"/>
      <c r="P577" s="288"/>
      <c r="Q577" s="288"/>
      <c r="R577" s="288"/>
    </row>
    <row r="578" ht="15.75" customHeight="1">
      <c r="G578" s="288"/>
      <c r="H578" s="288"/>
      <c r="I578" s="288"/>
      <c r="J578" s="288"/>
      <c r="K578" s="288"/>
      <c r="L578" s="288"/>
      <c r="M578" s="288"/>
      <c r="N578" s="282"/>
      <c r="O578" s="288"/>
      <c r="P578" s="288"/>
      <c r="Q578" s="288"/>
      <c r="R578" s="288"/>
    </row>
    <row r="579" ht="15.75" customHeight="1">
      <c r="G579" s="288"/>
      <c r="H579" s="288"/>
      <c r="I579" s="288"/>
      <c r="J579" s="288"/>
      <c r="K579" s="288"/>
      <c r="L579" s="288"/>
      <c r="M579" s="288"/>
      <c r="N579" s="282"/>
      <c r="O579" s="288"/>
      <c r="P579" s="288"/>
      <c r="Q579" s="288"/>
      <c r="R579" s="288"/>
    </row>
    <row r="580" ht="15.75" customHeight="1">
      <c r="G580" s="288"/>
      <c r="H580" s="288"/>
      <c r="I580" s="288"/>
      <c r="J580" s="288"/>
      <c r="K580" s="288"/>
      <c r="L580" s="288"/>
      <c r="M580" s="288"/>
      <c r="N580" s="282"/>
      <c r="O580" s="288"/>
      <c r="P580" s="288"/>
      <c r="Q580" s="288"/>
      <c r="R580" s="288"/>
    </row>
    <row r="581" ht="15.75" customHeight="1">
      <c r="G581" s="288"/>
      <c r="H581" s="288"/>
      <c r="I581" s="288"/>
      <c r="J581" s="288"/>
      <c r="K581" s="288"/>
      <c r="L581" s="288"/>
      <c r="M581" s="288"/>
      <c r="N581" s="282"/>
      <c r="O581" s="288"/>
      <c r="P581" s="288"/>
      <c r="Q581" s="288"/>
      <c r="R581" s="288"/>
    </row>
    <row r="582" ht="15.75" customHeight="1">
      <c r="G582" s="288"/>
      <c r="H582" s="288"/>
      <c r="I582" s="288"/>
      <c r="J582" s="288"/>
      <c r="K582" s="288"/>
      <c r="L582" s="288"/>
      <c r="M582" s="288"/>
      <c r="N582" s="282"/>
      <c r="O582" s="288"/>
      <c r="P582" s="288"/>
      <c r="Q582" s="288"/>
      <c r="R582" s="288"/>
    </row>
    <row r="583" ht="15.75" customHeight="1">
      <c r="G583" s="288"/>
      <c r="H583" s="288"/>
      <c r="I583" s="288"/>
      <c r="J583" s="288"/>
      <c r="K583" s="288"/>
      <c r="L583" s="288"/>
      <c r="M583" s="288"/>
      <c r="N583" s="282"/>
      <c r="O583" s="288"/>
      <c r="P583" s="288"/>
      <c r="Q583" s="288"/>
      <c r="R583" s="288"/>
    </row>
    <row r="584" ht="15.75" customHeight="1">
      <c r="G584" s="288"/>
      <c r="H584" s="288"/>
      <c r="I584" s="288"/>
      <c r="J584" s="288"/>
      <c r="K584" s="288"/>
      <c r="L584" s="288"/>
      <c r="M584" s="288"/>
      <c r="N584" s="282"/>
      <c r="O584" s="288"/>
      <c r="P584" s="288"/>
      <c r="Q584" s="288"/>
      <c r="R584" s="288"/>
    </row>
    <row r="585" ht="15.75" customHeight="1">
      <c r="G585" s="288"/>
      <c r="H585" s="288"/>
      <c r="I585" s="288"/>
      <c r="J585" s="288"/>
      <c r="K585" s="288"/>
      <c r="L585" s="288"/>
      <c r="M585" s="288"/>
      <c r="N585" s="282"/>
      <c r="O585" s="288"/>
      <c r="P585" s="288"/>
      <c r="Q585" s="288"/>
      <c r="R585" s="288"/>
    </row>
    <row r="586" ht="15.75" customHeight="1">
      <c r="G586" s="288"/>
      <c r="H586" s="288"/>
      <c r="I586" s="288"/>
      <c r="J586" s="288"/>
      <c r="K586" s="288"/>
      <c r="L586" s="288"/>
      <c r="M586" s="288"/>
      <c r="N586" s="282"/>
      <c r="O586" s="288"/>
      <c r="P586" s="288"/>
      <c r="Q586" s="288"/>
      <c r="R586" s="288"/>
    </row>
    <row r="587" ht="15.75" customHeight="1">
      <c r="G587" s="288"/>
      <c r="H587" s="288"/>
      <c r="I587" s="288"/>
      <c r="J587" s="288"/>
      <c r="K587" s="288"/>
      <c r="L587" s="288"/>
      <c r="M587" s="288"/>
      <c r="N587" s="282"/>
      <c r="O587" s="288"/>
      <c r="P587" s="288"/>
      <c r="Q587" s="288"/>
      <c r="R587" s="288"/>
    </row>
    <row r="588" ht="15.75" customHeight="1">
      <c r="G588" s="288"/>
      <c r="H588" s="288"/>
      <c r="I588" s="288"/>
      <c r="J588" s="288"/>
      <c r="K588" s="288"/>
      <c r="L588" s="288"/>
      <c r="M588" s="288"/>
      <c r="N588" s="282"/>
      <c r="O588" s="288"/>
      <c r="P588" s="288"/>
      <c r="Q588" s="288"/>
      <c r="R588" s="288"/>
    </row>
    <row r="589" ht="15.75" customHeight="1">
      <c r="G589" s="288"/>
      <c r="H589" s="288"/>
      <c r="I589" s="288"/>
      <c r="J589" s="288"/>
      <c r="K589" s="288"/>
      <c r="L589" s="288"/>
      <c r="M589" s="288"/>
      <c r="N589" s="282"/>
      <c r="O589" s="288"/>
      <c r="P589" s="288"/>
      <c r="Q589" s="288"/>
      <c r="R589" s="288"/>
    </row>
    <row r="590" ht="15.75" customHeight="1">
      <c r="G590" s="288"/>
      <c r="H590" s="288"/>
      <c r="I590" s="288"/>
      <c r="J590" s="288"/>
      <c r="K590" s="288"/>
      <c r="L590" s="288"/>
      <c r="M590" s="288"/>
      <c r="N590" s="282"/>
      <c r="O590" s="288"/>
      <c r="P590" s="288"/>
      <c r="Q590" s="288"/>
      <c r="R590" s="288"/>
    </row>
    <row r="591" ht="15.75" customHeight="1">
      <c r="G591" s="288"/>
      <c r="H591" s="288"/>
      <c r="I591" s="288"/>
      <c r="J591" s="288"/>
      <c r="K591" s="288"/>
      <c r="L591" s="288"/>
      <c r="M591" s="288"/>
      <c r="N591" s="282"/>
      <c r="O591" s="288"/>
      <c r="P591" s="288"/>
      <c r="Q591" s="288"/>
      <c r="R591" s="288"/>
    </row>
    <row r="592" ht="15.75" customHeight="1">
      <c r="G592" s="288"/>
      <c r="H592" s="288"/>
      <c r="I592" s="288"/>
      <c r="J592" s="288"/>
      <c r="K592" s="288"/>
      <c r="L592" s="288"/>
      <c r="M592" s="288"/>
      <c r="N592" s="282"/>
      <c r="O592" s="288"/>
      <c r="P592" s="288"/>
      <c r="Q592" s="288"/>
      <c r="R592" s="288"/>
    </row>
    <row r="593" ht="15.75" customHeight="1">
      <c r="G593" s="288"/>
      <c r="H593" s="288"/>
      <c r="I593" s="288"/>
      <c r="J593" s="288"/>
      <c r="K593" s="288"/>
      <c r="L593" s="288"/>
      <c r="M593" s="288"/>
      <c r="N593" s="282"/>
      <c r="O593" s="288"/>
      <c r="P593" s="288"/>
      <c r="Q593" s="288"/>
      <c r="R593" s="288"/>
    </row>
    <row r="594" ht="15.75" customHeight="1">
      <c r="G594" s="288"/>
      <c r="H594" s="288"/>
      <c r="I594" s="288"/>
      <c r="J594" s="288"/>
      <c r="K594" s="288"/>
      <c r="L594" s="288"/>
      <c r="M594" s="288"/>
      <c r="N594" s="282"/>
      <c r="O594" s="288"/>
      <c r="P594" s="288"/>
      <c r="Q594" s="288"/>
      <c r="R594" s="288"/>
    </row>
    <row r="595" ht="15.75" customHeight="1">
      <c r="G595" s="288"/>
      <c r="H595" s="288"/>
      <c r="I595" s="288"/>
      <c r="J595" s="288"/>
      <c r="K595" s="288"/>
      <c r="L595" s="288"/>
      <c r="M595" s="288"/>
      <c r="N595" s="282"/>
      <c r="O595" s="288"/>
      <c r="P595" s="288"/>
      <c r="Q595" s="288"/>
      <c r="R595" s="288"/>
    </row>
    <row r="596" ht="15.75" customHeight="1">
      <c r="G596" s="288"/>
      <c r="H596" s="288"/>
      <c r="I596" s="288"/>
      <c r="J596" s="288"/>
      <c r="K596" s="288"/>
      <c r="L596" s="288"/>
      <c r="M596" s="288"/>
      <c r="N596" s="282"/>
      <c r="O596" s="288"/>
      <c r="P596" s="288"/>
      <c r="Q596" s="288"/>
      <c r="R596" s="288"/>
    </row>
    <row r="597" ht="15.75" customHeight="1">
      <c r="G597" s="288"/>
      <c r="H597" s="288"/>
      <c r="I597" s="288"/>
      <c r="J597" s="288"/>
      <c r="K597" s="288"/>
      <c r="L597" s="288"/>
      <c r="M597" s="288"/>
      <c r="N597" s="282"/>
      <c r="O597" s="288"/>
      <c r="P597" s="288"/>
      <c r="Q597" s="288"/>
      <c r="R597" s="288"/>
    </row>
    <row r="598" ht="15.75" customHeight="1">
      <c r="G598" s="288"/>
      <c r="H598" s="288"/>
      <c r="I598" s="288"/>
      <c r="J598" s="288"/>
      <c r="K598" s="288"/>
      <c r="L598" s="288"/>
      <c r="M598" s="288"/>
      <c r="N598" s="282"/>
      <c r="O598" s="288"/>
      <c r="P598" s="288"/>
      <c r="Q598" s="288"/>
      <c r="R598" s="288"/>
    </row>
    <row r="599" ht="15.75" customHeight="1">
      <c r="G599" s="288"/>
      <c r="H599" s="288"/>
      <c r="I599" s="288"/>
      <c r="J599" s="288"/>
      <c r="K599" s="288"/>
      <c r="L599" s="288"/>
      <c r="M599" s="288"/>
      <c r="N599" s="282"/>
      <c r="O599" s="288"/>
      <c r="P599" s="288"/>
      <c r="Q599" s="288"/>
      <c r="R599" s="288"/>
    </row>
    <row r="600" ht="15.75" customHeight="1">
      <c r="G600" s="288"/>
      <c r="H600" s="288"/>
      <c r="I600" s="288"/>
      <c r="J600" s="288"/>
      <c r="K600" s="288"/>
      <c r="L600" s="288"/>
      <c r="M600" s="288"/>
      <c r="N600" s="282"/>
      <c r="O600" s="288"/>
      <c r="P600" s="288"/>
      <c r="Q600" s="288"/>
      <c r="R600" s="288"/>
    </row>
    <row r="601" ht="15.75" customHeight="1">
      <c r="G601" s="288"/>
      <c r="H601" s="288"/>
      <c r="I601" s="288"/>
      <c r="J601" s="288"/>
      <c r="K601" s="288"/>
      <c r="L601" s="288"/>
      <c r="M601" s="288"/>
      <c r="N601" s="282"/>
      <c r="O601" s="288"/>
      <c r="P601" s="288"/>
      <c r="Q601" s="288"/>
      <c r="R601" s="288"/>
    </row>
    <row r="602" ht="15.75" customHeight="1">
      <c r="G602" s="288"/>
      <c r="H602" s="288"/>
      <c r="I602" s="288"/>
      <c r="J602" s="288"/>
      <c r="K602" s="288"/>
      <c r="L602" s="288"/>
      <c r="M602" s="288"/>
      <c r="N602" s="282"/>
      <c r="O602" s="288"/>
      <c r="P602" s="288"/>
      <c r="Q602" s="288"/>
      <c r="R602" s="288"/>
    </row>
    <row r="603" ht="15.75" customHeight="1">
      <c r="G603" s="288"/>
      <c r="H603" s="288"/>
      <c r="I603" s="288"/>
      <c r="J603" s="288"/>
      <c r="K603" s="288"/>
      <c r="L603" s="288"/>
      <c r="M603" s="288"/>
      <c r="N603" s="282"/>
      <c r="O603" s="288"/>
      <c r="P603" s="288"/>
      <c r="Q603" s="288"/>
      <c r="R603" s="288"/>
    </row>
    <row r="604" ht="15.75" customHeight="1">
      <c r="G604" s="288"/>
      <c r="H604" s="288"/>
      <c r="I604" s="288"/>
      <c r="J604" s="288"/>
      <c r="K604" s="288"/>
      <c r="L604" s="288"/>
      <c r="M604" s="288"/>
      <c r="N604" s="282"/>
      <c r="O604" s="288"/>
      <c r="P604" s="288"/>
      <c r="Q604" s="288"/>
      <c r="R604" s="288"/>
    </row>
    <row r="605" ht="15.75" customHeight="1">
      <c r="G605" s="288"/>
      <c r="H605" s="288"/>
      <c r="I605" s="288"/>
      <c r="J605" s="288"/>
      <c r="K605" s="288"/>
      <c r="L605" s="288"/>
      <c r="M605" s="288"/>
      <c r="N605" s="282"/>
      <c r="O605" s="288"/>
      <c r="P605" s="288"/>
      <c r="Q605" s="288"/>
      <c r="R605" s="288"/>
    </row>
    <row r="606" ht="15.75" customHeight="1">
      <c r="G606" s="288"/>
      <c r="H606" s="288"/>
      <c r="I606" s="288"/>
      <c r="J606" s="288"/>
      <c r="K606" s="288"/>
      <c r="L606" s="288"/>
      <c r="M606" s="288"/>
      <c r="N606" s="282"/>
      <c r="O606" s="288"/>
      <c r="P606" s="288"/>
      <c r="Q606" s="288"/>
      <c r="R606" s="288"/>
    </row>
    <row r="607" ht="15.75" customHeight="1">
      <c r="G607" s="288"/>
      <c r="H607" s="288"/>
      <c r="I607" s="288"/>
      <c r="J607" s="288"/>
      <c r="K607" s="288"/>
      <c r="L607" s="288"/>
      <c r="M607" s="288"/>
      <c r="N607" s="282"/>
      <c r="O607" s="288"/>
      <c r="P607" s="288"/>
      <c r="Q607" s="288"/>
      <c r="R607" s="288"/>
    </row>
    <row r="608" ht="15.75" customHeight="1">
      <c r="G608" s="288"/>
      <c r="H608" s="288"/>
      <c r="I608" s="288"/>
      <c r="J608" s="288"/>
      <c r="K608" s="288"/>
      <c r="L608" s="288"/>
      <c r="M608" s="288"/>
      <c r="N608" s="282"/>
      <c r="O608" s="288"/>
      <c r="P608" s="288"/>
      <c r="Q608" s="288"/>
      <c r="R608" s="288"/>
    </row>
    <row r="609" ht="15.75" customHeight="1">
      <c r="G609" s="288"/>
      <c r="H609" s="288"/>
      <c r="I609" s="288"/>
      <c r="J609" s="288"/>
      <c r="K609" s="288"/>
      <c r="L609" s="288"/>
      <c r="M609" s="288"/>
      <c r="N609" s="282"/>
      <c r="O609" s="288"/>
      <c r="P609" s="288"/>
      <c r="Q609" s="288"/>
      <c r="R609" s="288"/>
    </row>
    <row r="610" ht="15.75" customHeight="1">
      <c r="G610" s="288"/>
      <c r="H610" s="288"/>
      <c r="I610" s="288"/>
      <c r="J610" s="288"/>
      <c r="K610" s="288"/>
      <c r="L610" s="288"/>
      <c r="M610" s="288"/>
      <c r="N610" s="282"/>
      <c r="O610" s="288"/>
      <c r="P610" s="288"/>
      <c r="Q610" s="288"/>
      <c r="R610" s="288"/>
    </row>
    <row r="611" ht="15.75" customHeight="1">
      <c r="G611" s="288"/>
      <c r="H611" s="288"/>
      <c r="I611" s="288"/>
      <c r="J611" s="288"/>
      <c r="K611" s="288"/>
      <c r="L611" s="288"/>
      <c r="M611" s="288"/>
      <c r="N611" s="282"/>
      <c r="O611" s="288"/>
      <c r="P611" s="288"/>
      <c r="Q611" s="288"/>
      <c r="R611" s="288"/>
    </row>
    <row r="612" ht="15.75" customHeight="1">
      <c r="G612" s="288"/>
      <c r="H612" s="288"/>
      <c r="I612" s="288"/>
      <c r="J612" s="288"/>
      <c r="K612" s="288"/>
      <c r="L612" s="288"/>
      <c r="M612" s="288"/>
      <c r="N612" s="282"/>
      <c r="O612" s="288"/>
      <c r="P612" s="288"/>
      <c r="Q612" s="288"/>
      <c r="R612" s="288"/>
    </row>
    <row r="613" ht="15.75" customHeight="1">
      <c r="G613" s="288"/>
      <c r="H613" s="288"/>
      <c r="I613" s="288"/>
      <c r="J613" s="288"/>
      <c r="K613" s="288"/>
      <c r="L613" s="288"/>
      <c r="M613" s="288"/>
      <c r="N613" s="282"/>
      <c r="O613" s="288"/>
      <c r="P613" s="288"/>
      <c r="Q613" s="288"/>
      <c r="R613" s="288"/>
    </row>
    <row r="614" ht="15.75" customHeight="1">
      <c r="G614" s="288"/>
      <c r="H614" s="288"/>
      <c r="I614" s="288"/>
      <c r="J614" s="288"/>
      <c r="K614" s="288"/>
      <c r="L614" s="288"/>
      <c r="M614" s="288"/>
      <c r="N614" s="282"/>
      <c r="O614" s="288"/>
      <c r="P614" s="288"/>
      <c r="Q614" s="288"/>
      <c r="R614" s="288"/>
    </row>
    <row r="615" ht="15.75" customHeight="1">
      <c r="G615" s="288"/>
      <c r="H615" s="288"/>
      <c r="I615" s="288"/>
      <c r="J615" s="288"/>
      <c r="K615" s="288"/>
      <c r="L615" s="288"/>
      <c r="M615" s="288"/>
      <c r="N615" s="282"/>
      <c r="O615" s="288"/>
      <c r="P615" s="288"/>
      <c r="Q615" s="288"/>
      <c r="R615" s="288"/>
    </row>
    <row r="616" ht="15.75" customHeight="1">
      <c r="G616" s="288"/>
      <c r="H616" s="288"/>
      <c r="I616" s="288"/>
      <c r="J616" s="288"/>
      <c r="K616" s="288"/>
      <c r="L616" s="288"/>
      <c r="M616" s="288"/>
      <c r="N616" s="282"/>
      <c r="O616" s="288"/>
      <c r="P616" s="288"/>
      <c r="Q616" s="288"/>
      <c r="R616" s="288"/>
    </row>
    <row r="617" ht="15.75" customHeight="1">
      <c r="G617" s="288"/>
      <c r="H617" s="288"/>
      <c r="I617" s="288"/>
      <c r="J617" s="288"/>
      <c r="K617" s="288"/>
      <c r="L617" s="288"/>
      <c r="M617" s="288"/>
      <c r="N617" s="282"/>
      <c r="O617" s="288"/>
      <c r="P617" s="288"/>
      <c r="Q617" s="288"/>
      <c r="R617" s="288"/>
    </row>
    <row r="618" ht="15.75" customHeight="1">
      <c r="G618" s="288"/>
      <c r="H618" s="288"/>
      <c r="I618" s="288"/>
      <c r="J618" s="288"/>
      <c r="K618" s="288"/>
      <c r="L618" s="288"/>
      <c r="M618" s="288"/>
      <c r="N618" s="282"/>
      <c r="O618" s="288"/>
      <c r="P618" s="288"/>
      <c r="Q618" s="288"/>
      <c r="R618" s="288"/>
    </row>
    <row r="619" ht="15.75" customHeight="1">
      <c r="G619" s="288"/>
      <c r="H619" s="288"/>
      <c r="I619" s="288"/>
      <c r="J619" s="288"/>
      <c r="K619" s="288"/>
      <c r="L619" s="288"/>
      <c r="M619" s="288"/>
      <c r="N619" s="282"/>
      <c r="O619" s="288"/>
      <c r="P619" s="288"/>
      <c r="Q619" s="288"/>
      <c r="R619" s="288"/>
    </row>
    <row r="620" ht="15.75" customHeight="1">
      <c r="G620" s="288"/>
      <c r="H620" s="288"/>
      <c r="I620" s="288"/>
      <c r="J620" s="288"/>
      <c r="K620" s="288"/>
      <c r="L620" s="288"/>
      <c r="M620" s="288"/>
      <c r="N620" s="282"/>
      <c r="O620" s="288"/>
      <c r="P620" s="288"/>
      <c r="Q620" s="288"/>
      <c r="R620" s="288"/>
    </row>
    <row r="621" ht="15.75" customHeight="1">
      <c r="G621" s="288"/>
      <c r="H621" s="288"/>
      <c r="I621" s="288"/>
      <c r="J621" s="288"/>
      <c r="K621" s="288"/>
      <c r="L621" s="288"/>
      <c r="M621" s="288"/>
      <c r="N621" s="282"/>
      <c r="O621" s="288"/>
      <c r="P621" s="288"/>
      <c r="Q621" s="288"/>
      <c r="R621" s="288"/>
    </row>
    <row r="622" ht="15.75" customHeight="1">
      <c r="G622" s="288"/>
      <c r="H622" s="288"/>
      <c r="I622" s="288"/>
      <c r="J622" s="288"/>
      <c r="K622" s="288"/>
      <c r="L622" s="288"/>
      <c r="M622" s="288"/>
      <c r="N622" s="282"/>
      <c r="O622" s="288"/>
      <c r="P622" s="288"/>
      <c r="Q622" s="288"/>
      <c r="R622" s="288"/>
    </row>
    <row r="623" ht="15.75" customHeight="1">
      <c r="G623" s="288"/>
      <c r="H623" s="288"/>
      <c r="I623" s="288"/>
      <c r="J623" s="288"/>
      <c r="K623" s="288"/>
      <c r="L623" s="288"/>
      <c r="M623" s="288"/>
      <c r="N623" s="282"/>
      <c r="O623" s="288"/>
      <c r="P623" s="288"/>
      <c r="Q623" s="288"/>
      <c r="R623" s="288"/>
    </row>
    <row r="624" ht="15.75" customHeight="1">
      <c r="G624" s="288"/>
      <c r="H624" s="288"/>
      <c r="I624" s="288"/>
      <c r="J624" s="288"/>
      <c r="K624" s="288"/>
      <c r="L624" s="288"/>
      <c r="M624" s="288"/>
      <c r="N624" s="282"/>
      <c r="O624" s="288"/>
      <c r="P624" s="288"/>
      <c r="Q624" s="288"/>
      <c r="R624" s="288"/>
    </row>
    <row r="625" ht="15.75" customHeight="1">
      <c r="G625" s="288"/>
      <c r="H625" s="288"/>
      <c r="I625" s="288"/>
      <c r="J625" s="288"/>
      <c r="K625" s="288"/>
      <c r="L625" s="288"/>
      <c r="M625" s="288"/>
      <c r="N625" s="282"/>
      <c r="O625" s="288"/>
      <c r="P625" s="288"/>
      <c r="Q625" s="288"/>
      <c r="R625" s="288"/>
    </row>
    <row r="626" ht="15.75" customHeight="1">
      <c r="G626" s="288"/>
      <c r="H626" s="288"/>
      <c r="I626" s="288"/>
      <c r="J626" s="288"/>
      <c r="K626" s="288"/>
      <c r="L626" s="288"/>
      <c r="M626" s="288"/>
      <c r="N626" s="282"/>
      <c r="O626" s="288"/>
      <c r="P626" s="288"/>
      <c r="Q626" s="288"/>
      <c r="R626" s="288"/>
    </row>
    <row r="627" ht="15.75" customHeight="1">
      <c r="G627" s="288"/>
      <c r="H627" s="288"/>
      <c r="I627" s="288"/>
      <c r="J627" s="288"/>
      <c r="K627" s="288"/>
      <c r="L627" s="288"/>
      <c r="M627" s="288"/>
      <c r="N627" s="282"/>
      <c r="O627" s="288"/>
      <c r="P627" s="288"/>
      <c r="Q627" s="288"/>
      <c r="R627" s="288"/>
    </row>
    <row r="628" ht="15.75" customHeight="1">
      <c r="G628" s="288"/>
      <c r="H628" s="288"/>
      <c r="I628" s="288"/>
      <c r="J628" s="288"/>
      <c r="K628" s="288"/>
      <c r="L628" s="288"/>
      <c r="M628" s="288"/>
      <c r="N628" s="282"/>
      <c r="O628" s="288"/>
      <c r="P628" s="288"/>
      <c r="Q628" s="288"/>
      <c r="R628" s="288"/>
    </row>
    <row r="629" ht="15.75" customHeight="1">
      <c r="G629" s="288"/>
      <c r="H629" s="288"/>
      <c r="I629" s="288"/>
      <c r="J629" s="288"/>
      <c r="K629" s="288"/>
      <c r="L629" s="288"/>
      <c r="M629" s="288"/>
      <c r="N629" s="282"/>
      <c r="O629" s="288"/>
      <c r="P629" s="288"/>
      <c r="Q629" s="288"/>
      <c r="R629" s="288"/>
    </row>
    <row r="630" ht="15.75" customHeight="1">
      <c r="G630" s="288"/>
      <c r="H630" s="288"/>
      <c r="I630" s="288"/>
      <c r="J630" s="288"/>
      <c r="K630" s="288"/>
      <c r="L630" s="288"/>
      <c r="M630" s="288"/>
      <c r="N630" s="282"/>
      <c r="O630" s="288"/>
      <c r="P630" s="288"/>
      <c r="Q630" s="288"/>
      <c r="R630" s="288"/>
    </row>
    <row r="631" ht="15.75" customHeight="1">
      <c r="G631" s="288"/>
      <c r="H631" s="288"/>
      <c r="I631" s="288"/>
      <c r="J631" s="288"/>
      <c r="K631" s="288"/>
      <c r="L631" s="288"/>
      <c r="M631" s="288"/>
      <c r="N631" s="282"/>
      <c r="O631" s="288"/>
      <c r="P631" s="288"/>
      <c r="Q631" s="288"/>
      <c r="R631" s="288"/>
    </row>
    <row r="632" ht="15.75" customHeight="1">
      <c r="G632" s="288"/>
      <c r="H632" s="288"/>
      <c r="I632" s="288"/>
      <c r="J632" s="288"/>
      <c r="K632" s="288"/>
      <c r="L632" s="288"/>
      <c r="M632" s="288"/>
      <c r="N632" s="282"/>
      <c r="O632" s="288"/>
      <c r="P632" s="288"/>
      <c r="Q632" s="288"/>
      <c r="R632" s="288"/>
    </row>
    <row r="633" ht="15.75" customHeight="1">
      <c r="G633" s="288"/>
      <c r="H633" s="288"/>
      <c r="I633" s="288"/>
      <c r="J633" s="288"/>
      <c r="K633" s="288"/>
      <c r="L633" s="288"/>
      <c r="M633" s="288"/>
      <c r="N633" s="282"/>
      <c r="O633" s="288"/>
      <c r="P633" s="288"/>
      <c r="Q633" s="288"/>
      <c r="R633" s="288"/>
    </row>
    <row r="634" ht="15.75" customHeight="1">
      <c r="G634" s="288"/>
      <c r="H634" s="288"/>
      <c r="I634" s="288"/>
      <c r="J634" s="288"/>
      <c r="K634" s="288"/>
      <c r="L634" s="288"/>
      <c r="M634" s="288"/>
      <c r="N634" s="282"/>
      <c r="O634" s="288"/>
      <c r="P634" s="288"/>
      <c r="Q634" s="288"/>
      <c r="R634" s="288"/>
    </row>
    <row r="635" ht="15.75" customHeight="1">
      <c r="G635" s="288"/>
      <c r="H635" s="288"/>
      <c r="I635" s="288"/>
      <c r="J635" s="288"/>
      <c r="K635" s="288"/>
      <c r="L635" s="288"/>
      <c r="M635" s="288"/>
      <c r="N635" s="282"/>
      <c r="O635" s="288"/>
      <c r="P635" s="288"/>
      <c r="Q635" s="288"/>
      <c r="R635" s="288"/>
    </row>
    <row r="636" ht="15.75" customHeight="1">
      <c r="G636" s="288"/>
      <c r="H636" s="288"/>
      <c r="I636" s="288"/>
      <c r="J636" s="288"/>
      <c r="K636" s="288"/>
      <c r="L636" s="288"/>
      <c r="M636" s="288"/>
      <c r="N636" s="282"/>
      <c r="O636" s="288"/>
      <c r="P636" s="288"/>
      <c r="Q636" s="288"/>
      <c r="R636" s="288"/>
    </row>
    <row r="637" ht="15.75" customHeight="1">
      <c r="G637" s="288"/>
      <c r="H637" s="288"/>
      <c r="I637" s="288"/>
      <c r="J637" s="288"/>
      <c r="K637" s="288"/>
      <c r="L637" s="288"/>
      <c r="M637" s="288"/>
      <c r="N637" s="282"/>
      <c r="O637" s="288"/>
      <c r="P637" s="288"/>
      <c r="Q637" s="288"/>
      <c r="R637" s="288"/>
    </row>
    <row r="638" ht="15.75" customHeight="1">
      <c r="G638" s="288"/>
      <c r="H638" s="288"/>
      <c r="I638" s="288"/>
      <c r="J638" s="288"/>
      <c r="K638" s="288"/>
      <c r="L638" s="288"/>
      <c r="M638" s="288"/>
      <c r="N638" s="282"/>
      <c r="O638" s="288"/>
      <c r="P638" s="288"/>
      <c r="Q638" s="288"/>
      <c r="R638" s="288"/>
    </row>
    <row r="639" ht="15.75" customHeight="1">
      <c r="G639" s="288"/>
      <c r="H639" s="288"/>
      <c r="I639" s="288"/>
      <c r="J639" s="288"/>
      <c r="K639" s="288"/>
      <c r="L639" s="288"/>
      <c r="M639" s="288"/>
      <c r="N639" s="282"/>
      <c r="O639" s="288"/>
      <c r="P639" s="288"/>
      <c r="Q639" s="288"/>
      <c r="R639" s="288"/>
    </row>
    <row r="640" ht="15.75" customHeight="1">
      <c r="G640" s="288"/>
      <c r="H640" s="288"/>
      <c r="I640" s="288"/>
      <c r="J640" s="288"/>
      <c r="K640" s="288"/>
      <c r="L640" s="288"/>
      <c r="M640" s="288"/>
      <c r="N640" s="282"/>
      <c r="O640" s="288"/>
      <c r="P640" s="288"/>
      <c r="Q640" s="288"/>
      <c r="R640" s="288"/>
    </row>
    <row r="641" ht="15.75" customHeight="1">
      <c r="G641" s="288"/>
      <c r="H641" s="288"/>
      <c r="I641" s="288"/>
      <c r="J641" s="288"/>
      <c r="K641" s="288"/>
      <c r="L641" s="288"/>
      <c r="M641" s="288"/>
      <c r="N641" s="282"/>
      <c r="O641" s="288"/>
      <c r="P641" s="288"/>
      <c r="Q641" s="288"/>
      <c r="R641" s="288"/>
    </row>
    <row r="642" ht="15.75" customHeight="1">
      <c r="G642" s="288"/>
      <c r="H642" s="288"/>
      <c r="I642" s="288"/>
      <c r="J642" s="288"/>
      <c r="K642" s="288"/>
      <c r="L642" s="288"/>
      <c r="M642" s="288"/>
      <c r="N642" s="282"/>
      <c r="O642" s="288"/>
      <c r="P642" s="288"/>
      <c r="Q642" s="288"/>
      <c r="R642" s="288"/>
    </row>
    <row r="643" ht="15.75" customHeight="1">
      <c r="G643" s="288"/>
      <c r="H643" s="288"/>
      <c r="I643" s="288"/>
      <c r="J643" s="288"/>
      <c r="K643" s="288"/>
      <c r="L643" s="288"/>
      <c r="M643" s="288"/>
      <c r="N643" s="282"/>
      <c r="O643" s="288"/>
      <c r="P643" s="288"/>
      <c r="Q643" s="288"/>
      <c r="R643" s="288"/>
    </row>
    <row r="644" ht="15.75" customHeight="1">
      <c r="G644" s="288"/>
      <c r="H644" s="288"/>
      <c r="I644" s="288"/>
      <c r="J644" s="288"/>
      <c r="K644" s="288"/>
      <c r="L644" s="288"/>
      <c r="M644" s="288"/>
      <c r="N644" s="282"/>
      <c r="O644" s="288"/>
      <c r="P644" s="288"/>
      <c r="Q644" s="288"/>
      <c r="R644" s="288"/>
    </row>
    <row r="645" ht="15.75" customHeight="1">
      <c r="G645" s="288"/>
      <c r="H645" s="288"/>
      <c r="I645" s="288"/>
      <c r="J645" s="288"/>
      <c r="K645" s="288"/>
      <c r="L645" s="288"/>
      <c r="M645" s="288"/>
      <c r="N645" s="282"/>
      <c r="O645" s="288"/>
      <c r="P645" s="288"/>
      <c r="Q645" s="288"/>
      <c r="R645" s="288"/>
    </row>
    <row r="646" ht="15.75" customHeight="1">
      <c r="G646" s="288"/>
      <c r="H646" s="288"/>
      <c r="I646" s="288"/>
      <c r="J646" s="288"/>
      <c r="K646" s="288"/>
      <c r="L646" s="288"/>
      <c r="M646" s="288"/>
      <c r="N646" s="282"/>
      <c r="O646" s="288"/>
      <c r="P646" s="288"/>
      <c r="Q646" s="288"/>
      <c r="R646" s="288"/>
    </row>
    <row r="647" ht="15.75" customHeight="1">
      <c r="G647" s="288"/>
      <c r="H647" s="288"/>
      <c r="I647" s="288"/>
      <c r="J647" s="288"/>
      <c r="K647" s="288"/>
      <c r="L647" s="288"/>
      <c r="M647" s="288"/>
      <c r="N647" s="282"/>
      <c r="O647" s="288"/>
      <c r="P647" s="288"/>
      <c r="Q647" s="288"/>
      <c r="R647" s="288"/>
    </row>
    <row r="648" ht="15.75" customHeight="1">
      <c r="G648" s="288"/>
      <c r="H648" s="288"/>
      <c r="I648" s="288"/>
      <c r="J648" s="288"/>
      <c r="K648" s="288"/>
      <c r="L648" s="288"/>
      <c r="M648" s="288"/>
      <c r="N648" s="282"/>
      <c r="O648" s="288"/>
      <c r="P648" s="288"/>
      <c r="Q648" s="288"/>
      <c r="R648" s="288"/>
    </row>
    <row r="649" ht="15.75" customHeight="1">
      <c r="G649" s="288"/>
      <c r="H649" s="288"/>
      <c r="I649" s="288"/>
      <c r="J649" s="288"/>
      <c r="K649" s="288"/>
      <c r="L649" s="288"/>
      <c r="M649" s="288"/>
      <c r="N649" s="282"/>
      <c r="O649" s="288"/>
      <c r="P649" s="288"/>
      <c r="Q649" s="288"/>
      <c r="R649" s="288"/>
    </row>
    <row r="650" ht="15.75" customHeight="1">
      <c r="G650" s="288"/>
      <c r="H650" s="288"/>
      <c r="I650" s="288"/>
      <c r="J650" s="288"/>
      <c r="K650" s="288"/>
      <c r="L650" s="288"/>
      <c r="M650" s="288"/>
      <c r="N650" s="282"/>
      <c r="O650" s="288"/>
      <c r="P650" s="288"/>
      <c r="Q650" s="288"/>
      <c r="R650" s="288"/>
    </row>
    <row r="651" ht="15.75" customHeight="1">
      <c r="G651" s="288"/>
      <c r="H651" s="288"/>
      <c r="I651" s="288"/>
      <c r="J651" s="288"/>
      <c r="K651" s="288"/>
      <c r="L651" s="288"/>
      <c r="M651" s="288"/>
      <c r="N651" s="282"/>
      <c r="O651" s="288"/>
      <c r="P651" s="288"/>
      <c r="Q651" s="288"/>
      <c r="R651" s="288"/>
    </row>
    <row r="652" ht="15.75" customHeight="1">
      <c r="G652" s="288"/>
      <c r="H652" s="288"/>
      <c r="I652" s="288"/>
      <c r="J652" s="288"/>
      <c r="K652" s="288"/>
      <c r="L652" s="288"/>
      <c r="M652" s="288"/>
      <c r="N652" s="282"/>
      <c r="O652" s="288"/>
      <c r="P652" s="288"/>
      <c r="Q652" s="288"/>
      <c r="R652" s="288"/>
    </row>
    <row r="653" ht="15.75" customHeight="1">
      <c r="G653" s="288"/>
      <c r="H653" s="288"/>
      <c r="I653" s="288"/>
      <c r="J653" s="288"/>
      <c r="K653" s="288"/>
      <c r="L653" s="288"/>
      <c r="M653" s="288"/>
      <c r="N653" s="282"/>
      <c r="O653" s="288"/>
      <c r="P653" s="288"/>
      <c r="Q653" s="288"/>
      <c r="R653" s="288"/>
    </row>
    <row r="654" ht="15.75" customHeight="1">
      <c r="G654" s="288"/>
      <c r="H654" s="288"/>
      <c r="I654" s="288"/>
      <c r="J654" s="288"/>
      <c r="K654" s="288"/>
      <c r="L654" s="288"/>
      <c r="M654" s="288"/>
      <c r="N654" s="282"/>
      <c r="O654" s="288"/>
      <c r="P654" s="288"/>
      <c r="Q654" s="288"/>
      <c r="R654" s="288"/>
    </row>
    <row r="655" ht="15.75" customHeight="1">
      <c r="G655" s="288"/>
      <c r="H655" s="288"/>
      <c r="I655" s="288"/>
      <c r="J655" s="288"/>
      <c r="K655" s="288"/>
      <c r="L655" s="288"/>
      <c r="M655" s="288"/>
      <c r="N655" s="282"/>
      <c r="O655" s="288"/>
      <c r="P655" s="288"/>
      <c r="Q655" s="288"/>
      <c r="R655" s="288"/>
    </row>
    <row r="656" ht="15.75" customHeight="1">
      <c r="G656" s="288"/>
      <c r="H656" s="288"/>
      <c r="I656" s="288"/>
      <c r="J656" s="288"/>
      <c r="K656" s="288"/>
      <c r="L656" s="288"/>
      <c r="M656" s="288"/>
      <c r="N656" s="282"/>
      <c r="O656" s="288"/>
      <c r="P656" s="288"/>
      <c r="Q656" s="288"/>
      <c r="R656" s="288"/>
    </row>
    <row r="657" ht="15.75" customHeight="1">
      <c r="G657" s="288"/>
      <c r="H657" s="288"/>
      <c r="I657" s="288"/>
      <c r="J657" s="288"/>
      <c r="K657" s="288"/>
      <c r="L657" s="288"/>
      <c r="M657" s="288"/>
      <c r="N657" s="282"/>
      <c r="O657" s="288"/>
      <c r="P657" s="288"/>
      <c r="Q657" s="288"/>
      <c r="R657" s="288"/>
    </row>
    <row r="658" ht="15.75" customHeight="1">
      <c r="G658" s="288"/>
      <c r="H658" s="288"/>
      <c r="I658" s="288"/>
      <c r="J658" s="288"/>
      <c r="K658" s="288"/>
      <c r="L658" s="288"/>
      <c r="M658" s="288"/>
      <c r="N658" s="282"/>
      <c r="O658" s="288"/>
      <c r="P658" s="288"/>
      <c r="Q658" s="288"/>
      <c r="R658" s="288"/>
    </row>
    <row r="659" ht="15.75" customHeight="1">
      <c r="G659" s="288"/>
      <c r="H659" s="288"/>
      <c r="I659" s="288"/>
      <c r="J659" s="288"/>
      <c r="K659" s="288"/>
      <c r="L659" s="288"/>
      <c r="M659" s="288"/>
      <c r="N659" s="282"/>
      <c r="O659" s="288"/>
      <c r="P659" s="288"/>
      <c r="Q659" s="288"/>
      <c r="R659" s="288"/>
    </row>
    <row r="660" ht="15.75" customHeight="1">
      <c r="G660" s="288"/>
      <c r="H660" s="288"/>
      <c r="I660" s="288"/>
      <c r="J660" s="288"/>
      <c r="K660" s="288"/>
      <c r="L660" s="288"/>
      <c r="M660" s="288"/>
      <c r="N660" s="282"/>
      <c r="O660" s="288"/>
      <c r="P660" s="288"/>
      <c r="Q660" s="288"/>
      <c r="R660" s="288"/>
    </row>
    <row r="661" ht="15.75" customHeight="1">
      <c r="G661" s="288"/>
      <c r="H661" s="288"/>
      <c r="I661" s="288"/>
      <c r="J661" s="288"/>
      <c r="K661" s="288"/>
      <c r="L661" s="288"/>
      <c r="M661" s="288"/>
      <c r="N661" s="282"/>
      <c r="O661" s="288"/>
      <c r="P661" s="288"/>
      <c r="Q661" s="288"/>
      <c r="R661" s="288"/>
    </row>
    <row r="662" ht="15.75" customHeight="1">
      <c r="G662" s="288"/>
      <c r="H662" s="288"/>
      <c r="I662" s="288"/>
      <c r="J662" s="288"/>
      <c r="K662" s="288"/>
      <c r="L662" s="288"/>
      <c r="M662" s="288"/>
      <c r="N662" s="282"/>
      <c r="O662" s="288"/>
      <c r="P662" s="288"/>
      <c r="Q662" s="288"/>
      <c r="R662" s="288"/>
    </row>
    <row r="663" ht="15.75" customHeight="1">
      <c r="G663" s="288"/>
      <c r="H663" s="288"/>
      <c r="I663" s="288"/>
      <c r="J663" s="288"/>
      <c r="K663" s="288"/>
      <c r="L663" s="288"/>
      <c r="M663" s="288"/>
      <c r="N663" s="282"/>
      <c r="O663" s="288"/>
      <c r="P663" s="288"/>
      <c r="Q663" s="288"/>
      <c r="R663" s="288"/>
    </row>
    <row r="664" ht="15.75" customHeight="1">
      <c r="G664" s="288"/>
      <c r="H664" s="288"/>
      <c r="I664" s="288"/>
      <c r="J664" s="288"/>
      <c r="K664" s="288"/>
      <c r="L664" s="288"/>
      <c r="M664" s="288"/>
      <c r="N664" s="282"/>
      <c r="O664" s="288"/>
      <c r="P664" s="288"/>
      <c r="Q664" s="288"/>
      <c r="R664" s="288"/>
    </row>
    <row r="665" ht="15.75" customHeight="1">
      <c r="G665" s="288"/>
      <c r="H665" s="288"/>
      <c r="I665" s="288"/>
      <c r="J665" s="288"/>
      <c r="K665" s="288"/>
      <c r="L665" s="288"/>
      <c r="M665" s="288"/>
      <c r="N665" s="282"/>
      <c r="O665" s="288"/>
      <c r="P665" s="288"/>
      <c r="Q665" s="288"/>
      <c r="R665" s="288"/>
    </row>
    <row r="666" ht="15.75" customHeight="1">
      <c r="G666" s="288"/>
      <c r="H666" s="288"/>
      <c r="I666" s="288"/>
      <c r="J666" s="288"/>
      <c r="K666" s="288"/>
      <c r="L666" s="288"/>
      <c r="M666" s="288"/>
      <c r="N666" s="282"/>
      <c r="O666" s="288"/>
      <c r="P666" s="288"/>
      <c r="Q666" s="288"/>
      <c r="R666" s="288"/>
    </row>
    <row r="667" ht="15.75" customHeight="1">
      <c r="G667" s="288"/>
      <c r="H667" s="288"/>
      <c r="I667" s="288"/>
      <c r="J667" s="288"/>
      <c r="K667" s="288"/>
      <c r="L667" s="288"/>
      <c r="M667" s="288"/>
      <c r="N667" s="282"/>
      <c r="O667" s="288"/>
      <c r="P667" s="288"/>
      <c r="Q667" s="288"/>
      <c r="R667" s="288"/>
    </row>
    <row r="668" ht="15.75" customHeight="1">
      <c r="G668" s="288"/>
      <c r="H668" s="288"/>
      <c r="I668" s="288"/>
      <c r="J668" s="288"/>
      <c r="K668" s="288"/>
      <c r="L668" s="288"/>
      <c r="M668" s="288"/>
      <c r="N668" s="282"/>
      <c r="O668" s="288"/>
      <c r="P668" s="288"/>
      <c r="Q668" s="288"/>
      <c r="R668" s="288"/>
    </row>
    <row r="669" ht="15.75" customHeight="1">
      <c r="G669" s="288"/>
      <c r="H669" s="288"/>
      <c r="I669" s="288"/>
      <c r="J669" s="288"/>
      <c r="K669" s="288"/>
      <c r="L669" s="288"/>
      <c r="M669" s="288"/>
      <c r="N669" s="282"/>
      <c r="O669" s="288"/>
      <c r="P669" s="288"/>
      <c r="Q669" s="288"/>
      <c r="R669" s="288"/>
    </row>
    <row r="670" ht="15.75" customHeight="1">
      <c r="G670" s="288"/>
      <c r="H670" s="288"/>
      <c r="I670" s="288"/>
      <c r="J670" s="288"/>
      <c r="K670" s="288"/>
      <c r="L670" s="288"/>
      <c r="M670" s="288"/>
      <c r="N670" s="282"/>
      <c r="O670" s="288"/>
      <c r="P670" s="288"/>
      <c r="Q670" s="288"/>
      <c r="R670" s="288"/>
    </row>
    <row r="671" ht="15.75" customHeight="1">
      <c r="G671" s="288"/>
      <c r="H671" s="288"/>
      <c r="I671" s="288"/>
      <c r="J671" s="288"/>
      <c r="K671" s="288"/>
      <c r="L671" s="288"/>
      <c r="M671" s="288"/>
      <c r="N671" s="282"/>
      <c r="O671" s="288"/>
      <c r="P671" s="288"/>
      <c r="Q671" s="288"/>
      <c r="R671" s="288"/>
    </row>
    <row r="672" ht="15.75" customHeight="1">
      <c r="G672" s="288"/>
      <c r="H672" s="288"/>
      <c r="I672" s="288"/>
      <c r="J672" s="288"/>
      <c r="K672" s="288"/>
      <c r="L672" s="288"/>
      <c r="M672" s="288"/>
      <c r="N672" s="282"/>
      <c r="O672" s="288"/>
      <c r="P672" s="288"/>
      <c r="Q672" s="288"/>
      <c r="R672" s="288"/>
    </row>
    <row r="673" ht="15.75" customHeight="1">
      <c r="G673" s="288"/>
      <c r="H673" s="288"/>
      <c r="I673" s="288"/>
      <c r="J673" s="288"/>
      <c r="K673" s="288"/>
      <c r="L673" s="288"/>
      <c r="M673" s="288"/>
      <c r="N673" s="282"/>
      <c r="O673" s="288"/>
      <c r="P673" s="288"/>
      <c r="Q673" s="288"/>
      <c r="R673" s="288"/>
    </row>
    <row r="674" ht="15.75" customHeight="1">
      <c r="G674" s="288"/>
      <c r="H674" s="288"/>
      <c r="I674" s="288"/>
      <c r="J674" s="288"/>
      <c r="K674" s="288"/>
      <c r="L674" s="288"/>
      <c r="M674" s="288"/>
      <c r="N674" s="282"/>
      <c r="O674" s="288"/>
      <c r="P674" s="288"/>
      <c r="Q674" s="288"/>
      <c r="R674" s="288"/>
    </row>
    <row r="675" ht="15.75" customHeight="1">
      <c r="G675" s="288"/>
      <c r="H675" s="288"/>
      <c r="I675" s="288"/>
      <c r="J675" s="288"/>
      <c r="K675" s="288"/>
      <c r="L675" s="288"/>
      <c r="M675" s="288"/>
      <c r="N675" s="282"/>
      <c r="O675" s="288"/>
      <c r="P675" s="288"/>
      <c r="Q675" s="288"/>
      <c r="R675" s="288"/>
    </row>
    <row r="676" ht="15.75" customHeight="1">
      <c r="G676" s="288"/>
      <c r="H676" s="288"/>
      <c r="I676" s="288"/>
      <c r="J676" s="288"/>
      <c r="K676" s="288"/>
      <c r="L676" s="288"/>
      <c r="M676" s="288"/>
      <c r="N676" s="282"/>
      <c r="O676" s="288"/>
      <c r="P676" s="288"/>
      <c r="Q676" s="288"/>
      <c r="R676" s="288"/>
    </row>
    <row r="677" ht="15.75" customHeight="1">
      <c r="G677" s="288"/>
      <c r="H677" s="288"/>
      <c r="I677" s="288"/>
      <c r="J677" s="288"/>
      <c r="K677" s="288"/>
      <c r="L677" s="288"/>
      <c r="M677" s="288"/>
      <c r="N677" s="282"/>
      <c r="O677" s="288"/>
      <c r="P677" s="288"/>
      <c r="Q677" s="288"/>
      <c r="R677" s="288"/>
    </row>
    <row r="678" ht="15.75" customHeight="1">
      <c r="G678" s="288"/>
      <c r="H678" s="288"/>
      <c r="I678" s="288"/>
      <c r="J678" s="288"/>
      <c r="K678" s="288"/>
      <c r="L678" s="288"/>
      <c r="M678" s="288"/>
      <c r="N678" s="282"/>
      <c r="O678" s="288"/>
      <c r="P678" s="288"/>
      <c r="Q678" s="288"/>
      <c r="R678" s="288"/>
    </row>
    <row r="679" ht="15.75" customHeight="1">
      <c r="G679" s="288"/>
      <c r="H679" s="288"/>
      <c r="I679" s="288"/>
      <c r="J679" s="288"/>
      <c r="K679" s="288"/>
      <c r="L679" s="288"/>
      <c r="M679" s="288"/>
      <c r="N679" s="282"/>
      <c r="O679" s="288"/>
      <c r="P679" s="288"/>
      <c r="Q679" s="288"/>
      <c r="R679" s="288"/>
    </row>
    <row r="680" ht="15.75" customHeight="1">
      <c r="G680" s="288"/>
      <c r="H680" s="288"/>
      <c r="I680" s="288"/>
      <c r="J680" s="288"/>
      <c r="K680" s="288"/>
      <c r="L680" s="288"/>
      <c r="M680" s="288"/>
      <c r="N680" s="282"/>
      <c r="O680" s="288"/>
      <c r="P680" s="288"/>
      <c r="Q680" s="288"/>
      <c r="R680" s="288"/>
    </row>
    <row r="681" ht="15.75" customHeight="1">
      <c r="G681" s="288"/>
      <c r="H681" s="288"/>
      <c r="I681" s="288"/>
      <c r="J681" s="288"/>
      <c r="K681" s="288"/>
      <c r="L681" s="288"/>
      <c r="M681" s="288"/>
      <c r="N681" s="282"/>
      <c r="O681" s="288"/>
      <c r="P681" s="288"/>
      <c r="Q681" s="288"/>
      <c r="R681" s="288"/>
    </row>
    <row r="682" ht="15.75" customHeight="1">
      <c r="G682" s="288"/>
      <c r="H682" s="288"/>
      <c r="I682" s="288"/>
      <c r="J682" s="288"/>
      <c r="K682" s="288"/>
      <c r="L682" s="288"/>
      <c r="M682" s="288"/>
      <c r="N682" s="282"/>
      <c r="O682" s="288"/>
      <c r="P682" s="288"/>
      <c r="Q682" s="288"/>
      <c r="R682" s="288"/>
    </row>
    <row r="683" ht="15.75" customHeight="1">
      <c r="G683" s="288"/>
      <c r="H683" s="288"/>
      <c r="I683" s="288"/>
      <c r="J683" s="288"/>
      <c r="K683" s="288"/>
      <c r="L683" s="288"/>
      <c r="M683" s="288"/>
      <c r="N683" s="282"/>
      <c r="O683" s="288"/>
      <c r="P683" s="288"/>
      <c r="Q683" s="288"/>
      <c r="R683" s="288"/>
    </row>
    <row r="684" ht="15.75" customHeight="1">
      <c r="G684" s="288"/>
      <c r="H684" s="288"/>
      <c r="I684" s="288"/>
      <c r="J684" s="288"/>
      <c r="K684" s="288"/>
      <c r="L684" s="288"/>
      <c r="M684" s="288"/>
      <c r="N684" s="282"/>
      <c r="O684" s="288"/>
      <c r="P684" s="288"/>
      <c r="Q684" s="288"/>
      <c r="R684" s="288"/>
    </row>
    <row r="685" ht="15.75" customHeight="1">
      <c r="G685" s="288"/>
      <c r="H685" s="288"/>
      <c r="I685" s="288"/>
      <c r="J685" s="288"/>
      <c r="K685" s="288"/>
      <c r="L685" s="288"/>
      <c r="M685" s="288"/>
      <c r="N685" s="282"/>
      <c r="O685" s="288"/>
      <c r="P685" s="288"/>
      <c r="Q685" s="288"/>
      <c r="R685" s="288"/>
    </row>
    <row r="686" ht="15.75" customHeight="1">
      <c r="G686" s="288"/>
      <c r="H686" s="288"/>
      <c r="I686" s="288"/>
      <c r="J686" s="288"/>
      <c r="K686" s="288"/>
      <c r="L686" s="288"/>
      <c r="M686" s="288"/>
      <c r="N686" s="282"/>
      <c r="O686" s="288"/>
      <c r="P686" s="288"/>
      <c r="Q686" s="288"/>
      <c r="R686" s="288"/>
    </row>
    <row r="687" ht="15.75" customHeight="1">
      <c r="G687" s="288"/>
      <c r="H687" s="288"/>
      <c r="I687" s="288"/>
      <c r="J687" s="288"/>
      <c r="K687" s="288"/>
      <c r="L687" s="288"/>
      <c r="M687" s="288"/>
      <c r="N687" s="282"/>
      <c r="O687" s="288"/>
      <c r="P687" s="288"/>
      <c r="Q687" s="288"/>
      <c r="R687" s="288"/>
    </row>
    <row r="688" ht="15.75" customHeight="1">
      <c r="G688" s="288"/>
      <c r="H688" s="288"/>
      <c r="I688" s="288"/>
      <c r="J688" s="288"/>
      <c r="K688" s="288"/>
      <c r="L688" s="288"/>
      <c r="M688" s="288"/>
      <c r="N688" s="282"/>
      <c r="O688" s="288"/>
      <c r="P688" s="288"/>
      <c r="Q688" s="288"/>
      <c r="R688" s="288"/>
    </row>
    <row r="689" ht="15.75" customHeight="1">
      <c r="G689" s="288"/>
      <c r="H689" s="288"/>
      <c r="I689" s="288"/>
      <c r="J689" s="288"/>
      <c r="K689" s="288"/>
      <c r="L689" s="288"/>
      <c r="M689" s="288"/>
      <c r="N689" s="282"/>
      <c r="O689" s="288"/>
      <c r="P689" s="288"/>
      <c r="Q689" s="288"/>
      <c r="R689" s="288"/>
    </row>
    <row r="690" ht="15.75" customHeight="1">
      <c r="G690" s="288"/>
      <c r="H690" s="288"/>
      <c r="I690" s="288"/>
      <c r="J690" s="288"/>
      <c r="K690" s="288"/>
      <c r="L690" s="288"/>
      <c r="M690" s="288"/>
      <c r="N690" s="282"/>
      <c r="O690" s="288"/>
      <c r="P690" s="288"/>
      <c r="Q690" s="288"/>
      <c r="R690" s="288"/>
    </row>
    <row r="691" ht="15.75" customHeight="1">
      <c r="G691" s="288"/>
      <c r="H691" s="288"/>
      <c r="I691" s="288"/>
      <c r="J691" s="288"/>
      <c r="K691" s="288"/>
      <c r="L691" s="288"/>
      <c r="M691" s="288"/>
      <c r="N691" s="282"/>
      <c r="O691" s="288"/>
      <c r="P691" s="288"/>
      <c r="Q691" s="288"/>
      <c r="R691" s="288"/>
    </row>
    <row r="692" ht="15.75" customHeight="1">
      <c r="G692" s="288"/>
      <c r="H692" s="288"/>
      <c r="I692" s="288"/>
      <c r="J692" s="288"/>
      <c r="K692" s="288"/>
      <c r="L692" s="288"/>
      <c r="M692" s="288"/>
      <c r="N692" s="282"/>
      <c r="O692" s="288"/>
      <c r="P692" s="288"/>
      <c r="Q692" s="288"/>
      <c r="R692" s="288"/>
    </row>
    <row r="693" ht="15.75" customHeight="1">
      <c r="G693" s="288"/>
      <c r="H693" s="288"/>
      <c r="I693" s="288"/>
      <c r="J693" s="288"/>
      <c r="K693" s="288"/>
      <c r="L693" s="288"/>
      <c r="M693" s="288"/>
      <c r="N693" s="282"/>
      <c r="O693" s="288"/>
      <c r="P693" s="288"/>
      <c r="Q693" s="288"/>
      <c r="R693" s="288"/>
    </row>
    <row r="694" ht="15.75" customHeight="1">
      <c r="G694" s="288"/>
      <c r="H694" s="288"/>
      <c r="I694" s="288"/>
      <c r="J694" s="288"/>
      <c r="K694" s="288"/>
      <c r="L694" s="288"/>
      <c r="M694" s="288"/>
      <c r="N694" s="282"/>
      <c r="O694" s="288"/>
      <c r="P694" s="288"/>
      <c r="Q694" s="288"/>
      <c r="R694" s="288"/>
    </row>
    <row r="695" ht="15.75" customHeight="1">
      <c r="G695" s="288"/>
      <c r="H695" s="288"/>
      <c r="I695" s="288"/>
      <c r="J695" s="288"/>
      <c r="K695" s="288"/>
      <c r="L695" s="288"/>
      <c r="M695" s="288"/>
      <c r="N695" s="282"/>
      <c r="O695" s="288"/>
      <c r="P695" s="288"/>
      <c r="Q695" s="288"/>
      <c r="R695" s="288"/>
    </row>
    <row r="696" ht="15.75" customHeight="1">
      <c r="G696" s="288"/>
      <c r="H696" s="288"/>
      <c r="I696" s="288"/>
      <c r="J696" s="288"/>
      <c r="K696" s="288"/>
      <c r="L696" s="288"/>
      <c r="M696" s="288"/>
      <c r="N696" s="282"/>
      <c r="O696" s="288"/>
      <c r="P696" s="288"/>
      <c r="Q696" s="288"/>
      <c r="R696" s="288"/>
    </row>
    <row r="697" ht="15.75" customHeight="1">
      <c r="G697" s="288"/>
      <c r="H697" s="288"/>
      <c r="I697" s="288"/>
      <c r="J697" s="288"/>
      <c r="K697" s="288"/>
      <c r="L697" s="288"/>
      <c r="M697" s="288"/>
      <c r="N697" s="282"/>
      <c r="O697" s="288"/>
      <c r="P697" s="288"/>
      <c r="Q697" s="288"/>
      <c r="R697" s="288"/>
    </row>
    <row r="698" ht="15.75" customHeight="1">
      <c r="G698" s="288"/>
      <c r="H698" s="288"/>
      <c r="I698" s="288"/>
      <c r="J698" s="288"/>
      <c r="K698" s="288"/>
      <c r="L698" s="288"/>
      <c r="M698" s="288"/>
      <c r="N698" s="282"/>
      <c r="O698" s="288"/>
      <c r="P698" s="288"/>
      <c r="Q698" s="288"/>
      <c r="R698" s="288"/>
    </row>
    <row r="699" ht="15.75" customHeight="1">
      <c r="G699" s="288"/>
      <c r="H699" s="288"/>
      <c r="I699" s="288"/>
      <c r="J699" s="288"/>
      <c r="K699" s="288"/>
      <c r="L699" s="288"/>
      <c r="M699" s="288"/>
      <c r="N699" s="282"/>
      <c r="O699" s="288"/>
      <c r="P699" s="288"/>
      <c r="Q699" s="288"/>
      <c r="R699" s="288"/>
    </row>
    <row r="700" ht="15.75" customHeight="1">
      <c r="G700" s="288"/>
      <c r="H700" s="288"/>
      <c r="I700" s="288"/>
      <c r="J700" s="288"/>
      <c r="K700" s="288"/>
      <c r="L700" s="288"/>
      <c r="M700" s="288"/>
      <c r="N700" s="282"/>
      <c r="O700" s="288"/>
      <c r="P700" s="288"/>
      <c r="Q700" s="288"/>
      <c r="R700" s="288"/>
    </row>
    <row r="701" ht="15.75" customHeight="1">
      <c r="G701" s="288"/>
      <c r="H701" s="288"/>
      <c r="I701" s="288"/>
      <c r="J701" s="288"/>
      <c r="K701" s="288"/>
      <c r="L701" s="288"/>
      <c r="M701" s="288"/>
      <c r="N701" s="282"/>
      <c r="O701" s="288"/>
      <c r="P701" s="288"/>
      <c r="Q701" s="288"/>
      <c r="R701" s="288"/>
    </row>
    <row r="702" ht="15.75" customHeight="1">
      <c r="G702" s="288"/>
      <c r="H702" s="288"/>
      <c r="I702" s="288"/>
      <c r="J702" s="288"/>
      <c r="K702" s="288"/>
      <c r="L702" s="288"/>
      <c r="M702" s="288"/>
      <c r="N702" s="282"/>
      <c r="O702" s="288"/>
      <c r="P702" s="288"/>
      <c r="Q702" s="288"/>
      <c r="R702" s="288"/>
    </row>
    <row r="703" ht="15.75" customHeight="1">
      <c r="G703" s="288"/>
      <c r="H703" s="288"/>
      <c r="I703" s="288"/>
      <c r="J703" s="288"/>
      <c r="K703" s="288"/>
      <c r="L703" s="288"/>
      <c r="M703" s="288"/>
      <c r="N703" s="282"/>
      <c r="O703" s="288"/>
      <c r="P703" s="288"/>
      <c r="Q703" s="288"/>
      <c r="R703" s="288"/>
    </row>
    <row r="704" ht="15.75" customHeight="1">
      <c r="G704" s="288"/>
      <c r="H704" s="288"/>
      <c r="I704" s="288"/>
      <c r="J704" s="288"/>
      <c r="K704" s="288"/>
      <c r="L704" s="288"/>
      <c r="M704" s="288"/>
      <c r="N704" s="282"/>
      <c r="O704" s="288"/>
      <c r="P704" s="288"/>
      <c r="Q704" s="288"/>
      <c r="R704" s="288"/>
    </row>
    <row r="705" ht="15.75" customHeight="1">
      <c r="G705" s="288"/>
      <c r="H705" s="288"/>
      <c r="I705" s="288"/>
      <c r="J705" s="288"/>
      <c r="K705" s="288"/>
      <c r="L705" s="288"/>
      <c r="M705" s="288"/>
      <c r="N705" s="282"/>
      <c r="O705" s="288"/>
      <c r="P705" s="288"/>
      <c r="Q705" s="288"/>
      <c r="R705" s="288"/>
    </row>
    <row r="706" ht="15.75" customHeight="1">
      <c r="G706" s="288"/>
      <c r="H706" s="288"/>
      <c r="I706" s="288"/>
      <c r="J706" s="288"/>
      <c r="K706" s="288"/>
      <c r="L706" s="288"/>
      <c r="M706" s="288"/>
      <c r="N706" s="282"/>
      <c r="O706" s="288"/>
      <c r="P706" s="288"/>
      <c r="Q706" s="288"/>
      <c r="R706" s="288"/>
    </row>
    <row r="707" ht="15.75" customHeight="1">
      <c r="G707" s="288"/>
      <c r="H707" s="288"/>
      <c r="I707" s="288"/>
      <c r="J707" s="288"/>
      <c r="K707" s="288"/>
      <c r="L707" s="288"/>
      <c r="M707" s="288"/>
      <c r="N707" s="282"/>
      <c r="O707" s="288"/>
      <c r="P707" s="288"/>
      <c r="Q707" s="288"/>
      <c r="R707" s="288"/>
    </row>
    <row r="708" ht="15.75" customHeight="1">
      <c r="G708" s="288"/>
      <c r="H708" s="288"/>
      <c r="I708" s="288"/>
      <c r="J708" s="288"/>
      <c r="K708" s="288"/>
      <c r="L708" s="288"/>
      <c r="M708" s="288"/>
      <c r="N708" s="282"/>
      <c r="O708" s="288"/>
      <c r="P708" s="288"/>
      <c r="Q708" s="288"/>
      <c r="R708" s="288"/>
    </row>
    <row r="709" ht="15.75" customHeight="1">
      <c r="G709" s="288"/>
      <c r="H709" s="288"/>
      <c r="I709" s="288"/>
      <c r="J709" s="288"/>
      <c r="K709" s="288"/>
      <c r="L709" s="288"/>
      <c r="M709" s="288"/>
      <c r="N709" s="282"/>
      <c r="O709" s="288"/>
      <c r="P709" s="288"/>
      <c r="Q709" s="288"/>
      <c r="R709" s="288"/>
    </row>
    <row r="710" ht="15.75" customHeight="1">
      <c r="G710" s="288"/>
      <c r="H710" s="288"/>
      <c r="I710" s="288"/>
      <c r="J710" s="288"/>
      <c r="K710" s="288"/>
      <c r="L710" s="288"/>
      <c r="M710" s="288"/>
      <c r="N710" s="282"/>
      <c r="O710" s="288"/>
      <c r="P710" s="288"/>
      <c r="Q710" s="288"/>
      <c r="R710" s="288"/>
    </row>
    <row r="711" ht="15.75" customHeight="1">
      <c r="G711" s="288"/>
      <c r="H711" s="288"/>
      <c r="I711" s="288"/>
      <c r="J711" s="288"/>
      <c r="K711" s="288"/>
      <c r="L711" s="288"/>
      <c r="M711" s="288"/>
      <c r="N711" s="282"/>
      <c r="O711" s="288"/>
      <c r="P711" s="288"/>
      <c r="Q711" s="288"/>
      <c r="R711" s="288"/>
    </row>
    <row r="712" ht="15.75" customHeight="1">
      <c r="G712" s="288"/>
      <c r="H712" s="288"/>
      <c r="I712" s="288"/>
      <c r="J712" s="288"/>
      <c r="K712" s="288"/>
      <c r="L712" s="288"/>
      <c r="M712" s="288"/>
      <c r="N712" s="282"/>
      <c r="O712" s="288"/>
      <c r="P712" s="288"/>
      <c r="Q712" s="288"/>
      <c r="R712" s="288"/>
    </row>
    <row r="713" ht="15.75" customHeight="1">
      <c r="G713" s="288"/>
      <c r="H713" s="288"/>
      <c r="I713" s="288"/>
      <c r="J713" s="288"/>
      <c r="K713" s="288"/>
      <c r="L713" s="288"/>
      <c r="M713" s="288"/>
      <c r="N713" s="282"/>
      <c r="O713" s="288"/>
      <c r="P713" s="288"/>
      <c r="Q713" s="288"/>
      <c r="R713" s="288"/>
    </row>
    <row r="714" ht="15.75" customHeight="1">
      <c r="G714" s="288"/>
      <c r="H714" s="288"/>
      <c r="I714" s="288"/>
      <c r="J714" s="288"/>
      <c r="K714" s="288"/>
      <c r="L714" s="288"/>
      <c r="M714" s="288"/>
      <c r="N714" s="282"/>
      <c r="O714" s="288"/>
      <c r="P714" s="288"/>
      <c r="Q714" s="288"/>
      <c r="R714" s="288"/>
    </row>
    <row r="715" ht="15.75" customHeight="1">
      <c r="G715" s="288"/>
      <c r="H715" s="288"/>
      <c r="I715" s="288"/>
      <c r="J715" s="288"/>
      <c r="K715" s="288"/>
      <c r="L715" s="288"/>
      <c r="M715" s="288"/>
      <c r="N715" s="282"/>
      <c r="O715" s="288"/>
      <c r="P715" s="288"/>
      <c r="Q715" s="288"/>
      <c r="R715" s="288"/>
    </row>
    <row r="716" ht="15.75" customHeight="1">
      <c r="G716" s="288"/>
      <c r="H716" s="288"/>
      <c r="I716" s="288"/>
      <c r="J716" s="288"/>
      <c r="K716" s="288"/>
      <c r="L716" s="288"/>
      <c r="M716" s="288"/>
      <c r="N716" s="282"/>
      <c r="O716" s="288"/>
      <c r="P716" s="288"/>
      <c r="Q716" s="288"/>
      <c r="R716" s="288"/>
    </row>
    <row r="717" ht="15.75" customHeight="1">
      <c r="G717" s="288"/>
      <c r="H717" s="288"/>
      <c r="I717" s="288"/>
      <c r="J717" s="288"/>
      <c r="K717" s="288"/>
      <c r="L717" s="288"/>
      <c r="M717" s="288"/>
      <c r="N717" s="282"/>
      <c r="O717" s="288"/>
      <c r="P717" s="288"/>
      <c r="Q717" s="288"/>
      <c r="R717" s="288"/>
    </row>
    <row r="718" ht="15.75" customHeight="1">
      <c r="G718" s="288"/>
      <c r="H718" s="288"/>
      <c r="I718" s="288"/>
      <c r="J718" s="288"/>
      <c r="K718" s="288"/>
      <c r="L718" s="288"/>
      <c r="M718" s="288"/>
      <c r="N718" s="282"/>
      <c r="O718" s="288"/>
      <c r="P718" s="288"/>
      <c r="Q718" s="288"/>
      <c r="R718" s="288"/>
    </row>
    <row r="719" ht="15.75" customHeight="1">
      <c r="G719" s="288"/>
      <c r="H719" s="288"/>
      <c r="I719" s="288"/>
      <c r="J719" s="288"/>
      <c r="K719" s="288"/>
      <c r="L719" s="288"/>
      <c r="M719" s="288"/>
      <c r="N719" s="282"/>
      <c r="O719" s="288"/>
      <c r="P719" s="288"/>
      <c r="Q719" s="288"/>
      <c r="R719" s="288"/>
    </row>
    <row r="720" ht="15.75" customHeight="1">
      <c r="G720" s="288"/>
      <c r="H720" s="288"/>
      <c r="I720" s="288"/>
      <c r="J720" s="288"/>
      <c r="K720" s="288"/>
      <c r="L720" s="288"/>
      <c r="M720" s="288"/>
      <c r="N720" s="282"/>
      <c r="O720" s="288"/>
      <c r="P720" s="288"/>
      <c r="Q720" s="288"/>
      <c r="R720" s="288"/>
    </row>
    <row r="721" ht="15.75" customHeight="1">
      <c r="G721" s="288"/>
      <c r="H721" s="288"/>
      <c r="I721" s="288"/>
      <c r="J721" s="288"/>
      <c r="K721" s="288"/>
      <c r="L721" s="288"/>
      <c r="M721" s="288"/>
      <c r="N721" s="282"/>
      <c r="O721" s="288"/>
      <c r="P721" s="288"/>
      <c r="Q721" s="288"/>
      <c r="R721" s="288"/>
    </row>
    <row r="722" ht="15.75" customHeight="1">
      <c r="G722" s="288"/>
      <c r="H722" s="288"/>
      <c r="I722" s="288"/>
      <c r="J722" s="288"/>
      <c r="K722" s="288"/>
      <c r="L722" s="288"/>
      <c r="M722" s="288"/>
      <c r="N722" s="282"/>
      <c r="O722" s="288"/>
      <c r="P722" s="288"/>
      <c r="Q722" s="288"/>
      <c r="R722" s="288"/>
    </row>
    <row r="723" ht="15.75" customHeight="1">
      <c r="G723" s="288"/>
      <c r="H723" s="288"/>
      <c r="I723" s="288"/>
      <c r="J723" s="288"/>
      <c r="K723" s="288"/>
      <c r="L723" s="288"/>
      <c r="M723" s="288"/>
      <c r="N723" s="282"/>
      <c r="O723" s="288"/>
      <c r="P723" s="288"/>
      <c r="Q723" s="288"/>
      <c r="R723" s="288"/>
    </row>
    <row r="724" ht="15.75" customHeight="1">
      <c r="G724" s="288"/>
      <c r="H724" s="288"/>
      <c r="I724" s="288"/>
      <c r="J724" s="288"/>
      <c r="K724" s="288"/>
      <c r="L724" s="288"/>
      <c r="M724" s="288"/>
      <c r="N724" s="282"/>
      <c r="O724" s="288"/>
      <c r="P724" s="288"/>
      <c r="Q724" s="288"/>
      <c r="R724" s="288"/>
    </row>
    <row r="725" ht="15.75" customHeight="1">
      <c r="G725" s="288"/>
      <c r="H725" s="288"/>
      <c r="I725" s="288"/>
      <c r="J725" s="288"/>
      <c r="K725" s="288"/>
      <c r="L725" s="288"/>
      <c r="M725" s="288"/>
      <c r="N725" s="282"/>
      <c r="O725" s="288"/>
      <c r="P725" s="288"/>
      <c r="Q725" s="288"/>
      <c r="R725" s="288"/>
    </row>
    <row r="726" ht="15.75" customHeight="1">
      <c r="G726" s="288"/>
      <c r="H726" s="288"/>
      <c r="I726" s="288"/>
      <c r="J726" s="288"/>
      <c r="K726" s="288"/>
      <c r="L726" s="288"/>
      <c r="M726" s="288"/>
      <c r="N726" s="282"/>
      <c r="O726" s="288"/>
      <c r="P726" s="288"/>
      <c r="Q726" s="288"/>
      <c r="R726" s="288"/>
    </row>
    <row r="727" ht="15.75" customHeight="1">
      <c r="G727" s="288"/>
      <c r="H727" s="288"/>
      <c r="I727" s="288"/>
      <c r="J727" s="288"/>
      <c r="K727" s="288"/>
      <c r="L727" s="288"/>
      <c r="M727" s="288"/>
      <c r="N727" s="282"/>
      <c r="O727" s="288"/>
      <c r="P727" s="288"/>
      <c r="Q727" s="288"/>
      <c r="R727" s="288"/>
    </row>
    <row r="728" ht="15.75" customHeight="1">
      <c r="G728" s="288"/>
      <c r="H728" s="288"/>
      <c r="I728" s="288"/>
      <c r="J728" s="288"/>
      <c r="K728" s="288"/>
      <c r="L728" s="288"/>
      <c r="M728" s="288"/>
      <c r="N728" s="282"/>
      <c r="O728" s="288"/>
      <c r="P728" s="288"/>
      <c r="Q728" s="288"/>
      <c r="R728" s="288"/>
    </row>
    <row r="729" ht="15.75" customHeight="1">
      <c r="G729" s="288"/>
      <c r="H729" s="288"/>
      <c r="I729" s="288"/>
      <c r="J729" s="288"/>
      <c r="K729" s="288"/>
      <c r="L729" s="288"/>
      <c r="M729" s="288"/>
      <c r="N729" s="282"/>
      <c r="O729" s="288"/>
      <c r="P729" s="288"/>
      <c r="Q729" s="288"/>
      <c r="R729" s="288"/>
    </row>
    <row r="730" ht="15.75" customHeight="1">
      <c r="G730" s="288"/>
      <c r="H730" s="288"/>
      <c r="I730" s="288"/>
      <c r="J730" s="288"/>
      <c r="K730" s="288"/>
      <c r="L730" s="288"/>
      <c r="M730" s="288"/>
      <c r="N730" s="282"/>
      <c r="O730" s="288"/>
      <c r="P730" s="288"/>
      <c r="Q730" s="288"/>
      <c r="R730" s="288"/>
    </row>
    <row r="731" ht="15.75" customHeight="1">
      <c r="G731" s="288"/>
      <c r="H731" s="288"/>
      <c r="I731" s="288"/>
      <c r="J731" s="288"/>
      <c r="K731" s="288"/>
      <c r="L731" s="288"/>
      <c r="M731" s="288"/>
      <c r="N731" s="282"/>
      <c r="O731" s="288"/>
      <c r="P731" s="288"/>
      <c r="Q731" s="288"/>
      <c r="R731" s="288"/>
    </row>
    <row r="732" ht="15.75" customHeight="1">
      <c r="G732" s="288"/>
      <c r="H732" s="288"/>
      <c r="I732" s="288"/>
      <c r="J732" s="288"/>
      <c r="K732" s="288"/>
      <c r="L732" s="288"/>
      <c r="M732" s="288"/>
      <c r="N732" s="282"/>
      <c r="O732" s="288"/>
      <c r="P732" s="288"/>
      <c r="Q732" s="288"/>
      <c r="R732" s="288"/>
    </row>
    <row r="733" ht="15.75" customHeight="1">
      <c r="G733" s="288"/>
      <c r="H733" s="288"/>
      <c r="I733" s="288"/>
      <c r="J733" s="288"/>
      <c r="K733" s="288"/>
      <c r="L733" s="288"/>
      <c r="M733" s="288"/>
      <c r="N733" s="282"/>
      <c r="O733" s="288"/>
      <c r="P733" s="288"/>
      <c r="Q733" s="288"/>
      <c r="R733" s="288"/>
    </row>
    <row r="734" ht="15.75" customHeight="1">
      <c r="G734" s="288"/>
      <c r="H734" s="288"/>
      <c r="I734" s="288"/>
      <c r="J734" s="288"/>
      <c r="K734" s="288"/>
      <c r="L734" s="288"/>
      <c r="M734" s="288"/>
      <c r="N734" s="282"/>
      <c r="O734" s="288"/>
      <c r="P734" s="288"/>
      <c r="Q734" s="288"/>
      <c r="R734" s="288"/>
    </row>
    <row r="735" ht="15.75" customHeight="1">
      <c r="G735" s="288"/>
      <c r="H735" s="288"/>
      <c r="I735" s="288"/>
      <c r="J735" s="288"/>
      <c r="K735" s="288"/>
      <c r="L735" s="288"/>
      <c r="M735" s="288"/>
      <c r="N735" s="282"/>
      <c r="O735" s="288"/>
      <c r="P735" s="288"/>
      <c r="Q735" s="288"/>
      <c r="R735" s="288"/>
    </row>
    <row r="736" ht="15.75" customHeight="1">
      <c r="G736" s="288"/>
      <c r="H736" s="288"/>
      <c r="I736" s="288"/>
      <c r="J736" s="288"/>
      <c r="K736" s="288"/>
      <c r="L736" s="288"/>
      <c r="M736" s="288"/>
      <c r="N736" s="282"/>
      <c r="O736" s="288"/>
      <c r="P736" s="288"/>
      <c r="Q736" s="288"/>
      <c r="R736" s="288"/>
    </row>
    <row r="737" ht="15.75" customHeight="1">
      <c r="G737" s="288"/>
      <c r="H737" s="288"/>
      <c r="I737" s="288"/>
      <c r="J737" s="288"/>
      <c r="K737" s="288"/>
      <c r="L737" s="288"/>
      <c r="M737" s="288"/>
      <c r="N737" s="282"/>
      <c r="O737" s="288"/>
      <c r="P737" s="288"/>
      <c r="Q737" s="288"/>
      <c r="R737" s="288"/>
    </row>
    <row r="738" ht="15.75" customHeight="1">
      <c r="G738" s="288"/>
      <c r="H738" s="288"/>
      <c r="I738" s="288"/>
      <c r="J738" s="288"/>
      <c r="K738" s="288"/>
      <c r="L738" s="288"/>
      <c r="M738" s="288"/>
      <c r="N738" s="282"/>
      <c r="O738" s="288"/>
      <c r="P738" s="288"/>
      <c r="Q738" s="288"/>
      <c r="R738" s="288"/>
    </row>
    <row r="739" ht="15.75" customHeight="1">
      <c r="G739" s="288"/>
      <c r="H739" s="288"/>
      <c r="I739" s="288"/>
      <c r="J739" s="288"/>
      <c r="K739" s="288"/>
      <c r="L739" s="288"/>
      <c r="M739" s="288"/>
      <c r="N739" s="282"/>
      <c r="O739" s="288"/>
      <c r="P739" s="288"/>
      <c r="Q739" s="288"/>
      <c r="R739" s="288"/>
    </row>
    <row r="740" ht="15.75" customHeight="1">
      <c r="G740" s="288"/>
      <c r="H740" s="288"/>
      <c r="I740" s="288"/>
      <c r="J740" s="288"/>
      <c r="K740" s="288"/>
      <c r="L740" s="288"/>
      <c r="M740" s="288"/>
      <c r="N740" s="282"/>
      <c r="O740" s="288"/>
      <c r="P740" s="288"/>
      <c r="Q740" s="288"/>
      <c r="R740" s="288"/>
    </row>
    <row r="741" ht="15.75" customHeight="1">
      <c r="G741" s="288"/>
      <c r="H741" s="288"/>
      <c r="I741" s="288"/>
      <c r="J741" s="288"/>
      <c r="K741" s="288"/>
      <c r="L741" s="288"/>
      <c r="M741" s="288"/>
      <c r="N741" s="282"/>
      <c r="O741" s="288"/>
      <c r="P741" s="288"/>
      <c r="Q741" s="288"/>
      <c r="R741" s="288"/>
    </row>
    <row r="742" ht="15.75" customHeight="1">
      <c r="G742" s="288"/>
      <c r="H742" s="288"/>
      <c r="I742" s="288"/>
      <c r="J742" s="288"/>
      <c r="K742" s="288"/>
      <c r="L742" s="288"/>
      <c r="M742" s="288"/>
      <c r="N742" s="282"/>
      <c r="O742" s="288"/>
      <c r="P742" s="288"/>
      <c r="Q742" s="288"/>
      <c r="R742" s="288"/>
    </row>
    <row r="743" ht="15.75" customHeight="1">
      <c r="G743" s="288"/>
      <c r="H743" s="288"/>
      <c r="I743" s="288"/>
      <c r="J743" s="288"/>
      <c r="K743" s="288"/>
      <c r="L743" s="288"/>
      <c r="M743" s="288"/>
      <c r="N743" s="282"/>
      <c r="O743" s="288"/>
      <c r="P743" s="288"/>
      <c r="Q743" s="288"/>
      <c r="R743" s="288"/>
    </row>
    <row r="744" ht="15.75" customHeight="1">
      <c r="G744" s="288"/>
      <c r="H744" s="288"/>
      <c r="I744" s="288"/>
      <c r="J744" s="288"/>
      <c r="K744" s="288"/>
      <c r="L744" s="288"/>
      <c r="M744" s="288"/>
      <c r="N744" s="282"/>
      <c r="O744" s="288"/>
      <c r="P744" s="288"/>
      <c r="Q744" s="288"/>
      <c r="R744" s="288"/>
    </row>
    <row r="745" ht="15.75" customHeight="1">
      <c r="G745" s="288"/>
      <c r="H745" s="288"/>
      <c r="I745" s="288"/>
      <c r="J745" s="288"/>
      <c r="K745" s="288"/>
      <c r="L745" s="288"/>
      <c r="M745" s="288"/>
      <c r="N745" s="282"/>
      <c r="O745" s="288"/>
      <c r="P745" s="288"/>
      <c r="Q745" s="288"/>
      <c r="R745" s="288"/>
    </row>
    <row r="746" ht="15.75" customHeight="1">
      <c r="G746" s="288"/>
      <c r="H746" s="288"/>
      <c r="I746" s="288"/>
      <c r="J746" s="288"/>
      <c r="K746" s="288"/>
      <c r="L746" s="288"/>
      <c r="M746" s="288"/>
      <c r="N746" s="282"/>
      <c r="O746" s="288"/>
      <c r="P746" s="288"/>
      <c r="Q746" s="288"/>
      <c r="R746" s="288"/>
    </row>
    <row r="747" ht="15.75" customHeight="1">
      <c r="G747" s="288"/>
      <c r="H747" s="288"/>
      <c r="I747" s="288"/>
      <c r="J747" s="288"/>
      <c r="K747" s="288"/>
      <c r="L747" s="288"/>
      <c r="M747" s="288"/>
      <c r="N747" s="282"/>
      <c r="O747" s="288"/>
      <c r="P747" s="288"/>
      <c r="Q747" s="288"/>
      <c r="R747" s="288"/>
    </row>
    <row r="748" ht="15.75" customHeight="1">
      <c r="G748" s="288"/>
      <c r="H748" s="288"/>
      <c r="I748" s="288"/>
      <c r="J748" s="288"/>
      <c r="K748" s="288"/>
      <c r="L748" s="288"/>
      <c r="M748" s="288"/>
      <c r="N748" s="282"/>
      <c r="O748" s="288"/>
      <c r="P748" s="288"/>
      <c r="Q748" s="288"/>
      <c r="R748" s="288"/>
    </row>
    <row r="749" ht="15.75" customHeight="1">
      <c r="G749" s="288"/>
      <c r="H749" s="288"/>
      <c r="I749" s="288"/>
      <c r="J749" s="288"/>
      <c r="K749" s="288"/>
      <c r="L749" s="288"/>
      <c r="M749" s="288"/>
      <c r="N749" s="282"/>
      <c r="O749" s="288"/>
      <c r="P749" s="288"/>
      <c r="Q749" s="288"/>
      <c r="R749" s="288"/>
    </row>
    <row r="750" ht="15.75" customHeight="1">
      <c r="G750" s="288"/>
      <c r="H750" s="288"/>
      <c r="I750" s="288"/>
      <c r="J750" s="288"/>
      <c r="K750" s="288"/>
      <c r="L750" s="288"/>
      <c r="M750" s="288"/>
      <c r="N750" s="282"/>
      <c r="O750" s="288"/>
      <c r="P750" s="288"/>
      <c r="Q750" s="288"/>
      <c r="R750" s="288"/>
    </row>
    <row r="751" ht="15.75" customHeight="1">
      <c r="G751" s="288"/>
      <c r="H751" s="288"/>
      <c r="I751" s="288"/>
      <c r="J751" s="288"/>
      <c r="K751" s="288"/>
      <c r="L751" s="288"/>
      <c r="M751" s="288"/>
      <c r="N751" s="282"/>
      <c r="O751" s="288"/>
      <c r="P751" s="288"/>
      <c r="Q751" s="288"/>
      <c r="R751" s="288"/>
    </row>
    <row r="752" ht="15.75" customHeight="1">
      <c r="G752" s="288"/>
      <c r="H752" s="288"/>
      <c r="I752" s="288"/>
      <c r="J752" s="288"/>
      <c r="K752" s="288"/>
      <c r="L752" s="288"/>
      <c r="M752" s="288"/>
      <c r="N752" s="282"/>
      <c r="O752" s="288"/>
      <c r="P752" s="288"/>
      <c r="Q752" s="288"/>
      <c r="R752" s="288"/>
    </row>
    <row r="753" ht="15.75" customHeight="1">
      <c r="G753" s="288"/>
      <c r="H753" s="288"/>
      <c r="I753" s="288"/>
      <c r="J753" s="288"/>
      <c r="K753" s="288"/>
      <c r="L753" s="288"/>
      <c r="M753" s="288"/>
      <c r="N753" s="282"/>
      <c r="O753" s="288"/>
      <c r="P753" s="288"/>
      <c r="Q753" s="288"/>
      <c r="R753" s="288"/>
    </row>
    <row r="754" ht="15.75" customHeight="1">
      <c r="G754" s="288"/>
      <c r="H754" s="288"/>
      <c r="I754" s="288"/>
      <c r="J754" s="288"/>
      <c r="K754" s="288"/>
      <c r="L754" s="288"/>
      <c r="M754" s="288"/>
      <c r="N754" s="282"/>
      <c r="O754" s="288"/>
      <c r="P754" s="288"/>
      <c r="Q754" s="288"/>
      <c r="R754" s="288"/>
    </row>
    <row r="755" ht="15.75" customHeight="1">
      <c r="G755" s="288"/>
      <c r="H755" s="288"/>
      <c r="I755" s="288"/>
      <c r="J755" s="288"/>
      <c r="K755" s="288"/>
      <c r="L755" s="288"/>
      <c r="M755" s="288"/>
      <c r="N755" s="282"/>
      <c r="O755" s="288"/>
      <c r="P755" s="288"/>
      <c r="Q755" s="288"/>
      <c r="R755" s="288"/>
    </row>
    <row r="756" ht="15.75" customHeight="1">
      <c r="G756" s="288"/>
      <c r="H756" s="288"/>
      <c r="I756" s="288"/>
      <c r="J756" s="288"/>
      <c r="K756" s="288"/>
      <c r="L756" s="288"/>
      <c r="M756" s="288"/>
      <c r="N756" s="282"/>
      <c r="O756" s="288"/>
      <c r="P756" s="288"/>
      <c r="Q756" s="288"/>
      <c r="R756" s="288"/>
    </row>
    <row r="757" ht="15.75" customHeight="1">
      <c r="G757" s="288"/>
      <c r="H757" s="288"/>
      <c r="I757" s="288"/>
      <c r="J757" s="288"/>
      <c r="K757" s="288"/>
      <c r="L757" s="288"/>
      <c r="M757" s="288"/>
      <c r="N757" s="282"/>
      <c r="O757" s="288"/>
      <c r="P757" s="288"/>
      <c r="Q757" s="288"/>
      <c r="R757" s="288"/>
    </row>
    <row r="758" ht="15.75" customHeight="1">
      <c r="G758" s="288"/>
      <c r="H758" s="288"/>
      <c r="I758" s="288"/>
      <c r="J758" s="288"/>
      <c r="K758" s="288"/>
      <c r="L758" s="288"/>
      <c r="M758" s="288"/>
      <c r="N758" s="282"/>
      <c r="O758" s="288"/>
      <c r="P758" s="288"/>
      <c r="Q758" s="288"/>
      <c r="R758" s="288"/>
    </row>
    <row r="759" ht="15.75" customHeight="1">
      <c r="G759" s="288"/>
      <c r="H759" s="288"/>
      <c r="I759" s="288"/>
      <c r="J759" s="288"/>
      <c r="K759" s="288"/>
      <c r="L759" s="288"/>
      <c r="M759" s="288"/>
      <c r="N759" s="282"/>
      <c r="O759" s="288"/>
      <c r="P759" s="288"/>
      <c r="Q759" s="288"/>
      <c r="R759" s="288"/>
    </row>
    <row r="760" ht="15.75" customHeight="1">
      <c r="G760" s="288"/>
      <c r="H760" s="288"/>
      <c r="I760" s="288"/>
      <c r="J760" s="288"/>
      <c r="K760" s="288"/>
      <c r="L760" s="288"/>
      <c r="M760" s="288"/>
      <c r="N760" s="282"/>
      <c r="O760" s="288"/>
      <c r="P760" s="288"/>
      <c r="Q760" s="288"/>
      <c r="R760" s="288"/>
    </row>
    <row r="761" ht="15.75" customHeight="1">
      <c r="G761" s="288"/>
      <c r="H761" s="288"/>
      <c r="I761" s="288"/>
      <c r="J761" s="288"/>
      <c r="K761" s="288"/>
      <c r="L761" s="288"/>
      <c r="M761" s="288"/>
      <c r="N761" s="282"/>
      <c r="O761" s="288"/>
      <c r="P761" s="288"/>
      <c r="Q761" s="288"/>
      <c r="R761" s="288"/>
    </row>
    <row r="762" ht="15.75" customHeight="1">
      <c r="G762" s="288"/>
      <c r="H762" s="288"/>
      <c r="I762" s="288"/>
      <c r="J762" s="288"/>
      <c r="K762" s="288"/>
      <c r="L762" s="288"/>
      <c r="M762" s="288"/>
      <c r="N762" s="282"/>
      <c r="O762" s="288"/>
      <c r="P762" s="288"/>
      <c r="Q762" s="288"/>
      <c r="R762" s="288"/>
    </row>
    <row r="763" ht="15.75" customHeight="1">
      <c r="G763" s="288"/>
      <c r="H763" s="288"/>
      <c r="I763" s="288"/>
      <c r="J763" s="288"/>
      <c r="K763" s="288"/>
      <c r="L763" s="288"/>
      <c r="M763" s="288"/>
      <c r="N763" s="282"/>
      <c r="O763" s="288"/>
      <c r="P763" s="288"/>
      <c r="Q763" s="288"/>
      <c r="R763" s="288"/>
    </row>
    <row r="764" ht="15.75" customHeight="1">
      <c r="G764" s="288"/>
      <c r="H764" s="288"/>
      <c r="I764" s="288"/>
      <c r="J764" s="288"/>
      <c r="K764" s="288"/>
      <c r="L764" s="288"/>
      <c r="M764" s="288"/>
      <c r="N764" s="282"/>
      <c r="O764" s="288"/>
      <c r="P764" s="288"/>
      <c r="Q764" s="288"/>
      <c r="R764" s="288"/>
    </row>
    <row r="765" ht="15.75" customHeight="1">
      <c r="G765" s="288"/>
      <c r="H765" s="288"/>
      <c r="I765" s="288"/>
      <c r="J765" s="288"/>
      <c r="K765" s="288"/>
      <c r="L765" s="288"/>
      <c r="M765" s="288"/>
      <c r="N765" s="282"/>
      <c r="O765" s="288"/>
      <c r="P765" s="288"/>
      <c r="Q765" s="288"/>
      <c r="R765" s="288"/>
    </row>
    <row r="766" ht="15.75" customHeight="1">
      <c r="G766" s="288"/>
      <c r="H766" s="288"/>
      <c r="I766" s="288"/>
      <c r="J766" s="288"/>
      <c r="K766" s="288"/>
      <c r="L766" s="288"/>
      <c r="M766" s="288"/>
      <c r="N766" s="282"/>
      <c r="O766" s="288"/>
      <c r="P766" s="288"/>
      <c r="Q766" s="288"/>
      <c r="R766" s="288"/>
    </row>
    <row r="767" ht="15.75" customHeight="1">
      <c r="G767" s="288"/>
      <c r="H767" s="288"/>
      <c r="I767" s="288"/>
      <c r="J767" s="288"/>
      <c r="K767" s="288"/>
      <c r="L767" s="288"/>
      <c r="M767" s="288"/>
      <c r="N767" s="282"/>
      <c r="O767" s="288"/>
      <c r="P767" s="288"/>
      <c r="Q767" s="288"/>
      <c r="R767" s="288"/>
    </row>
    <row r="768" ht="15.75" customHeight="1">
      <c r="G768" s="288"/>
      <c r="H768" s="288"/>
      <c r="I768" s="288"/>
      <c r="J768" s="288"/>
      <c r="K768" s="288"/>
      <c r="L768" s="288"/>
      <c r="M768" s="288"/>
      <c r="N768" s="282"/>
      <c r="O768" s="288"/>
      <c r="P768" s="288"/>
      <c r="Q768" s="288"/>
      <c r="R768" s="288"/>
    </row>
    <row r="769" ht="15.75" customHeight="1">
      <c r="G769" s="288"/>
      <c r="H769" s="288"/>
      <c r="I769" s="288"/>
      <c r="J769" s="288"/>
      <c r="K769" s="288"/>
      <c r="L769" s="288"/>
      <c r="M769" s="288"/>
      <c r="N769" s="282"/>
      <c r="O769" s="288"/>
      <c r="P769" s="288"/>
      <c r="Q769" s="288"/>
      <c r="R769" s="288"/>
    </row>
    <row r="770" ht="15.75" customHeight="1">
      <c r="G770" s="288"/>
      <c r="H770" s="288"/>
      <c r="I770" s="288"/>
      <c r="J770" s="288"/>
      <c r="K770" s="288"/>
      <c r="L770" s="288"/>
      <c r="M770" s="288"/>
      <c r="N770" s="282"/>
      <c r="O770" s="288"/>
      <c r="P770" s="288"/>
      <c r="Q770" s="288"/>
      <c r="R770" s="288"/>
    </row>
    <row r="771" ht="15.75" customHeight="1">
      <c r="G771" s="288"/>
      <c r="H771" s="288"/>
      <c r="I771" s="288"/>
      <c r="J771" s="288"/>
      <c r="K771" s="288"/>
      <c r="L771" s="288"/>
      <c r="M771" s="288"/>
      <c r="N771" s="282"/>
      <c r="O771" s="288"/>
      <c r="P771" s="288"/>
      <c r="Q771" s="288"/>
      <c r="R771" s="288"/>
    </row>
    <row r="772" ht="15.75" customHeight="1">
      <c r="G772" s="288"/>
      <c r="H772" s="288"/>
      <c r="I772" s="288"/>
      <c r="J772" s="288"/>
      <c r="K772" s="288"/>
      <c r="L772" s="288"/>
      <c r="M772" s="288"/>
      <c r="N772" s="282"/>
      <c r="O772" s="288"/>
      <c r="P772" s="288"/>
      <c r="Q772" s="288"/>
      <c r="R772" s="288"/>
    </row>
    <row r="773" ht="15.75" customHeight="1">
      <c r="G773" s="288"/>
      <c r="H773" s="288"/>
      <c r="I773" s="288"/>
      <c r="J773" s="288"/>
      <c r="K773" s="288"/>
      <c r="L773" s="288"/>
      <c r="M773" s="288"/>
      <c r="N773" s="282"/>
      <c r="O773" s="288"/>
      <c r="P773" s="288"/>
      <c r="Q773" s="288"/>
      <c r="R773" s="288"/>
    </row>
    <row r="774" ht="15.75" customHeight="1">
      <c r="G774" s="288"/>
      <c r="H774" s="288"/>
      <c r="I774" s="288"/>
      <c r="J774" s="288"/>
      <c r="K774" s="288"/>
      <c r="L774" s="288"/>
      <c r="M774" s="288"/>
      <c r="N774" s="282"/>
      <c r="O774" s="288"/>
      <c r="P774" s="288"/>
      <c r="Q774" s="288"/>
      <c r="R774" s="288"/>
    </row>
    <row r="775" ht="15.75" customHeight="1">
      <c r="G775" s="288"/>
      <c r="H775" s="288"/>
      <c r="I775" s="288"/>
      <c r="J775" s="288"/>
      <c r="K775" s="288"/>
      <c r="L775" s="288"/>
      <c r="M775" s="288"/>
      <c r="N775" s="282"/>
      <c r="O775" s="288"/>
      <c r="P775" s="288"/>
      <c r="Q775" s="288"/>
      <c r="R775" s="288"/>
    </row>
    <row r="776" ht="15.75" customHeight="1">
      <c r="G776" s="288"/>
      <c r="H776" s="288"/>
      <c r="I776" s="288"/>
      <c r="J776" s="288"/>
      <c r="K776" s="288"/>
      <c r="L776" s="288"/>
      <c r="M776" s="288"/>
      <c r="N776" s="282"/>
      <c r="O776" s="288"/>
      <c r="P776" s="288"/>
      <c r="Q776" s="288"/>
      <c r="R776" s="288"/>
    </row>
    <row r="777" ht="15.75" customHeight="1">
      <c r="G777" s="288"/>
      <c r="H777" s="288"/>
      <c r="I777" s="288"/>
      <c r="J777" s="288"/>
      <c r="K777" s="288"/>
      <c r="L777" s="288"/>
      <c r="M777" s="288"/>
      <c r="N777" s="282"/>
      <c r="O777" s="288"/>
      <c r="P777" s="288"/>
      <c r="Q777" s="288"/>
      <c r="R777" s="288"/>
    </row>
    <row r="778" ht="15.75" customHeight="1">
      <c r="G778" s="288"/>
      <c r="H778" s="288"/>
      <c r="I778" s="288"/>
      <c r="J778" s="288"/>
      <c r="K778" s="288"/>
      <c r="L778" s="288"/>
      <c r="M778" s="288"/>
      <c r="N778" s="282"/>
      <c r="O778" s="288"/>
      <c r="P778" s="288"/>
      <c r="Q778" s="288"/>
      <c r="R778" s="288"/>
    </row>
    <row r="779" ht="15.75" customHeight="1">
      <c r="G779" s="288"/>
      <c r="H779" s="288"/>
      <c r="I779" s="288"/>
      <c r="J779" s="288"/>
      <c r="K779" s="288"/>
      <c r="L779" s="288"/>
      <c r="M779" s="288"/>
      <c r="N779" s="282"/>
      <c r="O779" s="288"/>
      <c r="P779" s="288"/>
      <c r="Q779" s="288"/>
      <c r="R779" s="288"/>
    </row>
    <row r="780" ht="15.75" customHeight="1">
      <c r="G780" s="288"/>
      <c r="H780" s="288"/>
      <c r="I780" s="288"/>
      <c r="J780" s="288"/>
      <c r="K780" s="288"/>
      <c r="L780" s="288"/>
      <c r="M780" s="288"/>
      <c r="N780" s="282"/>
      <c r="O780" s="288"/>
      <c r="P780" s="288"/>
      <c r="Q780" s="288"/>
      <c r="R780" s="288"/>
    </row>
    <row r="781" ht="15.75" customHeight="1">
      <c r="G781" s="288"/>
      <c r="H781" s="288"/>
      <c r="I781" s="288"/>
      <c r="J781" s="288"/>
      <c r="K781" s="288"/>
      <c r="L781" s="288"/>
      <c r="M781" s="288"/>
      <c r="N781" s="282"/>
      <c r="O781" s="288"/>
      <c r="P781" s="288"/>
      <c r="Q781" s="288"/>
      <c r="R781" s="288"/>
    </row>
    <row r="782" ht="15.75" customHeight="1">
      <c r="G782" s="288"/>
      <c r="H782" s="288"/>
      <c r="I782" s="288"/>
      <c r="J782" s="288"/>
      <c r="K782" s="288"/>
      <c r="L782" s="288"/>
      <c r="M782" s="288"/>
      <c r="N782" s="282"/>
      <c r="O782" s="288"/>
      <c r="P782" s="288"/>
      <c r="Q782" s="288"/>
      <c r="R782" s="288"/>
    </row>
    <row r="783" ht="15.75" customHeight="1">
      <c r="G783" s="288"/>
      <c r="H783" s="288"/>
      <c r="I783" s="288"/>
      <c r="J783" s="288"/>
      <c r="K783" s="288"/>
      <c r="L783" s="288"/>
      <c r="M783" s="288"/>
      <c r="N783" s="282"/>
      <c r="O783" s="288"/>
      <c r="P783" s="288"/>
      <c r="Q783" s="288"/>
      <c r="R783" s="288"/>
    </row>
    <row r="784" ht="15.75" customHeight="1">
      <c r="G784" s="288"/>
      <c r="H784" s="288"/>
      <c r="I784" s="288"/>
      <c r="J784" s="288"/>
      <c r="K784" s="288"/>
      <c r="L784" s="288"/>
      <c r="M784" s="288"/>
      <c r="N784" s="282"/>
      <c r="O784" s="288"/>
      <c r="P784" s="288"/>
      <c r="Q784" s="288"/>
      <c r="R784" s="288"/>
    </row>
    <row r="785" ht="15.75" customHeight="1">
      <c r="G785" s="288"/>
      <c r="H785" s="288"/>
      <c r="I785" s="288"/>
      <c r="J785" s="288"/>
      <c r="K785" s="288"/>
      <c r="L785" s="288"/>
      <c r="M785" s="288"/>
      <c r="N785" s="282"/>
      <c r="O785" s="288"/>
      <c r="P785" s="288"/>
      <c r="Q785" s="288"/>
      <c r="R785" s="288"/>
    </row>
    <row r="786" ht="15.75" customHeight="1">
      <c r="G786" s="288"/>
      <c r="H786" s="288"/>
      <c r="I786" s="288"/>
      <c r="J786" s="288"/>
      <c r="K786" s="288"/>
      <c r="L786" s="288"/>
      <c r="M786" s="288"/>
      <c r="N786" s="282"/>
      <c r="O786" s="288"/>
      <c r="P786" s="288"/>
      <c r="Q786" s="288"/>
      <c r="R786" s="288"/>
    </row>
    <row r="787" ht="15.75" customHeight="1">
      <c r="G787" s="288"/>
      <c r="H787" s="288"/>
      <c r="I787" s="288"/>
      <c r="J787" s="288"/>
      <c r="K787" s="288"/>
      <c r="L787" s="288"/>
      <c r="M787" s="288"/>
      <c r="N787" s="282"/>
      <c r="O787" s="288"/>
      <c r="P787" s="288"/>
      <c r="Q787" s="288"/>
      <c r="R787" s="288"/>
    </row>
    <row r="788" ht="15.75" customHeight="1">
      <c r="G788" s="288"/>
      <c r="H788" s="288"/>
      <c r="I788" s="288"/>
      <c r="J788" s="288"/>
      <c r="K788" s="288"/>
      <c r="L788" s="288"/>
      <c r="M788" s="288"/>
      <c r="N788" s="282"/>
      <c r="O788" s="288"/>
      <c r="P788" s="288"/>
      <c r="Q788" s="288"/>
      <c r="R788" s="288"/>
    </row>
    <row r="789" ht="15.75" customHeight="1">
      <c r="G789" s="288"/>
      <c r="H789" s="288"/>
      <c r="I789" s="288"/>
      <c r="J789" s="288"/>
      <c r="K789" s="288"/>
      <c r="L789" s="288"/>
      <c r="M789" s="288"/>
      <c r="N789" s="282"/>
      <c r="O789" s="288"/>
      <c r="P789" s="288"/>
      <c r="Q789" s="288"/>
      <c r="R789" s="288"/>
    </row>
    <row r="790" ht="15.75" customHeight="1">
      <c r="G790" s="288"/>
      <c r="H790" s="288"/>
      <c r="I790" s="288"/>
      <c r="J790" s="288"/>
      <c r="K790" s="288"/>
      <c r="L790" s="288"/>
      <c r="M790" s="288"/>
      <c r="N790" s="282"/>
      <c r="O790" s="288"/>
      <c r="P790" s="288"/>
      <c r="Q790" s="288"/>
      <c r="R790" s="288"/>
    </row>
    <row r="791" ht="15.75" customHeight="1">
      <c r="G791" s="288"/>
      <c r="H791" s="288"/>
      <c r="I791" s="288"/>
      <c r="J791" s="288"/>
      <c r="K791" s="288"/>
      <c r="L791" s="288"/>
      <c r="M791" s="288"/>
      <c r="N791" s="282"/>
      <c r="O791" s="288"/>
      <c r="P791" s="288"/>
      <c r="Q791" s="288"/>
      <c r="R791" s="288"/>
    </row>
    <row r="792" ht="15.75" customHeight="1">
      <c r="G792" s="288"/>
      <c r="H792" s="288"/>
      <c r="I792" s="288"/>
      <c r="J792" s="288"/>
      <c r="K792" s="288"/>
      <c r="L792" s="288"/>
      <c r="M792" s="288"/>
      <c r="N792" s="282"/>
      <c r="O792" s="288"/>
      <c r="P792" s="288"/>
      <c r="Q792" s="288"/>
      <c r="R792" s="288"/>
    </row>
    <row r="793" ht="15.75" customHeight="1">
      <c r="G793" s="288"/>
      <c r="H793" s="288"/>
      <c r="I793" s="288"/>
      <c r="J793" s="288"/>
      <c r="K793" s="288"/>
      <c r="L793" s="288"/>
      <c r="M793" s="288"/>
      <c r="N793" s="282"/>
      <c r="O793" s="288"/>
      <c r="P793" s="288"/>
      <c r="Q793" s="288"/>
      <c r="R793" s="288"/>
    </row>
    <row r="794" ht="15.75" customHeight="1">
      <c r="G794" s="288"/>
      <c r="H794" s="288"/>
      <c r="I794" s="288"/>
      <c r="J794" s="288"/>
      <c r="K794" s="288"/>
      <c r="L794" s="288"/>
      <c r="M794" s="288"/>
      <c r="N794" s="282"/>
      <c r="O794" s="288"/>
      <c r="P794" s="288"/>
      <c r="Q794" s="288"/>
      <c r="R794" s="288"/>
    </row>
    <row r="795" ht="15.75" customHeight="1">
      <c r="G795" s="288"/>
      <c r="H795" s="288"/>
      <c r="I795" s="288"/>
      <c r="J795" s="288"/>
      <c r="K795" s="288"/>
      <c r="L795" s="288"/>
      <c r="M795" s="288"/>
      <c r="N795" s="282"/>
      <c r="O795" s="288"/>
      <c r="P795" s="288"/>
      <c r="Q795" s="288"/>
      <c r="R795" s="288"/>
    </row>
    <row r="796" ht="15.75" customHeight="1">
      <c r="G796" s="288"/>
      <c r="H796" s="288"/>
      <c r="I796" s="288"/>
      <c r="J796" s="288"/>
      <c r="K796" s="288"/>
      <c r="L796" s="288"/>
      <c r="M796" s="288"/>
      <c r="N796" s="282"/>
      <c r="O796" s="288"/>
      <c r="P796" s="288"/>
      <c r="Q796" s="288"/>
      <c r="R796" s="288"/>
    </row>
    <row r="797" ht="15.75" customHeight="1">
      <c r="G797" s="288"/>
      <c r="H797" s="288"/>
      <c r="I797" s="288"/>
      <c r="J797" s="288"/>
      <c r="K797" s="288"/>
      <c r="L797" s="288"/>
      <c r="M797" s="288"/>
      <c r="N797" s="282"/>
      <c r="O797" s="288"/>
      <c r="P797" s="288"/>
      <c r="Q797" s="288"/>
      <c r="R797" s="288"/>
    </row>
    <row r="798" ht="15.75" customHeight="1">
      <c r="G798" s="288"/>
      <c r="H798" s="288"/>
      <c r="I798" s="288"/>
      <c r="J798" s="288"/>
      <c r="K798" s="288"/>
      <c r="L798" s="288"/>
      <c r="M798" s="288"/>
      <c r="N798" s="282"/>
      <c r="O798" s="288"/>
      <c r="P798" s="288"/>
      <c r="Q798" s="288"/>
      <c r="R798" s="288"/>
    </row>
    <row r="799" ht="15.75" customHeight="1">
      <c r="G799" s="288"/>
      <c r="H799" s="288"/>
      <c r="I799" s="288"/>
      <c r="J799" s="288"/>
      <c r="K799" s="288"/>
      <c r="L799" s="288"/>
      <c r="M799" s="288"/>
      <c r="N799" s="282"/>
      <c r="O799" s="288"/>
      <c r="P799" s="288"/>
      <c r="Q799" s="288"/>
      <c r="R799" s="288"/>
    </row>
    <row r="800" ht="15.75" customHeight="1">
      <c r="G800" s="288"/>
      <c r="H800" s="288"/>
      <c r="I800" s="288"/>
      <c r="J800" s="288"/>
      <c r="K800" s="288"/>
      <c r="L800" s="288"/>
      <c r="M800" s="288"/>
      <c r="N800" s="282"/>
      <c r="O800" s="288"/>
      <c r="P800" s="288"/>
      <c r="Q800" s="288"/>
      <c r="R800" s="288"/>
    </row>
    <row r="801" ht="15.75" customHeight="1">
      <c r="G801" s="288"/>
      <c r="H801" s="288"/>
      <c r="I801" s="288"/>
      <c r="J801" s="288"/>
      <c r="K801" s="288"/>
      <c r="L801" s="288"/>
      <c r="M801" s="288"/>
      <c r="N801" s="282"/>
      <c r="O801" s="288"/>
      <c r="P801" s="288"/>
      <c r="Q801" s="288"/>
      <c r="R801" s="288"/>
    </row>
    <row r="802" ht="15.75" customHeight="1">
      <c r="G802" s="288"/>
      <c r="H802" s="288"/>
      <c r="I802" s="288"/>
      <c r="J802" s="288"/>
      <c r="K802" s="288"/>
      <c r="L802" s="288"/>
      <c r="M802" s="288"/>
      <c r="N802" s="282"/>
      <c r="O802" s="288"/>
      <c r="P802" s="288"/>
      <c r="Q802" s="288"/>
      <c r="R802" s="288"/>
    </row>
    <row r="803" ht="15.75" customHeight="1">
      <c r="G803" s="288"/>
      <c r="H803" s="288"/>
      <c r="I803" s="288"/>
      <c r="J803" s="288"/>
      <c r="K803" s="288"/>
      <c r="L803" s="288"/>
      <c r="M803" s="288"/>
      <c r="N803" s="282"/>
      <c r="O803" s="288"/>
      <c r="P803" s="288"/>
      <c r="Q803" s="288"/>
      <c r="R803" s="288"/>
    </row>
    <row r="804" ht="15.75" customHeight="1">
      <c r="G804" s="288"/>
      <c r="H804" s="288"/>
      <c r="I804" s="288"/>
      <c r="J804" s="288"/>
      <c r="K804" s="288"/>
      <c r="L804" s="288"/>
      <c r="M804" s="288"/>
      <c r="N804" s="282"/>
      <c r="O804" s="288"/>
      <c r="P804" s="288"/>
      <c r="Q804" s="288"/>
      <c r="R804" s="288"/>
    </row>
    <row r="805" ht="15.75" customHeight="1">
      <c r="G805" s="288"/>
      <c r="H805" s="288"/>
      <c r="I805" s="288"/>
      <c r="J805" s="288"/>
      <c r="K805" s="288"/>
      <c r="L805" s="288"/>
      <c r="M805" s="288"/>
      <c r="N805" s="282"/>
      <c r="O805" s="288"/>
      <c r="P805" s="288"/>
      <c r="Q805" s="288"/>
      <c r="R805" s="288"/>
    </row>
    <row r="806" ht="15.75" customHeight="1">
      <c r="G806" s="288"/>
      <c r="H806" s="288"/>
      <c r="I806" s="288"/>
      <c r="J806" s="288"/>
      <c r="K806" s="288"/>
      <c r="L806" s="288"/>
      <c r="M806" s="288"/>
      <c r="N806" s="282"/>
      <c r="O806" s="288"/>
      <c r="P806" s="288"/>
      <c r="Q806" s="288"/>
      <c r="R806" s="288"/>
    </row>
    <row r="807" ht="15.75" customHeight="1">
      <c r="G807" s="288"/>
      <c r="H807" s="288"/>
      <c r="I807" s="288"/>
      <c r="J807" s="288"/>
      <c r="K807" s="288"/>
      <c r="L807" s="288"/>
      <c r="M807" s="288"/>
      <c r="N807" s="282"/>
      <c r="O807" s="288"/>
      <c r="P807" s="288"/>
      <c r="Q807" s="288"/>
      <c r="R807" s="288"/>
    </row>
    <row r="808" ht="15.75" customHeight="1">
      <c r="G808" s="288"/>
      <c r="H808" s="288"/>
      <c r="I808" s="288"/>
      <c r="J808" s="288"/>
      <c r="K808" s="288"/>
      <c r="L808" s="288"/>
      <c r="M808" s="288"/>
      <c r="N808" s="282"/>
      <c r="O808" s="288"/>
      <c r="P808" s="288"/>
      <c r="Q808" s="288"/>
      <c r="R808" s="288"/>
    </row>
    <row r="809" ht="15.75" customHeight="1">
      <c r="G809" s="288"/>
      <c r="H809" s="288"/>
      <c r="I809" s="288"/>
      <c r="J809" s="288"/>
      <c r="K809" s="288"/>
      <c r="L809" s="288"/>
      <c r="M809" s="288"/>
      <c r="N809" s="282"/>
      <c r="O809" s="288"/>
      <c r="P809" s="288"/>
      <c r="Q809" s="288"/>
      <c r="R809" s="288"/>
    </row>
    <row r="810" ht="15.75" customHeight="1">
      <c r="G810" s="288"/>
      <c r="H810" s="288"/>
      <c r="I810" s="288"/>
      <c r="J810" s="288"/>
      <c r="K810" s="288"/>
      <c r="L810" s="288"/>
      <c r="M810" s="288"/>
      <c r="N810" s="282"/>
      <c r="O810" s="288"/>
      <c r="P810" s="288"/>
      <c r="Q810" s="288"/>
      <c r="R810" s="288"/>
    </row>
    <row r="811" ht="15.75" customHeight="1">
      <c r="G811" s="288"/>
      <c r="H811" s="288"/>
      <c r="I811" s="288"/>
      <c r="J811" s="288"/>
      <c r="K811" s="288"/>
      <c r="L811" s="288"/>
      <c r="M811" s="288"/>
      <c r="N811" s="282"/>
      <c r="O811" s="288"/>
      <c r="P811" s="288"/>
      <c r="Q811" s="288"/>
      <c r="R811" s="288"/>
    </row>
    <row r="812" ht="15.75" customHeight="1">
      <c r="G812" s="288"/>
      <c r="H812" s="288"/>
      <c r="I812" s="288"/>
      <c r="J812" s="288"/>
      <c r="K812" s="288"/>
      <c r="L812" s="288"/>
      <c r="M812" s="288"/>
      <c r="N812" s="282"/>
      <c r="O812" s="288"/>
      <c r="P812" s="288"/>
      <c r="Q812" s="288"/>
      <c r="R812" s="288"/>
    </row>
    <row r="813" ht="15.75" customHeight="1">
      <c r="G813" s="288"/>
      <c r="H813" s="288"/>
      <c r="I813" s="288"/>
      <c r="J813" s="288"/>
      <c r="K813" s="288"/>
      <c r="L813" s="288"/>
      <c r="M813" s="288"/>
      <c r="N813" s="282"/>
      <c r="O813" s="288"/>
      <c r="P813" s="288"/>
      <c r="Q813" s="288"/>
      <c r="R813" s="288"/>
    </row>
    <row r="814" ht="15.75" customHeight="1">
      <c r="G814" s="288"/>
      <c r="H814" s="288"/>
      <c r="I814" s="288"/>
      <c r="J814" s="288"/>
      <c r="K814" s="288"/>
      <c r="L814" s="288"/>
      <c r="M814" s="288"/>
      <c r="N814" s="282"/>
      <c r="O814" s="288"/>
      <c r="P814" s="288"/>
      <c r="Q814" s="288"/>
      <c r="R814" s="288"/>
    </row>
    <row r="815" ht="15.75" customHeight="1">
      <c r="G815" s="288"/>
      <c r="H815" s="288"/>
      <c r="I815" s="288"/>
      <c r="J815" s="288"/>
      <c r="K815" s="288"/>
      <c r="L815" s="288"/>
      <c r="M815" s="288"/>
      <c r="N815" s="282"/>
      <c r="O815" s="288"/>
      <c r="P815" s="288"/>
      <c r="Q815" s="288"/>
      <c r="R815" s="288"/>
    </row>
    <row r="816" ht="15.75" customHeight="1">
      <c r="G816" s="288"/>
      <c r="H816" s="288"/>
      <c r="I816" s="288"/>
      <c r="J816" s="288"/>
      <c r="K816" s="288"/>
      <c r="L816" s="288"/>
      <c r="M816" s="288"/>
      <c r="N816" s="282"/>
      <c r="O816" s="288"/>
      <c r="P816" s="288"/>
      <c r="Q816" s="288"/>
      <c r="R816" s="288"/>
    </row>
    <row r="817" ht="15.75" customHeight="1">
      <c r="G817" s="288"/>
      <c r="H817" s="288"/>
      <c r="I817" s="288"/>
      <c r="J817" s="288"/>
      <c r="K817" s="288"/>
      <c r="L817" s="288"/>
      <c r="M817" s="288"/>
      <c r="N817" s="282"/>
      <c r="O817" s="288"/>
      <c r="P817" s="288"/>
      <c r="Q817" s="288"/>
      <c r="R817" s="288"/>
    </row>
    <row r="818" ht="15.75" customHeight="1">
      <c r="G818" s="288"/>
      <c r="H818" s="288"/>
      <c r="I818" s="288"/>
      <c r="J818" s="288"/>
      <c r="K818" s="288"/>
      <c r="L818" s="288"/>
      <c r="M818" s="288"/>
      <c r="N818" s="282"/>
      <c r="O818" s="288"/>
      <c r="P818" s="288"/>
      <c r="Q818" s="288"/>
      <c r="R818" s="288"/>
    </row>
    <row r="819" ht="15.75" customHeight="1">
      <c r="G819" s="288"/>
      <c r="H819" s="288"/>
      <c r="I819" s="288"/>
      <c r="J819" s="288"/>
      <c r="K819" s="288"/>
      <c r="L819" s="288"/>
      <c r="M819" s="288"/>
      <c r="N819" s="282"/>
      <c r="O819" s="288"/>
      <c r="P819" s="288"/>
      <c r="Q819" s="288"/>
      <c r="R819" s="288"/>
    </row>
    <row r="820" ht="15.75" customHeight="1">
      <c r="G820" s="288"/>
      <c r="H820" s="288"/>
      <c r="I820" s="288"/>
      <c r="J820" s="288"/>
      <c r="K820" s="288"/>
      <c r="L820" s="288"/>
      <c r="M820" s="288"/>
      <c r="N820" s="282"/>
      <c r="O820" s="288"/>
      <c r="P820" s="288"/>
      <c r="Q820" s="288"/>
      <c r="R820" s="288"/>
    </row>
    <row r="821" ht="15.75" customHeight="1">
      <c r="G821" s="288"/>
      <c r="H821" s="288"/>
      <c r="I821" s="288"/>
      <c r="J821" s="288"/>
      <c r="K821" s="288"/>
      <c r="L821" s="288"/>
      <c r="M821" s="288"/>
      <c r="N821" s="282"/>
      <c r="O821" s="288"/>
      <c r="P821" s="288"/>
      <c r="Q821" s="288"/>
      <c r="R821" s="288"/>
    </row>
    <row r="822" ht="15.75" customHeight="1">
      <c r="G822" s="288"/>
      <c r="H822" s="288"/>
      <c r="I822" s="288"/>
      <c r="J822" s="288"/>
      <c r="K822" s="288"/>
      <c r="L822" s="288"/>
      <c r="M822" s="288"/>
      <c r="N822" s="282"/>
      <c r="O822" s="288"/>
      <c r="P822" s="288"/>
      <c r="Q822" s="288"/>
      <c r="R822" s="288"/>
    </row>
    <row r="823" ht="15.75" customHeight="1">
      <c r="G823" s="288"/>
      <c r="H823" s="288"/>
      <c r="I823" s="288"/>
      <c r="J823" s="288"/>
      <c r="K823" s="288"/>
      <c r="L823" s="288"/>
      <c r="M823" s="288"/>
      <c r="N823" s="282"/>
      <c r="O823" s="288"/>
      <c r="P823" s="288"/>
      <c r="Q823" s="288"/>
      <c r="R823" s="288"/>
    </row>
    <row r="824" ht="15.75" customHeight="1">
      <c r="G824" s="288"/>
      <c r="H824" s="288"/>
      <c r="I824" s="288"/>
      <c r="J824" s="288"/>
      <c r="K824" s="288"/>
      <c r="L824" s="288"/>
      <c r="M824" s="288"/>
      <c r="N824" s="282"/>
      <c r="O824" s="288"/>
      <c r="P824" s="288"/>
      <c r="Q824" s="288"/>
      <c r="R824" s="288"/>
    </row>
    <row r="825" ht="15.75" customHeight="1">
      <c r="G825" s="288"/>
      <c r="H825" s="288"/>
      <c r="I825" s="288"/>
      <c r="J825" s="288"/>
      <c r="K825" s="288"/>
      <c r="L825" s="288"/>
      <c r="M825" s="288"/>
      <c r="N825" s="282"/>
      <c r="O825" s="288"/>
      <c r="P825" s="288"/>
      <c r="Q825" s="288"/>
      <c r="R825" s="288"/>
    </row>
    <row r="826" ht="15.75" customHeight="1">
      <c r="G826" s="288"/>
      <c r="H826" s="288"/>
      <c r="I826" s="288"/>
      <c r="J826" s="288"/>
      <c r="K826" s="288"/>
      <c r="L826" s="288"/>
      <c r="M826" s="288"/>
      <c r="N826" s="282"/>
      <c r="O826" s="288"/>
      <c r="P826" s="288"/>
      <c r="Q826" s="288"/>
      <c r="R826" s="288"/>
    </row>
    <row r="827" ht="15.75" customHeight="1">
      <c r="G827" s="288"/>
      <c r="H827" s="288"/>
      <c r="I827" s="288"/>
      <c r="J827" s="288"/>
      <c r="K827" s="288"/>
      <c r="L827" s="288"/>
      <c r="M827" s="288"/>
      <c r="N827" s="282"/>
      <c r="O827" s="288"/>
      <c r="P827" s="288"/>
      <c r="Q827" s="288"/>
      <c r="R827" s="288"/>
    </row>
    <row r="828" ht="15.75" customHeight="1">
      <c r="G828" s="288"/>
      <c r="H828" s="288"/>
      <c r="I828" s="288"/>
      <c r="J828" s="288"/>
      <c r="K828" s="288"/>
      <c r="L828" s="288"/>
      <c r="M828" s="288"/>
      <c r="N828" s="282"/>
      <c r="O828" s="288"/>
      <c r="P828" s="288"/>
      <c r="Q828" s="288"/>
      <c r="R828" s="288"/>
    </row>
    <row r="829" ht="15.75" customHeight="1">
      <c r="G829" s="288"/>
      <c r="H829" s="288"/>
      <c r="I829" s="288"/>
      <c r="J829" s="288"/>
      <c r="K829" s="288"/>
      <c r="L829" s="288"/>
      <c r="M829" s="288"/>
      <c r="N829" s="282"/>
      <c r="O829" s="288"/>
      <c r="P829" s="288"/>
      <c r="Q829" s="288"/>
      <c r="R829" s="288"/>
    </row>
    <row r="830" ht="15.75" customHeight="1">
      <c r="G830" s="288"/>
      <c r="H830" s="288"/>
      <c r="I830" s="288"/>
      <c r="J830" s="288"/>
      <c r="K830" s="288"/>
      <c r="L830" s="288"/>
      <c r="M830" s="288"/>
      <c r="N830" s="282"/>
      <c r="O830" s="288"/>
      <c r="P830" s="288"/>
      <c r="Q830" s="288"/>
      <c r="R830" s="288"/>
    </row>
    <row r="831" ht="15.75" customHeight="1">
      <c r="G831" s="288"/>
      <c r="H831" s="288"/>
      <c r="I831" s="288"/>
      <c r="J831" s="288"/>
      <c r="K831" s="288"/>
      <c r="L831" s="288"/>
      <c r="M831" s="288"/>
      <c r="N831" s="282"/>
      <c r="O831" s="288"/>
      <c r="P831" s="288"/>
      <c r="Q831" s="288"/>
      <c r="R831" s="288"/>
    </row>
    <row r="832" ht="15.75" customHeight="1">
      <c r="G832" s="288"/>
      <c r="H832" s="288"/>
      <c r="I832" s="288"/>
      <c r="J832" s="288"/>
      <c r="K832" s="288"/>
      <c r="L832" s="288"/>
      <c r="M832" s="288"/>
      <c r="N832" s="282"/>
      <c r="O832" s="288"/>
      <c r="P832" s="288"/>
      <c r="Q832" s="288"/>
      <c r="R832" s="288"/>
    </row>
    <row r="833" ht="15.75" customHeight="1">
      <c r="G833" s="288"/>
      <c r="H833" s="288"/>
      <c r="I833" s="288"/>
      <c r="J833" s="288"/>
      <c r="K833" s="288"/>
      <c r="L833" s="288"/>
      <c r="M833" s="288"/>
      <c r="N833" s="282"/>
      <c r="O833" s="288"/>
      <c r="P833" s="288"/>
      <c r="Q833" s="288"/>
      <c r="R833" s="288"/>
    </row>
    <row r="834" ht="15.75" customHeight="1">
      <c r="G834" s="288"/>
      <c r="H834" s="288"/>
      <c r="I834" s="288"/>
      <c r="J834" s="288"/>
      <c r="K834" s="288"/>
      <c r="L834" s="288"/>
      <c r="M834" s="288"/>
      <c r="N834" s="282"/>
      <c r="O834" s="288"/>
      <c r="P834" s="288"/>
      <c r="Q834" s="288"/>
      <c r="R834" s="288"/>
    </row>
    <row r="835" ht="15.75" customHeight="1">
      <c r="G835" s="288"/>
      <c r="H835" s="288"/>
      <c r="I835" s="288"/>
      <c r="J835" s="288"/>
      <c r="K835" s="288"/>
      <c r="L835" s="288"/>
      <c r="M835" s="288"/>
      <c r="N835" s="282"/>
      <c r="O835" s="288"/>
      <c r="P835" s="288"/>
      <c r="Q835" s="288"/>
      <c r="R835" s="288"/>
    </row>
    <row r="836" ht="15.75" customHeight="1">
      <c r="G836" s="288"/>
      <c r="H836" s="288"/>
      <c r="I836" s="288"/>
      <c r="J836" s="288"/>
      <c r="K836" s="288"/>
      <c r="L836" s="288"/>
      <c r="M836" s="288"/>
      <c r="N836" s="282"/>
      <c r="O836" s="288"/>
      <c r="P836" s="288"/>
      <c r="Q836" s="288"/>
      <c r="R836" s="288"/>
    </row>
    <row r="837" ht="15.75" customHeight="1">
      <c r="G837" s="288"/>
      <c r="H837" s="288"/>
      <c r="I837" s="288"/>
      <c r="J837" s="288"/>
      <c r="K837" s="288"/>
      <c r="L837" s="288"/>
      <c r="M837" s="288"/>
      <c r="N837" s="282"/>
      <c r="O837" s="288"/>
      <c r="P837" s="288"/>
      <c r="Q837" s="288"/>
      <c r="R837" s="288"/>
    </row>
    <row r="838" ht="15.75" customHeight="1">
      <c r="G838" s="288"/>
      <c r="H838" s="288"/>
      <c r="I838" s="288"/>
      <c r="J838" s="288"/>
      <c r="K838" s="288"/>
      <c r="L838" s="288"/>
      <c r="M838" s="288"/>
      <c r="N838" s="282"/>
      <c r="O838" s="288"/>
      <c r="P838" s="288"/>
      <c r="Q838" s="288"/>
      <c r="R838" s="288"/>
    </row>
    <row r="839" ht="15.75" customHeight="1">
      <c r="G839" s="288"/>
      <c r="H839" s="288"/>
      <c r="I839" s="288"/>
      <c r="J839" s="288"/>
      <c r="K839" s="288"/>
      <c r="L839" s="288"/>
      <c r="M839" s="288"/>
      <c r="N839" s="282"/>
      <c r="O839" s="288"/>
      <c r="P839" s="288"/>
      <c r="Q839" s="288"/>
      <c r="R839" s="288"/>
    </row>
    <row r="840" ht="15.75" customHeight="1">
      <c r="G840" s="288"/>
      <c r="H840" s="288"/>
      <c r="I840" s="288"/>
      <c r="J840" s="288"/>
      <c r="K840" s="288"/>
      <c r="L840" s="288"/>
      <c r="M840" s="288"/>
      <c r="N840" s="282"/>
      <c r="O840" s="288"/>
      <c r="P840" s="288"/>
      <c r="Q840" s="288"/>
      <c r="R840" s="288"/>
    </row>
    <row r="841" ht="15.75" customHeight="1">
      <c r="G841" s="288"/>
      <c r="H841" s="288"/>
      <c r="I841" s="288"/>
      <c r="J841" s="288"/>
      <c r="K841" s="288"/>
      <c r="L841" s="288"/>
      <c r="M841" s="288"/>
      <c r="N841" s="282"/>
      <c r="O841" s="288"/>
      <c r="P841" s="288"/>
      <c r="Q841" s="288"/>
      <c r="R841" s="288"/>
    </row>
    <row r="842" ht="15.75" customHeight="1">
      <c r="G842" s="288"/>
      <c r="H842" s="288"/>
      <c r="I842" s="288"/>
      <c r="J842" s="288"/>
      <c r="K842" s="288"/>
      <c r="L842" s="288"/>
      <c r="M842" s="288"/>
      <c r="N842" s="282"/>
      <c r="O842" s="288"/>
      <c r="P842" s="288"/>
      <c r="Q842" s="288"/>
      <c r="R842" s="288"/>
    </row>
    <row r="843" ht="15.75" customHeight="1">
      <c r="G843" s="288"/>
      <c r="H843" s="288"/>
      <c r="I843" s="288"/>
      <c r="J843" s="288"/>
      <c r="K843" s="288"/>
      <c r="L843" s="288"/>
      <c r="M843" s="288"/>
      <c r="N843" s="282"/>
      <c r="O843" s="288"/>
      <c r="P843" s="288"/>
      <c r="Q843" s="288"/>
      <c r="R843" s="288"/>
    </row>
    <row r="844" ht="15.75" customHeight="1">
      <c r="G844" s="288"/>
      <c r="H844" s="288"/>
      <c r="I844" s="288"/>
      <c r="J844" s="288"/>
      <c r="K844" s="288"/>
      <c r="L844" s="288"/>
      <c r="M844" s="288"/>
      <c r="N844" s="282"/>
      <c r="O844" s="288"/>
      <c r="P844" s="288"/>
      <c r="Q844" s="288"/>
      <c r="R844" s="288"/>
    </row>
    <row r="845" ht="15.75" customHeight="1">
      <c r="G845" s="288"/>
      <c r="H845" s="288"/>
      <c r="I845" s="288"/>
      <c r="J845" s="288"/>
      <c r="K845" s="288"/>
      <c r="L845" s="288"/>
      <c r="M845" s="288"/>
      <c r="N845" s="282"/>
      <c r="O845" s="288"/>
      <c r="P845" s="288"/>
      <c r="Q845" s="288"/>
      <c r="R845" s="288"/>
    </row>
    <row r="846" ht="15.75" customHeight="1">
      <c r="G846" s="288"/>
      <c r="H846" s="288"/>
      <c r="I846" s="288"/>
      <c r="J846" s="288"/>
      <c r="K846" s="288"/>
      <c r="L846" s="288"/>
      <c r="M846" s="288"/>
      <c r="N846" s="282"/>
      <c r="O846" s="288"/>
      <c r="P846" s="288"/>
      <c r="Q846" s="288"/>
      <c r="R846" s="288"/>
    </row>
    <row r="847" ht="15.75" customHeight="1">
      <c r="G847" s="288"/>
      <c r="H847" s="288"/>
      <c r="I847" s="288"/>
      <c r="J847" s="288"/>
      <c r="K847" s="288"/>
      <c r="L847" s="288"/>
      <c r="M847" s="288"/>
      <c r="N847" s="282"/>
      <c r="O847" s="288"/>
      <c r="P847" s="288"/>
      <c r="Q847" s="288"/>
      <c r="R847" s="288"/>
    </row>
    <row r="848" ht="15.75" customHeight="1">
      <c r="G848" s="288"/>
      <c r="H848" s="288"/>
      <c r="I848" s="288"/>
      <c r="J848" s="288"/>
      <c r="K848" s="288"/>
      <c r="L848" s="288"/>
      <c r="M848" s="288"/>
      <c r="N848" s="282"/>
      <c r="O848" s="288"/>
      <c r="P848" s="288"/>
      <c r="Q848" s="288"/>
      <c r="R848" s="288"/>
    </row>
    <row r="849" ht="15.75" customHeight="1">
      <c r="G849" s="288"/>
      <c r="H849" s="288"/>
      <c r="I849" s="288"/>
      <c r="J849" s="288"/>
      <c r="K849" s="288"/>
      <c r="L849" s="288"/>
      <c r="M849" s="288"/>
      <c r="N849" s="282"/>
      <c r="O849" s="288"/>
      <c r="P849" s="288"/>
      <c r="Q849" s="288"/>
      <c r="R849" s="288"/>
    </row>
    <row r="850" ht="15.75" customHeight="1">
      <c r="G850" s="288"/>
      <c r="H850" s="288"/>
      <c r="I850" s="288"/>
      <c r="J850" s="288"/>
      <c r="K850" s="288"/>
      <c r="L850" s="288"/>
      <c r="M850" s="288"/>
      <c r="N850" s="282"/>
      <c r="O850" s="288"/>
      <c r="P850" s="288"/>
      <c r="Q850" s="288"/>
      <c r="R850" s="288"/>
    </row>
    <row r="851" ht="15.75" customHeight="1">
      <c r="G851" s="288"/>
      <c r="H851" s="288"/>
      <c r="I851" s="288"/>
      <c r="J851" s="288"/>
      <c r="K851" s="288"/>
      <c r="L851" s="288"/>
      <c r="M851" s="288"/>
      <c r="N851" s="282"/>
      <c r="O851" s="288"/>
      <c r="P851" s="288"/>
      <c r="Q851" s="288"/>
      <c r="R851" s="288"/>
    </row>
    <row r="852" ht="15.75" customHeight="1">
      <c r="G852" s="288"/>
      <c r="H852" s="288"/>
      <c r="I852" s="288"/>
      <c r="J852" s="288"/>
      <c r="K852" s="288"/>
      <c r="L852" s="288"/>
      <c r="M852" s="288"/>
      <c r="N852" s="282"/>
      <c r="O852" s="288"/>
      <c r="P852" s="288"/>
      <c r="Q852" s="288"/>
      <c r="R852" s="288"/>
    </row>
    <row r="853" ht="15.75" customHeight="1">
      <c r="G853" s="288"/>
      <c r="H853" s="288"/>
      <c r="I853" s="288"/>
      <c r="J853" s="288"/>
      <c r="K853" s="288"/>
      <c r="L853" s="288"/>
      <c r="M853" s="288"/>
      <c r="N853" s="282"/>
      <c r="O853" s="288"/>
      <c r="P853" s="288"/>
      <c r="Q853" s="288"/>
      <c r="R853" s="288"/>
    </row>
    <row r="854" ht="15.75" customHeight="1">
      <c r="G854" s="288"/>
      <c r="H854" s="288"/>
      <c r="I854" s="288"/>
      <c r="J854" s="288"/>
      <c r="K854" s="288"/>
      <c r="L854" s="288"/>
      <c r="M854" s="288"/>
      <c r="N854" s="282"/>
      <c r="O854" s="288"/>
      <c r="P854" s="288"/>
      <c r="Q854" s="288"/>
      <c r="R854" s="288"/>
    </row>
    <row r="855" ht="15.75" customHeight="1">
      <c r="G855" s="288"/>
      <c r="H855" s="288"/>
      <c r="I855" s="288"/>
      <c r="J855" s="288"/>
      <c r="K855" s="288"/>
      <c r="L855" s="288"/>
      <c r="M855" s="288"/>
      <c r="N855" s="282"/>
      <c r="O855" s="288"/>
      <c r="P855" s="288"/>
      <c r="Q855" s="288"/>
      <c r="R855" s="288"/>
    </row>
    <row r="856" ht="15.75" customHeight="1">
      <c r="G856" s="288"/>
      <c r="H856" s="288"/>
      <c r="I856" s="288"/>
      <c r="J856" s="288"/>
      <c r="K856" s="288"/>
      <c r="L856" s="288"/>
      <c r="M856" s="288"/>
      <c r="N856" s="282"/>
      <c r="O856" s="288"/>
      <c r="P856" s="288"/>
      <c r="Q856" s="288"/>
      <c r="R856" s="288"/>
    </row>
    <row r="857" ht="15.75" customHeight="1">
      <c r="G857" s="288"/>
      <c r="H857" s="288"/>
      <c r="I857" s="288"/>
      <c r="J857" s="288"/>
      <c r="K857" s="288"/>
      <c r="L857" s="288"/>
      <c r="M857" s="288"/>
      <c r="N857" s="282"/>
      <c r="O857" s="288"/>
      <c r="P857" s="288"/>
      <c r="Q857" s="288"/>
      <c r="R857" s="288"/>
    </row>
    <row r="858" ht="15.75" customHeight="1">
      <c r="G858" s="288"/>
      <c r="H858" s="288"/>
      <c r="I858" s="288"/>
      <c r="J858" s="288"/>
      <c r="K858" s="288"/>
      <c r="L858" s="288"/>
      <c r="M858" s="288"/>
      <c r="N858" s="282"/>
      <c r="O858" s="288"/>
      <c r="P858" s="288"/>
      <c r="Q858" s="288"/>
      <c r="R858" s="288"/>
    </row>
    <row r="859" ht="15.75" customHeight="1">
      <c r="G859" s="288"/>
      <c r="H859" s="288"/>
      <c r="I859" s="288"/>
      <c r="J859" s="288"/>
      <c r="K859" s="288"/>
      <c r="L859" s="288"/>
      <c r="M859" s="288"/>
      <c r="N859" s="282"/>
      <c r="O859" s="288"/>
      <c r="P859" s="288"/>
      <c r="Q859" s="288"/>
      <c r="R859" s="288"/>
    </row>
    <row r="860" ht="15.75" customHeight="1">
      <c r="G860" s="288"/>
      <c r="H860" s="288"/>
      <c r="I860" s="288"/>
      <c r="J860" s="288"/>
      <c r="K860" s="288"/>
      <c r="L860" s="288"/>
      <c r="M860" s="288"/>
      <c r="N860" s="282"/>
      <c r="O860" s="288"/>
      <c r="P860" s="288"/>
      <c r="Q860" s="288"/>
      <c r="R860" s="288"/>
    </row>
    <row r="861" ht="15.75" customHeight="1">
      <c r="G861" s="288"/>
      <c r="H861" s="288"/>
      <c r="I861" s="288"/>
      <c r="J861" s="288"/>
      <c r="K861" s="288"/>
      <c r="L861" s="288"/>
      <c r="M861" s="288"/>
      <c r="N861" s="282"/>
      <c r="O861" s="288"/>
      <c r="P861" s="288"/>
      <c r="Q861" s="288"/>
      <c r="R861" s="288"/>
    </row>
    <row r="862" ht="15.75" customHeight="1">
      <c r="G862" s="288"/>
      <c r="H862" s="288"/>
      <c r="I862" s="288"/>
      <c r="J862" s="288"/>
      <c r="K862" s="288"/>
      <c r="L862" s="288"/>
      <c r="M862" s="288"/>
      <c r="N862" s="282"/>
      <c r="O862" s="288"/>
      <c r="P862" s="288"/>
      <c r="Q862" s="288"/>
      <c r="R862" s="288"/>
    </row>
    <row r="863" ht="15.75" customHeight="1">
      <c r="G863" s="288"/>
      <c r="H863" s="288"/>
      <c r="I863" s="288"/>
      <c r="J863" s="288"/>
      <c r="K863" s="288"/>
      <c r="L863" s="288"/>
      <c r="M863" s="288"/>
      <c r="N863" s="282"/>
      <c r="O863" s="288"/>
      <c r="P863" s="288"/>
      <c r="Q863" s="288"/>
      <c r="R863" s="288"/>
    </row>
    <row r="864" ht="15.75" customHeight="1">
      <c r="G864" s="288"/>
      <c r="H864" s="288"/>
      <c r="I864" s="288"/>
      <c r="J864" s="288"/>
      <c r="K864" s="288"/>
      <c r="L864" s="288"/>
      <c r="M864" s="288"/>
      <c r="N864" s="282"/>
      <c r="O864" s="288"/>
      <c r="P864" s="288"/>
      <c r="Q864" s="288"/>
      <c r="R864" s="288"/>
    </row>
    <row r="865" ht="15.75" customHeight="1">
      <c r="G865" s="288"/>
      <c r="H865" s="288"/>
      <c r="I865" s="288"/>
      <c r="J865" s="288"/>
      <c r="K865" s="288"/>
      <c r="L865" s="288"/>
      <c r="M865" s="288"/>
      <c r="N865" s="282"/>
      <c r="O865" s="288"/>
      <c r="P865" s="288"/>
      <c r="Q865" s="288"/>
      <c r="R865" s="288"/>
    </row>
    <row r="866" ht="15.75" customHeight="1">
      <c r="G866" s="288"/>
      <c r="H866" s="288"/>
      <c r="I866" s="288"/>
      <c r="J866" s="288"/>
      <c r="K866" s="288"/>
      <c r="L866" s="288"/>
      <c r="M866" s="288"/>
      <c r="N866" s="282"/>
      <c r="O866" s="288"/>
      <c r="P866" s="288"/>
      <c r="Q866" s="288"/>
      <c r="R866" s="288"/>
    </row>
    <row r="867" ht="15.75" customHeight="1">
      <c r="G867" s="288"/>
      <c r="H867" s="288"/>
      <c r="I867" s="288"/>
      <c r="J867" s="288"/>
      <c r="K867" s="288"/>
      <c r="L867" s="288"/>
      <c r="M867" s="288"/>
      <c r="N867" s="282"/>
      <c r="O867" s="288"/>
      <c r="P867" s="288"/>
      <c r="Q867" s="288"/>
      <c r="R867" s="288"/>
    </row>
    <row r="868" ht="15.75" customHeight="1">
      <c r="G868" s="288"/>
      <c r="H868" s="288"/>
      <c r="I868" s="288"/>
      <c r="J868" s="288"/>
      <c r="K868" s="288"/>
      <c r="L868" s="288"/>
      <c r="M868" s="288"/>
      <c r="N868" s="282"/>
      <c r="O868" s="288"/>
      <c r="P868" s="288"/>
      <c r="Q868" s="288"/>
      <c r="R868" s="288"/>
    </row>
    <row r="869" ht="15.75" customHeight="1">
      <c r="G869" s="288"/>
      <c r="H869" s="288"/>
      <c r="I869" s="288"/>
      <c r="J869" s="288"/>
      <c r="K869" s="288"/>
      <c r="L869" s="288"/>
      <c r="M869" s="288"/>
      <c r="N869" s="282"/>
      <c r="O869" s="288"/>
      <c r="P869" s="288"/>
      <c r="Q869" s="288"/>
      <c r="R869" s="288"/>
    </row>
    <row r="870" ht="15.75" customHeight="1">
      <c r="G870" s="288"/>
      <c r="H870" s="288"/>
      <c r="I870" s="288"/>
      <c r="J870" s="288"/>
      <c r="K870" s="288"/>
      <c r="L870" s="288"/>
      <c r="M870" s="288"/>
      <c r="N870" s="282"/>
      <c r="O870" s="288"/>
      <c r="P870" s="288"/>
      <c r="Q870" s="288"/>
      <c r="R870" s="288"/>
    </row>
    <row r="871" ht="15.75" customHeight="1">
      <c r="G871" s="288"/>
      <c r="H871" s="288"/>
      <c r="I871" s="288"/>
      <c r="J871" s="288"/>
      <c r="K871" s="288"/>
      <c r="L871" s="288"/>
      <c r="M871" s="288"/>
      <c r="N871" s="282"/>
      <c r="O871" s="288"/>
      <c r="P871" s="288"/>
      <c r="Q871" s="288"/>
      <c r="R871" s="288"/>
    </row>
    <row r="872" ht="15.75" customHeight="1">
      <c r="G872" s="288"/>
      <c r="H872" s="288"/>
      <c r="I872" s="288"/>
      <c r="J872" s="288"/>
      <c r="K872" s="288"/>
      <c r="L872" s="288"/>
      <c r="M872" s="288"/>
      <c r="N872" s="282"/>
      <c r="O872" s="288"/>
      <c r="P872" s="288"/>
      <c r="Q872" s="288"/>
      <c r="R872" s="288"/>
    </row>
    <row r="873" ht="15.75" customHeight="1">
      <c r="G873" s="288"/>
      <c r="H873" s="288"/>
      <c r="I873" s="288"/>
      <c r="J873" s="288"/>
      <c r="K873" s="288"/>
      <c r="L873" s="288"/>
      <c r="M873" s="288"/>
      <c r="N873" s="282"/>
      <c r="O873" s="288"/>
      <c r="P873" s="288"/>
      <c r="Q873" s="288"/>
      <c r="R873" s="288"/>
    </row>
    <row r="874" ht="15.75" customHeight="1">
      <c r="G874" s="288"/>
      <c r="H874" s="288"/>
      <c r="I874" s="288"/>
      <c r="J874" s="288"/>
      <c r="K874" s="288"/>
      <c r="L874" s="288"/>
      <c r="M874" s="288"/>
      <c r="N874" s="282"/>
      <c r="O874" s="288"/>
      <c r="P874" s="288"/>
      <c r="Q874" s="288"/>
      <c r="R874" s="288"/>
    </row>
    <row r="875" ht="15.75" customHeight="1">
      <c r="G875" s="288"/>
      <c r="H875" s="288"/>
      <c r="I875" s="288"/>
      <c r="J875" s="288"/>
      <c r="K875" s="288"/>
      <c r="L875" s="288"/>
      <c r="M875" s="288"/>
      <c r="N875" s="282"/>
      <c r="O875" s="288"/>
      <c r="P875" s="288"/>
      <c r="Q875" s="288"/>
      <c r="R875" s="288"/>
    </row>
    <row r="876" ht="15.75" customHeight="1">
      <c r="G876" s="288"/>
      <c r="H876" s="288"/>
      <c r="I876" s="288"/>
      <c r="J876" s="288"/>
      <c r="K876" s="288"/>
      <c r="L876" s="288"/>
      <c r="M876" s="288"/>
      <c r="N876" s="282"/>
      <c r="O876" s="288"/>
      <c r="P876" s="288"/>
      <c r="Q876" s="288"/>
      <c r="R876" s="288"/>
    </row>
    <row r="877" ht="15.75" customHeight="1">
      <c r="G877" s="288"/>
      <c r="H877" s="288"/>
      <c r="I877" s="288"/>
      <c r="J877" s="288"/>
      <c r="K877" s="288"/>
      <c r="L877" s="288"/>
      <c r="M877" s="288"/>
      <c r="N877" s="282"/>
      <c r="O877" s="288"/>
      <c r="P877" s="288"/>
      <c r="Q877" s="288"/>
      <c r="R877" s="288"/>
    </row>
    <row r="878" ht="15.75" customHeight="1">
      <c r="G878" s="288"/>
      <c r="H878" s="288"/>
      <c r="I878" s="288"/>
      <c r="J878" s="288"/>
      <c r="K878" s="288"/>
      <c r="L878" s="288"/>
      <c r="M878" s="288"/>
      <c r="N878" s="282"/>
      <c r="O878" s="288"/>
      <c r="P878" s="288"/>
      <c r="Q878" s="288"/>
      <c r="R878" s="288"/>
    </row>
    <row r="879" ht="15.75" customHeight="1">
      <c r="G879" s="288"/>
      <c r="H879" s="288"/>
      <c r="I879" s="288"/>
      <c r="J879" s="288"/>
      <c r="K879" s="288"/>
      <c r="L879" s="288"/>
      <c r="M879" s="288"/>
      <c r="N879" s="282"/>
      <c r="O879" s="288"/>
      <c r="P879" s="288"/>
      <c r="Q879" s="288"/>
      <c r="R879" s="288"/>
    </row>
    <row r="880" ht="15.75" customHeight="1">
      <c r="G880" s="288"/>
      <c r="H880" s="288"/>
      <c r="I880" s="288"/>
      <c r="J880" s="288"/>
      <c r="K880" s="288"/>
      <c r="L880" s="288"/>
      <c r="M880" s="288"/>
      <c r="N880" s="282"/>
      <c r="O880" s="288"/>
      <c r="P880" s="288"/>
      <c r="Q880" s="288"/>
      <c r="R880" s="288"/>
    </row>
    <row r="881" ht="15.75" customHeight="1">
      <c r="G881" s="288"/>
      <c r="H881" s="288"/>
      <c r="I881" s="288"/>
      <c r="J881" s="288"/>
      <c r="K881" s="288"/>
      <c r="L881" s="288"/>
      <c r="M881" s="288"/>
      <c r="N881" s="282"/>
      <c r="O881" s="288"/>
      <c r="P881" s="288"/>
      <c r="Q881" s="288"/>
      <c r="R881" s="288"/>
    </row>
    <row r="882" ht="15.75" customHeight="1">
      <c r="G882" s="288"/>
      <c r="H882" s="288"/>
      <c r="I882" s="288"/>
      <c r="J882" s="288"/>
      <c r="K882" s="288"/>
      <c r="L882" s="288"/>
      <c r="M882" s="288"/>
      <c r="N882" s="282"/>
      <c r="O882" s="288"/>
      <c r="P882" s="288"/>
      <c r="Q882" s="288"/>
      <c r="R882" s="288"/>
    </row>
    <row r="883" ht="15.75" customHeight="1">
      <c r="G883" s="288"/>
      <c r="H883" s="288"/>
      <c r="I883" s="288"/>
      <c r="J883" s="288"/>
      <c r="K883" s="288"/>
      <c r="L883" s="288"/>
      <c r="M883" s="288"/>
      <c r="N883" s="282"/>
      <c r="O883" s="288"/>
      <c r="P883" s="288"/>
      <c r="Q883" s="288"/>
      <c r="R883" s="288"/>
    </row>
    <row r="884" ht="15.75" customHeight="1">
      <c r="G884" s="288"/>
      <c r="H884" s="288"/>
      <c r="I884" s="288"/>
      <c r="J884" s="288"/>
      <c r="K884" s="288"/>
      <c r="L884" s="288"/>
      <c r="M884" s="288"/>
      <c r="N884" s="282"/>
      <c r="O884" s="288"/>
      <c r="P884" s="288"/>
      <c r="Q884" s="288"/>
      <c r="R884" s="288"/>
    </row>
    <row r="885" ht="15.75" customHeight="1">
      <c r="G885" s="288"/>
      <c r="H885" s="288"/>
      <c r="I885" s="288"/>
      <c r="J885" s="288"/>
      <c r="K885" s="288"/>
      <c r="L885" s="288"/>
      <c r="M885" s="288"/>
      <c r="N885" s="282"/>
      <c r="O885" s="288"/>
      <c r="P885" s="288"/>
      <c r="Q885" s="288"/>
      <c r="R885" s="288"/>
    </row>
    <row r="886" ht="15.75" customHeight="1">
      <c r="G886" s="288"/>
      <c r="H886" s="288"/>
      <c r="I886" s="288"/>
      <c r="J886" s="288"/>
      <c r="K886" s="288"/>
      <c r="L886" s="288"/>
      <c r="M886" s="288"/>
      <c r="N886" s="282"/>
      <c r="O886" s="288"/>
      <c r="P886" s="288"/>
      <c r="Q886" s="288"/>
      <c r="R886" s="288"/>
    </row>
    <row r="887" ht="15.75" customHeight="1">
      <c r="G887" s="288"/>
      <c r="H887" s="288"/>
      <c r="I887" s="288"/>
      <c r="J887" s="288"/>
      <c r="K887" s="288"/>
      <c r="L887" s="288"/>
      <c r="M887" s="288"/>
      <c r="N887" s="282"/>
      <c r="O887" s="288"/>
      <c r="P887" s="288"/>
      <c r="Q887" s="288"/>
      <c r="R887" s="288"/>
    </row>
    <row r="888" ht="15.75" customHeight="1">
      <c r="G888" s="288"/>
      <c r="H888" s="288"/>
      <c r="I888" s="288"/>
      <c r="J888" s="288"/>
      <c r="K888" s="288"/>
      <c r="L888" s="288"/>
      <c r="M888" s="288"/>
      <c r="N888" s="282"/>
      <c r="O888" s="288"/>
      <c r="P888" s="288"/>
      <c r="Q888" s="288"/>
      <c r="R888" s="288"/>
    </row>
    <row r="889" ht="15.75" customHeight="1">
      <c r="G889" s="288"/>
      <c r="H889" s="288"/>
      <c r="I889" s="288"/>
      <c r="J889" s="288"/>
      <c r="K889" s="288"/>
      <c r="L889" s="288"/>
      <c r="M889" s="288"/>
      <c r="N889" s="282"/>
      <c r="O889" s="288"/>
      <c r="P889" s="288"/>
      <c r="Q889" s="288"/>
      <c r="R889" s="288"/>
    </row>
    <row r="890" ht="15.75" customHeight="1">
      <c r="G890" s="288"/>
      <c r="H890" s="288"/>
      <c r="I890" s="288"/>
      <c r="J890" s="288"/>
      <c r="K890" s="288"/>
      <c r="L890" s="288"/>
      <c r="M890" s="288"/>
      <c r="N890" s="282"/>
      <c r="O890" s="288"/>
      <c r="P890" s="288"/>
      <c r="Q890" s="288"/>
      <c r="R890" s="288"/>
    </row>
    <row r="891" ht="15.75" customHeight="1">
      <c r="G891" s="288"/>
      <c r="H891" s="288"/>
      <c r="I891" s="288"/>
      <c r="J891" s="288"/>
      <c r="K891" s="288"/>
      <c r="L891" s="288"/>
      <c r="M891" s="288"/>
      <c r="N891" s="282"/>
      <c r="O891" s="288"/>
      <c r="P891" s="288"/>
      <c r="Q891" s="288"/>
      <c r="R891" s="288"/>
    </row>
    <row r="892" ht="15.75" customHeight="1">
      <c r="G892" s="288"/>
      <c r="H892" s="288"/>
      <c r="I892" s="288"/>
      <c r="J892" s="288"/>
      <c r="K892" s="288"/>
      <c r="L892" s="288"/>
      <c r="M892" s="288"/>
      <c r="N892" s="282"/>
      <c r="O892" s="288"/>
      <c r="P892" s="288"/>
      <c r="Q892" s="288"/>
      <c r="R892" s="288"/>
    </row>
    <row r="893" ht="15.75" customHeight="1">
      <c r="G893" s="288"/>
      <c r="H893" s="288"/>
      <c r="I893" s="288"/>
      <c r="J893" s="288"/>
      <c r="K893" s="288"/>
      <c r="L893" s="288"/>
      <c r="M893" s="288"/>
      <c r="N893" s="282"/>
      <c r="O893" s="288"/>
      <c r="P893" s="288"/>
      <c r="Q893" s="288"/>
      <c r="R893" s="288"/>
    </row>
    <row r="894" ht="15.75" customHeight="1">
      <c r="G894" s="288"/>
      <c r="H894" s="288"/>
      <c r="I894" s="288"/>
      <c r="J894" s="288"/>
      <c r="K894" s="288"/>
      <c r="L894" s="288"/>
      <c r="M894" s="288"/>
      <c r="N894" s="282"/>
      <c r="O894" s="288"/>
      <c r="P894" s="288"/>
      <c r="Q894" s="288"/>
      <c r="R894" s="288"/>
    </row>
    <row r="895" ht="15.75" customHeight="1">
      <c r="G895" s="288"/>
      <c r="H895" s="288"/>
      <c r="I895" s="288"/>
      <c r="J895" s="288"/>
      <c r="K895" s="288"/>
      <c r="L895" s="288"/>
      <c r="M895" s="288"/>
      <c r="N895" s="282"/>
      <c r="O895" s="288"/>
      <c r="P895" s="288"/>
      <c r="Q895" s="288"/>
      <c r="R895" s="288"/>
    </row>
    <row r="896" ht="15.75" customHeight="1">
      <c r="G896" s="288"/>
      <c r="H896" s="288"/>
      <c r="I896" s="288"/>
      <c r="J896" s="288"/>
      <c r="K896" s="288"/>
      <c r="L896" s="288"/>
      <c r="M896" s="288"/>
      <c r="N896" s="282"/>
      <c r="O896" s="288"/>
      <c r="P896" s="288"/>
      <c r="Q896" s="288"/>
      <c r="R896" s="288"/>
    </row>
    <row r="897" ht="15.75" customHeight="1">
      <c r="G897" s="288"/>
      <c r="H897" s="288"/>
      <c r="I897" s="288"/>
      <c r="J897" s="288"/>
      <c r="K897" s="288"/>
      <c r="L897" s="288"/>
      <c r="M897" s="288"/>
      <c r="N897" s="282"/>
      <c r="O897" s="288"/>
      <c r="P897" s="288"/>
      <c r="Q897" s="288"/>
      <c r="R897" s="288"/>
    </row>
    <row r="898" ht="15.75" customHeight="1">
      <c r="G898" s="288"/>
      <c r="H898" s="288"/>
      <c r="I898" s="288"/>
      <c r="J898" s="288"/>
      <c r="K898" s="288"/>
      <c r="L898" s="288"/>
      <c r="M898" s="288"/>
      <c r="N898" s="282"/>
      <c r="O898" s="288"/>
      <c r="P898" s="288"/>
      <c r="Q898" s="288"/>
      <c r="R898" s="288"/>
    </row>
    <row r="899" ht="15.75" customHeight="1">
      <c r="G899" s="288"/>
      <c r="H899" s="288"/>
      <c r="I899" s="288"/>
      <c r="J899" s="288"/>
      <c r="K899" s="288"/>
      <c r="L899" s="288"/>
      <c r="M899" s="288"/>
      <c r="N899" s="282"/>
      <c r="O899" s="288"/>
      <c r="P899" s="288"/>
      <c r="Q899" s="288"/>
      <c r="R899" s="288"/>
    </row>
    <row r="900" ht="15.75" customHeight="1">
      <c r="G900" s="288"/>
      <c r="H900" s="288"/>
      <c r="I900" s="288"/>
      <c r="J900" s="288"/>
      <c r="K900" s="288"/>
      <c r="L900" s="288"/>
      <c r="M900" s="288"/>
      <c r="N900" s="282"/>
      <c r="O900" s="288"/>
      <c r="P900" s="288"/>
      <c r="Q900" s="288"/>
      <c r="R900" s="288"/>
    </row>
    <row r="901" ht="15.75" customHeight="1">
      <c r="G901" s="288"/>
      <c r="H901" s="288"/>
      <c r="I901" s="288"/>
      <c r="J901" s="288"/>
      <c r="K901" s="288"/>
      <c r="L901" s="288"/>
      <c r="M901" s="288"/>
      <c r="N901" s="282"/>
      <c r="O901" s="288"/>
      <c r="P901" s="288"/>
      <c r="Q901" s="288"/>
      <c r="R901" s="288"/>
    </row>
    <row r="902" ht="15.75" customHeight="1">
      <c r="G902" s="288"/>
      <c r="H902" s="288"/>
      <c r="I902" s="288"/>
      <c r="J902" s="288"/>
      <c r="K902" s="288"/>
      <c r="L902" s="288"/>
      <c r="M902" s="288"/>
      <c r="N902" s="282"/>
      <c r="O902" s="288"/>
      <c r="P902" s="288"/>
      <c r="Q902" s="288"/>
      <c r="R902" s="288"/>
    </row>
    <row r="903" ht="15.75" customHeight="1">
      <c r="G903" s="288"/>
      <c r="H903" s="288"/>
      <c r="I903" s="288"/>
      <c r="J903" s="288"/>
      <c r="K903" s="288"/>
      <c r="L903" s="288"/>
      <c r="M903" s="288"/>
      <c r="N903" s="282"/>
      <c r="O903" s="288"/>
      <c r="P903" s="288"/>
      <c r="Q903" s="288"/>
      <c r="R903" s="288"/>
    </row>
    <row r="904" ht="15.75" customHeight="1">
      <c r="G904" s="288"/>
      <c r="H904" s="288"/>
      <c r="I904" s="288"/>
      <c r="J904" s="288"/>
      <c r="K904" s="288"/>
      <c r="L904" s="288"/>
      <c r="M904" s="288"/>
      <c r="N904" s="282"/>
      <c r="O904" s="288"/>
      <c r="P904" s="288"/>
      <c r="Q904" s="288"/>
      <c r="R904" s="288"/>
    </row>
    <row r="905" ht="15.75" customHeight="1">
      <c r="G905" s="288"/>
      <c r="H905" s="288"/>
      <c r="I905" s="288"/>
      <c r="J905" s="288"/>
      <c r="K905" s="288"/>
      <c r="L905" s="288"/>
      <c r="M905" s="288"/>
      <c r="N905" s="282"/>
      <c r="O905" s="288"/>
      <c r="P905" s="288"/>
      <c r="Q905" s="288"/>
      <c r="R905" s="288"/>
    </row>
    <row r="906" ht="15.75" customHeight="1">
      <c r="G906" s="288"/>
      <c r="H906" s="288"/>
      <c r="I906" s="288"/>
      <c r="J906" s="288"/>
      <c r="K906" s="288"/>
      <c r="L906" s="288"/>
      <c r="M906" s="288"/>
      <c r="N906" s="282"/>
      <c r="O906" s="288"/>
      <c r="P906" s="288"/>
      <c r="Q906" s="288"/>
      <c r="R906" s="288"/>
    </row>
    <row r="907" ht="15.75" customHeight="1">
      <c r="G907" s="288"/>
      <c r="H907" s="288"/>
      <c r="I907" s="288"/>
      <c r="J907" s="288"/>
      <c r="K907" s="288"/>
      <c r="L907" s="288"/>
      <c r="M907" s="288"/>
      <c r="N907" s="282"/>
      <c r="O907" s="288"/>
      <c r="P907" s="288"/>
      <c r="Q907" s="288"/>
      <c r="R907" s="288"/>
    </row>
    <row r="908" ht="15.75" customHeight="1">
      <c r="G908" s="288"/>
      <c r="H908" s="288"/>
      <c r="I908" s="288"/>
      <c r="J908" s="288"/>
      <c r="K908" s="288"/>
      <c r="L908" s="288"/>
      <c r="M908" s="288"/>
      <c r="N908" s="282"/>
      <c r="O908" s="288"/>
      <c r="P908" s="288"/>
      <c r="Q908" s="288"/>
      <c r="R908" s="288"/>
    </row>
    <row r="909" ht="15.75" customHeight="1">
      <c r="G909" s="288"/>
      <c r="H909" s="288"/>
      <c r="I909" s="288"/>
      <c r="J909" s="288"/>
      <c r="K909" s="288"/>
      <c r="L909" s="288"/>
      <c r="M909" s="288"/>
      <c r="N909" s="282"/>
      <c r="O909" s="288"/>
      <c r="P909" s="288"/>
      <c r="Q909" s="288"/>
      <c r="R909" s="288"/>
    </row>
    <row r="910" ht="15.75" customHeight="1">
      <c r="G910" s="288"/>
      <c r="H910" s="288"/>
      <c r="I910" s="288"/>
      <c r="J910" s="288"/>
      <c r="K910" s="288"/>
      <c r="L910" s="288"/>
      <c r="M910" s="288"/>
      <c r="N910" s="282"/>
      <c r="O910" s="288"/>
      <c r="P910" s="288"/>
      <c r="Q910" s="288"/>
      <c r="R910" s="288"/>
    </row>
    <row r="911" ht="15.75" customHeight="1">
      <c r="G911" s="288"/>
      <c r="H911" s="288"/>
      <c r="I911" s="288"/>
      <c r="J911" s="288"/>
      <c r="K911" s="288"/>
      <c r="L911" s="288"/>
      <c r="M911" s="288"/>
      <c r="N911" s="282"/>
      <c r="O911" s="288"/>
      <c r="P911" s="288"/>
      <c r="Q911" s="288"/>
      <c r="R911" s="288"/>
    </row>
    <row r="912" ht="15.75" customHeight="1">
      <c r="G912" s="288"/>
      <c r="H912" s="288"/>
      <c r="I912" s="288"/>
      <c r="J912" s="288"/>
      <c r="K912" s="288"/>
      <c r="L912" s="288"/>
      <c r="M912" s="288"/>
      <c r="N912" s="282"/>
      <c r="O912" s="288"/>
      <c r="P912" s="288"/>
      <c r="Q912" s="288"/>
      <c r="R912" s="288"/>
    </row>
    <row r="913" ht="15.75" customHeight="1">
      <c r="G913" s="288"/>
      <c r="H913" s="288"/>
      <c r="I913" s="288"/>
      <c r="J913" s="288"/>
      <c r="K913" s="288"/>
      <c r="L913" s="288"/>
      <c r="M913" s="288"/>
      <c r="N913" s="282"/>
      <c r="O913" s="288"/>
      <c r="P913" s="288"/>
      <c r="Q913" s="288"/>
      <c r="R913" s="288"/>
    </row>
    <row r="914" ht="15.75" customHeight="1">
      <c r="G914" s="288"/>
      <c r="H914" s="288"/>
      <c r="I914" s="288"/>
      <c r="J914" s="288"/>
      <c r="K914" s="288"/>
      <c r="L914" s="288"/>
      <c r="M914" s="288"/>
      <c r="N914" s="282"/>
      <c r="O914" s="288"/>
      <c r="P914" s="288"/>
      <c r="Q914" s="288"/>
      <c r="R914" s="288"/>
    </row>
    <row r="915" ht="15.75" customHeight="1">
      <c r="G915" s="288"/>
      <c r="H915" s="288"/>
      <c r="I915" s="288"/>
      <c r="J915" s="288"/>
      <c r="K915" s="288"/>
      <c r="L915" s="288"/>
      <c r="M915" s="288"/>
      <c r="N915" s="282"/>
      <c r="O915" s="288"/>
      <c r="P915" s="288"/>
      <c r="Q915" s="288"/>
      <c r="R915" s="288"/>
    </row>
    <row r="916" ht="15.75" customHeight="1">
      <c r="G916" s="288"/>
      <c r="H916" s="288"/>
      <c r="I916" s="288"/>
      <c r="J916" s="288"/>
      <c r="K916" s="288"/>
      <c r="L916" s="288"/>
      <c r="M916" s="288"/>
      <c r="N916" s="282"/>
      <c r="O916" s="288"/>
      <c r="P916" s="288"/>
      <c r="Q916" s="288"/>
      <c r="R916" s="288"/>
    </row>
    <row r="917" ht="15.75" customHeight="1">
      <c r="G917" s="288"/>
      <c r="H917" s="288"/>
      <c r="I917" s="288"/>
      <c r="J917" s="288"/>
      <c r="K917" s="288"/>
      <c r="L917" s="288"/>
      <c r="M917" s="288"/>
      <c r="N917" s="282"/>
      <c r="O917" s="288"/>
      <c r="P917" s="288"/>
      <c r="Q917" s="288"/>
      <c r="R917" s="288"/>
    </row>
    <row r="918" ht="15.75" customHeight="1">
      <c r="G918" s="288"/>
      <c r="H918" s="288"/>
      <c r="I918" s="288"/>
      <c r="J918" s="288"/>
      <c r="K918" s="288"/>
      <c r="L918" s="288"/>
      <c r="M918" s="288"/>
      <c r="N918" s="282"/>
      <c r="O918" s="288"/>
      <c r="P918" s="288"/>
      <c r="Q918" s="288"/>
      <c r="R918" s="288"/>
    </row>
    <row r="919" ht="15.75" customHeight="1">
      <c r="G919" s="288"/>
      <c r="H919" s="288"/>
      <c r="I919" s="288"/>
      <c r="J919" s="288"/>
      <c r="K919" s="288"/>
      <c r="L919" s="288"/>
      <c r="M919" s="288"/>
      <c r="N919" s="282"/>
      <c r="O919" s="288"/>
      <c r="P919" s="288"/>
      <c r="Q919" s="288"/>
      <c r="R919" s="288"/>
    </row>
    <row r="920" ht="15.75" customHeight="1">
      <c r="G920" s="288"/>
      <c r="H920" s="288"/>
      <c r="I920" s="288"/>
      <c r="J920" s="288"/>
      <c r="K920" s="288"/>
      <c r="L920" s="288"/>
      <c r="M920" s="288"/>
      <c r="N920" s="282"/>
      <c r="O920" s="288"/>
      <c r="P920" s="288"/>
      <c r="Q920" s="288"/>
      <c r="R920" s="288"/>
    </row>
    <row r="921" ht="15.75" customHeight="1">
      <c r="G921" s="288"/>
      <c r="H921" s="288"/>
      <c r="I921" s="288"/>
      <c r="J921" s="288"/>
      <c r="K921" s="288"/>
      <c r="L921" s="288"/>
      <c r="M921" s="288"/>
      <c r="N921" s="282"/>
      <c r="O921" s="288"/>
      <c r="P921" s="288"/>
      <c r="Q921" s="288"/>
      <c r="R921" s="288"/>
    </row>
    <row r="922" ht="15.75" customHeight="1">
      <c r="G922" s="288"/>
      <c r="H922" s="288"/>
      <c r="I922" s="288"/>
      <c r="J922" s="288"/>
      <c r="K922" s="288"/>
      <c r="L922" s="288"/>
      <c r="M922" s="288"/>
      <c r="N922" s="282"/>
      <c r="O922" s="288"/>
      <c r="P922" s="288"/>
      <c r="Q922" s="288"/>
      <c r="R922" s="288"/>
    </row>
    <row r="923" ht="15.75" customHeight="1">
      <c r="G923" s="288"/>
      <c r="H923" s="288"/>
      <c r="I923" s="288"/>
      <c r="J923" s="288"/>
      <c r="K923" s="288"/>
      <c r="L923" s="288"/>
      <c r="M923" s="288"/>
      <c r="N923" s="282"/>
      <c r="O923" s="288"/>
      <c r="P923" s="288"/>
      <c r="Q923" s="288"/>
      <c r="R923" s="288"/>
    </row>
    <row r="924" ht="15.75" customHeight="1">
      <c r="G924" s="288"/>
      <c r="H924" s="288"/>
      <c r="I924" s="288"/>
      <c r="J924" s="288"/>
      <c r="K924" s="288"/>
      <c r="L924" s="288"/>
      <c r="M924" s="288"/>
      <c r="N924" s="282"/>
      <c r="O924" s="288"/>
      <c r="P924" s="288"/>
      <c r="Q924" s="288"/>
      <c r="R924" s="288"/>
    </row>
    <row r="925" ht="15.75" customHeight="1">
      <c r="G925" s="288"/>
      <c r="H925" s="288"/>
      <c r="I925" s="288"/>
      <c r="J925" s="288"/>
      <c r="K925" s="288"/>
      <c r="L925" s="288"/>
      <c r="M925" s="288"/>
      <c r="N925" s="282"/>
      <c r="O925" s="288"/>
      <c r="P925" s="288"/>
      <c r="Q925" s="288"/>
      <c r="R925" s="288"/>
    </row>
    <row r="926" ht="15.75" customHeight="1">
      <c r="G926" s="288"/>
      <c r="H926" s="288"/>
      <c r="I926" s="288"/>
      <c r="J926" s="288"/>
      <c r="K926" s="288"/>
      <c r="L926" s="288"/>
      <c r="M926" s="288"/>
      <c r="N926" s="282"/>
      <c r="O926" s="288"/>
      <c r="P926" s="288"/>
      <c r="Q926" s="288"/>
      <c r="R926" s="288"/>
    </row>
    <row r="927" ht="15.75" customHeight="1">
      <c r="G927" s="288"/>
      <c r="H927" s="288"/>
      <c r="I927" s="288"/>
      <c r="J927" s="288"/>
      <c r="K927" s="288"/>
      <c r="L927" s="288"/>
      <c r="M927" s="288"/>
      <c r="N927" s="282"/>
      <c r="O927" s="288"/>
      <c r="P927" s="288"/>
      <c r="Q927" s="288"/>
      <c r="R927" s="288"/>
    </row>
    <row r="928" ht="15.75" customHeight="1">
      <c r="G928" s="288"/>
      <c r="H928" s="288"/>
      <c r="I928" s="288"/>
      <c r="J928" s="288"/>
      <c r="K928" s="288"/>
      <c r="L928" s="288"/>
      <c r="M928" s="288"/>
      <c r="N928" s="282"/>
      <c r="O928" s="288"/>
      <c r="P928" s="288"/>
      <c r="Q928" s="288"/>
      <c r="R928" s="288"/>
    </row>
    <row r="929" ht="15.75" customHeight="1">
      <c r="G929" s="288"/>
      <c r="H929" s="288"/>
      <c r="I929" s="288"/>
      <c r="J929" s="288"/>
      <c r="K929" s="288"/>
      <c r="L929" s="288"/>
      <c r="M929" s="288"/>
      <c r="N929" s="282"/>
      <c r="O929" s="288"/>
      <c r="P929" s="288"/>
      <c r="Q929" s="288"/>
      <c r="R929" s="288"/>
    </row>
    <row r="930" ht="15.75" customHeight="1">
      <c r="G930" s="288"/>
      <c r="H930" s="288"/>
      <c r="I930" s="288"/>
      <c r="J930" s="288"/>
      <c r="K930" s="288"/>
      <c r="L930" s="288"/>
      <c r="M930" s="288"/>
      <c r="N930" s="282"/>
      <c r="O930" s="288"/>
      <c r="P930" s="288"/>
      <c r="Q930" s="288"/>
      <c r="R930" s="288"/>
    </row>
    <row r="931" ht="15.75" customHeight="1">
      <c r="G931" s="288"/>
      <c r="H931" s="288"/>
      <c r="I931" s="288"/>
      <c r="J931" s="288"/>
      <c r="K931" s="288"/>
      <c r="L931" s="288"/>
      <c r="M931" s="288"/>
      <c r="N931" s="282"/>
      <c r="O931" s="288"/>
      <c r="P931" s="288"/>
      <c r="Q931" s="288"/>
      <c r="R931" s="288"/>
    </row>
    <row r="932" ht="15.75" customHeight="1">
      <c r="G932" s="288"/>
      <c r="H932" s="288"/>
      <c r="I932" s="288"/>
      <c r="J932" s="288"/>
      <c r="K932" s="288"/>
      <c r="L932" s="288"/>
      <c r="M932" s="288"/>
      <c r="N932" s="282"/>
      <c r="O932" s="288"/>
      <c r="P932" s="288"/>
      <c r="Q932" s="288"/>
      <c r="R932" s="288"/>
    </row>
    <row r="933" ht="15.75" customHeight="1">
      <c r="G933" s="288"/>
      <c r="H933" s="288"/>
      <c r="I933" s="288"/>
      <c r="J933" s="288"/>
      <c r="K933" s="288"/>
      <c r="L933" s="288"/>
      <c r="M933" s="288"/>
      <c r="N933" s="282"/>
      <c r="O933" s="288"/>
      <c r="P933" s="288"/>
      <c r="Q933" s="288"/>
      <c r="R933" s="288"/>
    </row>
    <row r="934" ht="15.75" customHeight="1">
      <c r="G934" s="288"/>
      <c r="H934" s="288"/>
      <c r="I934" s="288"/>
      <c r="J934" s="288"/>
      <c r="K934" s="288"/>
      <c r="L934" s="288"/>
      <c r="M934" s="288"/>
      <c r="N934" s="282"/>
      <c r="O934" s="288"/>
      <c r="P934" s="288"/>
      <c r="Q934" s="288"/>
      <c r="R934" s="288"/>
    </row>
    <row r="935" ht="15.75" customHeight="1">
      <c r="G935" s="288"/>
      <c r="H935" s="288"/>
      <c r="I935" s="288"/>
      <c r="J935" s="288"/>
      <c r="K935" s="288"/>
      <c r="L935" s="288"/>
      <c r="M935" s="288"/>
      <c r="N935" s="282"/>
      <c r="O935" s="288"/>
      <c r="P935" s="288"/>
      <c r="Q935" s="288"/>
      <c r="R935" s="288"/>
    </row>
    <row r="936" ht="15.75" customHeight="1">
      <c r="G936" s="288"/>
      <c r="H936" s="288"/>
      <c r="I936" s="288"/>
      <c r="J936" s="288"/>
      <c r="K936" s="288"/>
      <c r="L936" s="288"/>
      <c r="M936" s="288"/>
      <c r="N936" s="282"/>
      <c r="O936" s="288"/>
      <c r="P936" s="288"/>
      <c r="Q936" s="288"/>
      <c r="R936" s="288"/>
    </row>
    <row r="937" ht="15.75" customHeight="1">
      <c r="G937" s="288"/>
      <c r="H937" s="288"/>
      <c r="I937" s="288"/>
      <c r="J937" s="288"/>
      <c r="K937" s="288"/>
      <c r="L937" s="288"/>
      <c r="M937" s="288"/>
      <c r="N937" s="282"/>
      <c r="O937" s="288"/>
      <c r="P937" s="288"/>
      <c r="Q937" s="288"/>
      <c r="R937" s="288"/>
    </row>
    <row r="938" ht="15.75" customHeight="1">
      <c r="G938" s="288"/>
      <c r="H938" s="288"/>
      <c r="I938" s="288"/>
      <c r="J938" s="288"/>
      <c r="K938" s="288"/>
      <c r="L938" s="288"/>
      <c r="M938" s="288"/>
      <c r="N938" s="282"/>
      <c r="O938" s="288"/>
      <c r="P938" s="288"/>
      <c r="Q938" s="288"/>
      <c r="R938" s="288"/>
    </row>
    <row r="939" ht="15.75" customHeight="1">
      <c r="G939" s="288"/>
      <c r="H939" s="288"/>
      <c r="I939" s="288"/>
      <c r="J939" s="288"/>
      <c r="K939" s="288"/>
      <c r="L939" s="288"/>
      <c r="M939" s="288"/>
      <c r="N939" s="282"/>
      <c r="O939" s="288"/>
      <c r="P939" s="288"/>
      <c r="Q939" s="288"/>
      <c r="R939" s="288"/>
    </row>
    <row r="940" ht="15.75" customHeight="1">
      <c r="G940" s="288"/>
      <c r="H940" s="288"/>
      <c r="I940" s="288"/>
      <c r="J940" s="288"/>
      <c r="K940" s="288"/>
      <c r="L940" s="288"/>
      <c r="M940" s="288"/>
      <c r="N940" s="282"/>
      <c r="O940" s="288"/>
      <c r="P940" s="288"/>
      <c r="Q940" s="288"/>
      <c r="R940" s="288"/>
    </row>
    <row r="941" ht="15.75" customHeight="1">
      <c r="G941" s="288"/>
      <c r="H941" s="288"/>
      <c r="I941" s="288"/>
      <c r="J941" s="288"/>
      <c r="K941" s="288"/>
      <c r="L941" s="288"/>
      <c r="M941" s="288"/>
      <c r="N941" s="282"/>
      <c r="O941" s="288"/>
      <c r="P941" s="288"/>
      <c r="Q941" s="288"/>
      <c r="R941" s="288"/>
    </row>
    <row r="942" ht="15.75" customHeight="1">
      <c r="G942" s="288"/>
      <c r="H942" s="288"/>
      <c r="I942" s="288"/>
      <c r="J942" s="288"/>
      <c r="K942" s="288"/>
      <c r="L942" s="288"/>
      <c r="M942" s="288"/>
      <c r="N942" s="282"/>
      <c r="O942" s="288"/>
      <c r="P942" s="288"/>
      <c r="Q942" s="288"/>
      <c r="R942" s="288"/>
    </row>
    <row r="943" ht="15.75" customHeight="1">
      <c r="G943" s="288"/>
      <c r="H943" s="288"/>
      <c r="I943" s="288"/>
      <c r="J943" s="288"/>
      <c r="K943" s="288"/>
      <c r="L943" s="288"/>
      <c r="M943" s="288"/>
      <c r="N943" s="282"/>
      <c r="O943" s="288"/>
      <c r="P943" s="288"/>
      <c r="Q943" s="288"/>
      <c r="R943" s="288"/>
    </row>
    <row r="944" ht="15.75" customHeight="1">
      <c r="G944" s="288"/>
      <c r="H944" s="288"/>
      <c r="I944" s="288"/>
      <c r="J944" s="288"/>
      <c r="K944" s="288"/>
      <c r="L944" s="288"/>
      <c r="M944" s="288"/>
      <c r="N944" s="282"/>
      <c r="O944" s="288"/>
      <c r="P944" s="288"/>
      <c r="Q944" s="288"/>
      <c r="R944" s="288"/>
    </row>
    <row r="945" ht="15.75" customHeight="1">
      <c r="G945" s="288"/>
      <c r="H945" s="288"/>
      <c r="I945" s="288"/>
      <c r="J945" s="288"/>
      <c r="K945" s="288"/>
      <c r="L945" s="288"/>
      <c r="M945" s="288"/>
      <c r="N945" s="282"/>
      <c r="O945" s="288"/>
      <c r="P945" s="288"/>
      <c r="Q945" s="288"/>
      <c r="R945" s="288"/>
    </row>
    <row r="946" ht="15.75" customHeight="1">
      <c r="G946" s="288"/>
      <c r="H946" s="288"/>
      <c r="I946" s="288"/>
      <c r="J946" s="288"/>
      <c r="K946" s="288"/>
      <c r="L946" s="288"/>
      <c r="M946" s="288"/>
      <c r="N946" s="282"/>
      <c r="O946" s="288"/>
      <c r="P946" s="288"/>
      <c r="Q946" s="288"/>
      <c r="R946" s="288"/>
    </row>
    <row r="947" ht="15.75" customHeight="1">
      <c r="G947" s="288"/>
      <c r="H947" s="288"/>
      <c r="I947" s="288"/>
      <c r="J947" s="288"/>
      <c r="K947" s="288"/>
      <c r="L947" s="288"/>
      <c r="M947" s="288"/>
      <c r="N947" s="282"/>
      <c r="O947" s="288"/>
      <c r="P947" s="288"/>
      <c r="Q947" s="288"/>
      <c r="R947" s="288"/>
    </row>
    <row r="948" ht="15.75" customHeight="1">
      <c r="G948" s="288"/>
      <c r="H948" s="288"/>
      <c r="I948" s="288"/>
      <c r="J948" s="288"/>
      <c r="K948" s="288"/>
      <c r="L948" s="288"/>
      <c r="M948" s="288"/>
      <c r="N948" s="282"/>
      <c r="O948" s="288"/>
      <c r="P948" s="288"/>
      <c r="Q948" s="288"/>
      <c r="R948" s="288"/>
    </row>
    <row r="949" ht="15.75" customHeight="1">
      <c r="G949" s="288"/>
      <c r="H949" s="288"/>
      <c r="I949" s="288"/>
      <c r="J949" s="288"/>
      <c r="K949" s="288"/>
      <c r="L949" s="288"/>
      <c r="M949" s="288"/>
      <c r="N949" s="282"/>
      <c r="O949" s="288"/>
      <c r="P949" s="288"/>
      <c r="Q949" s="288"/>
      <c r="R949" s="288"/>
    </row>
    <row r="950" ht="15.75" customHeight="1">
      <c r="G950" s="288"/>
      <c r="H950" s="288"/>
      <c r="I950" s="288"/>
      <c r="J950" s="288"/>
      <c r="K950" s="288"/>
      <c r="L950" s="288"/>
      <c r="M950" s="288"/>
      <c r="N950" s="282"/>
      <c r="O950" s="288"/>
      <c r="P950" s="288"/>
      <c r="Q950" s="288"/>
      <c r="R950" s="288"/>
    </row>
    <row r="951" ht="15.75" customHeight="1">
      <c r="G951" s="288"/>
      <c r="H951" s="288"/>
      <c r="I951" s="288"/>
      <c r="J951" s="288"/>
      <c r="K951" s="288"/>
      <c r="L951" s="288"/>
      <c r="M951" s="288"/>
      <c r="N951" s="282"/>
      <c r="O951" s="288"/>
      <c r="P951" s="288"/>
      <c r="Q951" s="288"/>
      <c r="R951" s="288"/>
    </row>
    <row r="952" ht="15.75" customHeight="1">
      <c r="G952" s="288"/>
      <c r="H952" s="288"/>
      <c r="I952" s="288"/>
      <c r="J952" s="288"/>
      <c r="K952" s="288"/>
      <c r="L952" s="288"/>
      <c r="M952" s="288"/>
      <c r="N952" s="282"/>
      <c r="O952" s="288"/>
      <c r="P952" s="288"/>
      <c r="Q952" s="288"/>
      <c r="R952" s="288"/>
    </row>
    <row r="953" ht="15.75" customHeight="1">
      <c r="G953" s="288"/>
      <c r="H953" s="288"/>
      <c r="I953" s="288"/>
      <c r="J953" s="288"/>
      <c r="K953" s="288"/>
      <c r="L953" s="288"/>
      <c r="M953" s="288"/>
      <c r="N953" s="282"/>
      <c r="O953" s="288"/>
      <c r="P953" s="288"/>
      <c r="Q953" s="288"/>
      <c r="R953" s="288"/>
    </row>
    <row r="954" ht="15.75" customHeight="1">
      <c r="G954" s="288"/>
      <c r="H954" s="288"/>
      <c r="I954" s="288"/>
      <c r="J954" s="288"/>
      <c r="K954" s="288"/>
      <c r="L954" s="288"/>
      <c r="M954" s="288"/>
      <c r="N954" s="282"/>
      <c r="O954" s="288"/>
      <c r="P954" s="288"/>
      <c r="Q954" s="288"/>
      <c r="R954" s="288"/>
    </row>
    <row r="955" ht="15.75" customHeight="1">
      <c r="G955" s="288"/>
      <c r="H955" s="288"/>
      <c r="I955" s="288"/>
      <c r="J955" s="288"/>
      <c r="K955" s="288"/>
      <c r="L955" s="288"/>
      <c r="M955" s="288"/>
      <c r="N955" s="282"/>
      <c r="O955" s="288"/>
      <c r="P955" s="288"/>
      <c r="Q955" s="288"/>
      <c r="R955" s="288"/>
    </row>
    <row r="956" ht="15.75" customHeight="1">
      <c r="G956" s="288"/>
      <c r="H956" s="288"/>
      <c r="I956" s="288"/>
      <c r="J956" s="288"/>
      <c r="K956" s="288"/>
      <c r="L956" s="288"/>
      <c r="M956" s="288"/>
      <c r="N956" s="282"/>
      <c r="O956" s="288"/>
      <c r="P956" s="288"/>
      <c r="Q956" s="288"/>
      <c r="R956" s="288"/>
    </row>
    <row r="957" ht="15.75" customHeight="1">
      <c r="G957" s="288"/>
      <c r="H957" s="288"/>
      <c r="I957" s="288"/>
      <c r="J957" s="288"/>
      <c r="K957" s="288"/>
      <c r="L957" s="288"/>
      <c r="M957" s="288"/>
      <c r="N957" s="282"/>
      <c r="O957" s="288"/>
      <c r="P957" s="288"/>
      <c r="Q957" s="288"/>
      <c r="R957" s="288"/>
    </row>
    <row r="958" ht="15.75" customHeight="1">
      <c r="G958" s="288"/>
      <c r="H958" s="288"/>
      <c r="I958" s="288"/>
      <c r="J958" s="288"/>
      <c r="K958" s="288"/>
      <c r="L958" s="288"/>
      <c r="M958" s="288"/>
      <c r="N958" s="282"/>
      <c r="O958" s="288"/>
      <c r="P958" s="288"/>
      <c r="Q958" s="288"/>
      <c r="R958" s="288"/>
    </row>
    <row r="959" ht="15.75" customHeight="1">
      <c r="G959" s="288"/>
      <c r="H959" s="288"/>
      <c r="I959" s="288"/>
      <c r="J959" s="288"/>
      <c r="K959" s="288"/>
      <c r="L959" s="288"/>
      <c r="M959" s="288"/>
      <c r="N959" s="282"/>
      <c r="O959" s="288"/>
      <c r="P959" s="288"/>
      <c r="Q959" s="288"/>
      <c r="R959" s="288"/>
    </row>
    <row r="960" ht="15.75" customHeight="1">
      <c r="G960" s="288"/>
      <c r="H960" s="288"/>
      <c r="I960" s="288"/>
      <c r="J960" s="288"/>
      <c r="K960" s="288"/>
      <c r="L960" s="288"/>
      <c r="M960" s="288"/>
      <c r="N960" s="282"/>
      <c r="O960" s="288"/>
      <c r="P960" s="288"/>
      <c r="Q960" s="288"/>
      <c r="R960" s="288"/>
    </row>
    <row r="961" ht="15.75" customHeight="1">
      <c r="G961" s="288"/>
      <c r="H961" s="288"/>
      <c r="I961" s="288"/>
      <c r="J961" s="288"/>
      <c r="K961" s="288"/>
      <c r="L961" s="288"/>
      <c r="M961" s="288"/>
      <c r="N961" s="282"/>
      <c r="O961" s="288"/>
      <c r="P961" s="288"/>
      <c r="Q961" s="288"/>
      <c r="R961" s="288"/>
    </row>
    <row r="962" ht="15.75" customHeight="1">
      <c r="G962" s="288"/>
      <c r="H962" s="288"/>
      <c r="I962" s="288"/>
      <c r="J962" s="288"/>
      <c r="K962" s="288"/>
      <c r="L962" s="288"/>
      <c r="M962" s="288"/>
      <c r="N962" s="282"/>
      <c r="O962" s="288"/>
      <c r="P962" s="288"/>
      <c r="Q962" s="288"/>
      <c r="R962" s="288"/>
    </row>
    <row r="963" ht="15.75" customHeight="1">
      <c r="G963" s="288"/>
      <c r="H963" s="288"/>
      <c r="I963" s="288"/>
      <c r="J963" s="288"/>
      <c r="K963" s="288"/>
      <c r="L963" s="288"/>
      <c r="M963" s="288"/>
      <c r="N963" s="282"/>
      <c r="O963" s="288"/>
      <c r="P963" s="288"/>
      <c r="Q963" s="288"/>
      <c r="R963" s="288"/>
    </row>
    <row r="964" ht="15.75" customHeight="1">
      <c r="G964" s="288"/>
      <c r="H964" s="288"/>
      <c r="I964" s="288"/>
      <c r="J964" s="288"/>
      <c r="K964" s="288"/>
      <c r="L964" s="288"/>
      <c r="M964" s="288"/>
      <c r="N964" s="282"/>
      <c r="O964" s="288"/>
      <c r="P964" s="288"/>
      <c r="Q964" s="288"/>
      <c r="R964" s="288"/>
    </row>
    <row r="965" ht="15.75" customHeight="1">
      <c r="G965" s="288"/>
      <c r="H965" s="288"/>
      <c r="I965" s="288"/>
      <c r="J965" s="288"/>
      <c r="K965" s="288"/>
      <c r="L965" s="288"/>
      <c r="M965" s="288"/>
      <c r="N965" s="282"/>
      <c r="O965" s="288"/>
      <c r="P965" s="288"/>
      <c r="Q965" s="288"/>
      <c r="R965" s="288"/>
    </row>
    <row r="966" ht="15.75" customHeight="1">
      <c r="G966" s="288"/>
      <c r="H966" s="288"/>
      <c r="I966" s="288"/>
      <c r="J966" s="288"/>
      <c r="K966" s="288"/>
      <c r="L966" s="288"/>
      <c r="M966" s="288"/>
      <c r="N966" s="282"/>
      <c r="O966" s="288"/>
      <c r="P966" s="288"/>
      <c r="Q966" s="288"/>
      <c r="R966" s="288"/>
    </row>
    <row r="967" ht="15.75" customHeight="1">
      <c r="G967" s="288"/>
      <c r="H967" s="288"/>
      <c r="I967" s="288"/>
      <c r="J967" s="288"/>
      <c r="K967" s="288"/>
      <c r="L967" s="288"/>
      <c r="M967" s="288"/>
      <c r="N967" s="282"/>
      <c r="O967" s="288"/>
      <c r="P967" s="288"/>
      <c r="Q967" s="288"/>
      <c r="R967" s="288"/>
    </row>
    <row r="968" ht="15.75" customHeight="1">
      <c r="G968" s="288"/>
      <c r="H968" s="288"/>
      <c r="I968" s="288"/>
      <c r="J968" s="288"/>
      <c r="K968" s="288"/>
      <c r="L968" s="288"/>
      <c r="M968" s="288"/>
      <c r="N968" s="282"/>
      <c r="O968" s="288"/>
      <c r="P968" s="288"/>
      <c r="Q968" s="288"/>
      <c r="R968" s="288"/>
    </row>
    <row r="969" ht="15.75" customHeight="1">
      <c r="G969" s="288"/>
      <c r="H969" s="288"/>
      <c r="I969" s="288"/>
      <c r="J969" s="288"/>
      <c r="K969" s="288"/>
      <c r="L969" s="288"/>
      <c r="M969" s="288"/>
      <c r="N969" s="282"/>
      <c r="O969" s="288"/>
      <c r="P969" s="288"/>
      <c r="Q969" s="288"/>
      <c r="R969" s="288"/>
    </row>
    <row r="970" ht="15.75" customHeight="1">
      <c r="G970" s="288"/>
      <c r="H970" s="288"/>
      <c r="I970" s="288"/>
      <c r="J970" s="288"/>
      <c r="K970" s="288"/>
      <c r="L970" s="288"/>
      <c r="M970" s="288"/>
      <c r="N970" s="282"/>
      <c r="O970" s="288"/>
      <c r="P970" s="288"/>
      <c r="Q970" s="288"/>
      <c r="R970" s="288"/>
    </row>
    <row r="971" ht="15.75" customHeight="1">
      <c r="G971" s="288"/>
      <c r="H971" s="288"/>
      <c r="I971" s="288"/>
      <c r="J971" s="288"/>
      <c r="K971" s="288"/>
      <c r="L971" s="288"/>
      <c r="M971" s="288"/>
      <c r="N971" s="282"/>
      <c r="O971" s="288"/>
      <c r="P971" s="288"/>
      <c r="Q971" s="288"/>
      <c r="R971" s="288"/>
    </row>
    <row r="972" ht="15.75" customHeight="1">
      <c r="G972" s="288"/>
      <c r="H972" s="288"/>
      <c r="I972" s="288"/>
      <c r="J972" s="288"/>
      <c r="K972" s="288"/>
      <c r="L972" s="288"/>
      <c r="M972" s="288"/>
      <c r="N972" s="282"/>
      <c r="O972" s="288"/>
      <c r="P972" s="288"/>
      <c r="Q972" s="288"/>
      <c r="R972" s="288"/>
    </row>
    <row r="973" ht="15.75" customHeight="1">
      <c r="G973" s="288"/>
      <c r="H973" s="288"/>
      <c r="I973" s="288"/>
      <c r="J973" s="288"/>
      <c r="K973" s="288"/>
      <c r="L973" s="288"/>
      <c r="M973" s="288"/>
      <c r="N973" s="282"/>
      <c r="O973" s="288"/>
      <c r="P973" s="288"/>
      <c r="Q973" s="288"/>
      <c r="R973" s="288"/>
    </row>
    <row r="974" ht="15.75" customHeight="1">
      <c r="G974" s="288"/>
      <c r="H974" s="288"/>
      <c r="I974" s="288"/>
      <c r="J974" s="288"/>
      <c r="K974" s="288"/>
      <c r="L974" s="288"/>
      <c r="M974" s="288"/>
      <c r="N974" s="282"/>
      <c r="O974" s="288"/>
      <c r="P974" s="288"/>
      <c r="Q974" s="288"/>
      <c r="R974" s="288"/>
    </row>
    <row r="975" ht="15.75" customHeight="1">
      <c r="G975" s="288"/>
      <c r="H975" s="288"/>
      <c r="I975" s="288"/>
      <c r="J975" s="288"/>
      <c r="K975" s="288"/>
      <c r="L975" s="288"/>
      <c r="M975" s="288"/>
      <c r="N975" s="282"/>
      <c r="O975" s="288"/>
      <c r="P975" s="288"/>
      <c r="Q975" s="288"/>
      <c r="R975" s="288"/>
    </row>
    <row r="976" ht="15.75" customHeight="1">
      <c r="G976" s="288"/>
      <c r="H976" s="288"/>
      <c r="I976" s="288"/>
      <c r="J976" s="288"/>
      <c r="K976" s="288"/>
      <c r="L976" s="288"/>
      <c r="M976" s="288"/>
      <c r="N976" s="282"/>
      <c r="O976" s="288"/>
      <c r="P976" s="288"/>
      <c r="Q976" s="288"/>
      <c r="R976" s="288"/>
    </row>
    <row r="977" ht="15.75" customHeight="1">
      <c r="G977" s="288"/>
      <c r="H977" s="288"/>
      <c r="I977" s="288"/>
      <c r="J977" s="288"/>
      <c r="K977" s="288"/>
      <c r="L977" s="288"/>
      <c r="M977" s="288"/>
      <c r="N977" s="282"/>
      <c r="O977" s="288"/>
      <c r="P977" s="288"/>
      <c r="Q977" s="288"/>
      <c r="R977" s="288"/>
    </row>
    <row r="978" ht="15.75" customHeight="1">
      <c r="G978" s="288"/>
      <c r="H978" s="288"/>
      <c r="I978" s="288"/>
      <c r="J978" s="288"/>
      <c r="K978" s="288"/>
      <c r="L978" s="288"/>
      <c r="M978" s="288"/>
      <c r="N978" s="282"/>
      <c r="O978" s="288"/>
      <c r="P978" s="288"/>
      <c r="Q978" s="288"/>
      <c r="R978" s="288"/>
    </row>
    <row r="979" ht="15.75" customHeight="1">
      <c r="G979" s="288"/>
      <c r="H979" s="288"/>
      <c r="I979" s="288"/>
      <c r="J979" s="288"/>
      <c r="K979" s="288"/>
      <c r="L979" s="288"/>
      <c r="M979" s="288"/>
      <c r="N979" s="282"/>
      <c r="O979" s="288"/>
      <c r="P979" s="288"/>
      <c r="Q979" s="288"/>
      <c r="R979" s="288"/>
    </row>
    <row r="980" ht="15.75" customHeight="1">
      <c r="G980" s="288"/>
      <c r="H980" s="288"/>
      <c r="I980" s="288"/>
      <c r="J980" s="288"/>
      <c r="K980" s="288"/>
      <c r="L980" s="288"/>
      <c r="M980" s="288"/>
      <c r="N980" s="282"/>
      <c r="O980" s="288"/>
      <c r="P980" s="288"/>
      <c r="Q980" s="288"/>
      <c r="R980" s="288"/>
    </row>
    <row r="981" ht="15.75" customHeight="1">
      <c r="G981" s="288"/>
      <c r="H981" s="288"/>
      <c r="I981" s="288"/>
      <c r="J981" s="288"/>
      <c r="K981" s="288"/>
      <c r="L981" s="288"/>
      <c r="M981" s="288"/>
      <c r="N981" s="282"/>
      <c r="O981" s="288"/>
      <c r="P981" s="288"/>
      <c r="Q981" s="288"/>
      <c r="R981" s="288"/>
    </row>
    <row r="982" ht="15.75" customHeight="1">
      <c r="G982" s="288"/>
      <c r="H982" s="288"/>
      <c r="I982" s="288"/>
      <c r="J982" s="288"/>
      <c r="K982" s="288"/>
      <c r="L982" s="288"/>
      <c r="M982" s="288"/>
      <c r="N982" s="282"/>
      <c r="O982" s="288"/>
      <c r="P982" s="288"/>
      <c r="Q982" s="288"/>
      <c r="R982" s="288"/>
    </row>
    <row r="983" ht="15.75" customHeight="1">
      <c r="G983" s="288"/>
      <c r="H983" s="288"/>
      <c r="I983" s="288"/>
      <c r="J983" s="288"/>
      <c r="K983" s="288"/>
      <c r="L983" s="288"/>
      <c r="M983" s="288"/>
      <c r="N983" s="282"/>
      <c r="O983" s="288"/>
      <c r="P983" s="288"/>
      <c r="Q983" s="288"/>
      <c r="R983" s="288"/>
    </row>
    <row r="984" ht="15.75" customHeight="1">
      <c r="G984" s="288"/>
      <c r="H984" s="288"/>
      <c r="I984" s="288"/>
      <c r="J984" s="288"/>
      <c r="K984" s="288"/>
      <c r="L984" s="288"/>
      <c r="M984" s="288"/>
      <c r="N984" s="282"/>
      <c r="O984" s="288"/>
      <c r="P984" s="288"/>
      <c r="Q984" s="288"/>
      <c r="R984" s="288"/>
    </row>
    <row r="985" ht="15.75" customHeight="1">
      <c r="G985" s="288"/>
      <c r="H985" s="288"/>
      <c r="I985" s="288"/>
      <c r="J985" s="288"/>
      <c r="K985" s="288"/>
      <c r="L985" s="288"/>
      <c r="M985" s="288"/>
      <c r="N985" s="282"/>
      <c r="O985" s="288"/>
      <c r="P985" s="288"/>
      <c r="Q985" s="288"/>
      <c r="R985" s="288"/>
    </row>
    <row r="986" ht="15.75" customHeight="1">
      <c r="G986" s="288"/>
      <c r="H986" s="288"/>
      <c r="I986" s="288"/>
      <c r="J986" s="288"/>
      <c r="K986" s="288"/>
      <c r="L986" s="288"/>
      <c r="M986" s="288"/>
      <c r="N986" s="282"/>
      <c r="O986" s="288"/>
      <c r="P986" s="288"/>
      <c r="Q986" s="288"/>
      <c r="R986" s="288"/>
    </row>
    <row r="987" ht="15.75" customHeight="1">
      <c r="G987" s="288"/>
      <c r="H987" s="288"/>
      <c r="I987" s="288"/>
      <c r="J987" s="288"/>
      <c r="K987" s="288"/>
      <c r="L987" s="288"/>
      <c r="M987" s="288"/>
      <c r="N987" s="282"/>
      <c r="O987" s="288"/>
      <c r="P987" s="288"/>
      <c r="Q987" s="288"/>
      <c r="R987" s="288"/>
    </row>
    <row r="988" ht="15.75" customHeight="1">
      <c r="G988" s="288"/>
      <c r="H988" s="288"/>
      <c r="I988" s="288"/>
      <c r="J988" s="288"/>
      <c r="K988" s="288"/>
      <c r="L988" s="288"/>
      <c r="M988" s="288"/>
      <c r="N988" s="282"/>
      <c r="O988" s="288"/>
      <c r="P988" s="288"/>
      <c r="Q988" s="288"/>
      <c r="R988" s="288"/>
    </row>
    <row r="989" ht="15.75" customHeight="1">
      <c r="G989" s="288"/>
      <c r="H989" s="288"/>
      <c r="I989" s="288"/>
      <c r="J989" s="288"/>
      <c r="K989" s="288"/>
      <c r="L989" s="288"/>
      <c r="M989" s="288"/>
      <c r="N989" s="282"/>
      <c r="O989" s="288"/>
      <c r="P989" s="288"/>
      <c r="Q989" s="288"/>
      <c r="R989" s="288"/>
    </row>
    <row r="990" ht="15.75" customHeight="1">
      <c r="G990" s="288"/>
      <c r="H990" s="288"/>
      <c r="I990" s="288"/>
      <c r="J990" s="288"/>
      <c r="K990" s="288"/>
      <c r="L990" s="288"/>
      <c r="M990" s="288"/>
      <c r="N990" s="282"/>
      <c r="O990" s="288"/>
      <c r="P990" s="288"/>
      <c r="Q990" s="288"/>
      <c r="R990" s="288"/>
    </row>
    <row r="991" ht="15.75" customHeight="1">
      <c r="G991" s="288"/>
      <c r="H991" s="288"/>
      <c r="I991" s="288"/>
      <c r="J991" s="288"/>
      <c r="K991" s="288"/>
      <c r="L991" s="288"/>
      <c r="M991" s="288"/>
      <c r="N991" s="282"/>
      <c r="O991" s="288"/>
      <c r="P991" s="288"/>
      <c r="Q991" s="288"/>
      <c r="R991" s="288"/>
    </row>
    <row r="992" ht="15.75" customHeight="1">
      <c r="G992" s="288"/>
      <c r="H992" s="288"/>
      <c r="I992" s="288"/>
      <c r="J992" s="288"/>
      <c r="K992" s="288"/>
      <c r="L992" s="288"/>
      <c r="M992" s="288"/>
      <c r="N992" s="282"/>
      <c r="O992" s="288"/>
      <c r="P992" s="288"/>
      <c r="Q992" s="288"/>
      <c r="R992" s="288"/>
    </row>
    <row r="993" ht="15.75" customHeight="1">
      <c r="G993" s="288"/>
      <c r="H993" s="288"/>
      <c r="I993" s="288"/>
      <c r="J993" s="288"/>
      <c r="K993" s="288"/>
      <c r="L993" s="288"/>
      <c r="M993" s="288"/>
      <c r="N993" s="282"/>
      <c r="O993" s="288"/>
      <c r="P993" s="288"/>
      <c r="Q993" s="288"/>
      <c r="R993" s="288"/>
    </row>
    <row r="994" ht="15.75" customHeight="1">
      <c r="G994" s="288"/>
      <c r="H994" s="288"/>
      <c r="I994" s="288"/>
      <c r="J994" s="288"/>
      <c r="K994" s="288"/>
      <c r="L994" s="288"/>
      <c r="M994" s="288"/>
      <c r="N994" s="282"/>
      <c r="O994" s="288"/>
      <c r="P994" s="288"/>
      <c r="Q994" s="288"/>
      <c r="R994" s="288"/>
    </row>
    <row r="995" ht="15.75" customHeight="1">
      <c r="G995" s="288"/>
      <c r="H995" s="288"/>
      <c r="I995" s="288"/>
      <c r="J995" s="288"/>
      <c r="K995" s="288"/>
      <c r="L995" s="288"/>
      <c r="M995" s="288"/>
      <c r="N995" s="282"/>
      <c r="O995" s="288"/>
      <c r="P995" s="288"/>
      <c r="Q995" s="288"/>
      <c r="R995" s="288"/>
    </row>
    <row r="996" ht="15.75" customHeight="1">
      <c r="G996" s="288"/>
      <c r="H996" s="288"/>
      <c r="I996" s="288"/>
      <c r="J996" s="288"/>
      <c r="K996" s="288"/>
      <c r="L996" s="288"/>
      <c r="M996" s="288"/>
      <c r="N996" s="282"/>
      <c r="O996" s="288"/>
      <c r="P996" s="288"/>
      <c r="Q996" s="288"/>
      <c r="R996" s="288"/>
    </row>
    <row r="997" ht="15.75" customHeight="1">
      <c r="G997" s="288"/>
      <c r="H997" s="288"/>
      <c r="I997" s="288"/>
      <c r="J997" s="288"/>
      <c r="K997" s="288"/>
      <c r="L997" s="288"/>
      <c r="M997" s="288"/>
      <c r="N997" s="282"/>
      <c r="O997" s="288"/>
      <c r="P997" s="288"/>
      <c r="Q997" s="288"/>
      <c r="R997" s="288"/>
    </row>
    <row r="998" ht="15.75" customHeight="1">
      <c r="G998" s="288"/>
      <c r="H998" s="288"/>
      <c r="I998" s="288"/>
      <c r="J998" s="288"/>
      <c r="K998" s="288"/>
      <c r="L998" s="288"/>
      <c r="M998" s="288"/>
      <c r="N998" s="282"/>
      <c r="O998" s="288"/>
      <c r="P998" s="288"/>
      <c r="Q998" s="288"/>
      <c r="R998" s="288"/>
    </row>
    <row r="999" ht="15.75" customHeight="1">
      <c r="G999" s="288"/>
      <c r="H999" s="288"/>
      <c r="I999" s="288"/>
      <c r="J999" s="288"/>
      <c r="K999" s="288"/>
      <c r="L999" s="288"/>
      <c r="M999" s="288"/>
      <c r="N999" s="282"/>
      <c r="O999" s="288"/>
      <c r="P999" s="288"/>
      <c r="Q999" s="288"/>
      <c r="R999" s="288"/>
    </row>
    <row r="1000" ht="15.75" customHeight="1">
      <c r="G1000" s="288"/>
      <c r="H1000" s="288"/>
      <c r="I1000" s="288"/>
      <c r="J1000" s="288"/>
      <c r="K1000" s="288"/>
      <c r="L1000" s="288"/>
      <c r="M1000" s="288"/>
      <c r="N1000" s="282"/>
      <c r="O1000" s="288"/>
      <c r="P1000" s="288"/>
      <c r="Q1000" s="288"/>
      <c r="R1000" s="288"/>
    </row>
    <row r="1001" ht="15.75" customHeight="1">
      <c r="G1001" s="288"/>
      <c r="H1001" s="288"/>
      <c r="I1001" s="288"/>
      <c r="J1001" s="288"/>
      <c r="K1001" s="288"/>
      <c r="L1001" s="288"/>
      <c r="M1001" s="288"/>
      <c r="N1001" s="282"/>
      <c r="O1001" s="288"/>
      <c r="P1001" s="288"/>
      <c r="Q1001" s="288"/>
      <c r="R1001" s="288"/>
    </row>
    <row r="1002" ht="15.75" customHeight="1">
      <c r="G1002" s="288"/>
      <c r="H1002" s="288"/>
      <c r="I1002" s="288"/>
      <c r="J1002" s="288"/>
      <c r="K1002" s="288"/>
      <c r="L1002" s="288"/>
      <c r="M1002" s="288"/>
      <c r="N1002" s="282"/>
      <c r="O1002" s="288"/>
      <c r="P1002" s="288"/>
      <c r="Q1002" s="288"/>
      <c r="R1002" s="288"/>
    </row>
    <row r="1003" ht="15.75" customHeight="1">
      <c r="G1003" s="288"/>
      <c r="H1003" s="288"/>
      <c r="I1003" s="288"/>
      <c r="J1003" s="288"/>
      <c r="K1003" s="288"/>
      <c r="L1003" s="288"/>
      <c r="M1003" s="288"/>
      <c r="N1003" s="282"/>
      <c r="O1003" s="288"/>
      <c r="P1003" s="288"/>
      <c r="Q1003" s="288"/>
      <c r="R1003" s="288"/>
    </row>
    <row r="1004" ht="15.75" customHeight="1">
      <c r="G1004" s="288"/>
      <c r="H1004" s="288"/>
      <c r="I1004" s="288"/>
      <c r="J1004" s="288"/>
      <c r="K1004" s="288"/>
      <c r="L1004" s="288"/>
      <c r="M1004" s="288"/>
      <c r="N1004" s="282"/>
      <c r="O1004" s="288"/>
      <c r="P1004" s="288"/>
      <c r="Q1004" s="288"/>
      <c r="R1004" s="288"/>
    </row>
    <row r="1005" ht="15.75" customHeight="1">
      <c r="G1005" s="288"/>
      <c r="H1005" s="288"/>
      <c r="I1005" s="288"/>
      <c r="J1005" s="288"/>
      <c r="K1005" s="288"/>
      <c r="L1005" s="288"/>
      <c r="M1005" s="288"/>
      <c r="N1005" s="282"/>
      <c r="O1005" s="288"/>
      <c r="P1005" s="288"/>
      <c r="Q1005" s="288"/>
      <c r="R1005" s="288"/>
    </row>
    <row r="1006" ht="15.75" customHeight="1">
      <c r="G1006" s="288"/>
      <c r="H1006" s="288"/>
      <c r="I1006" s="288"/>
      <c r="J1006" s="288"/>
      <c r="K1006" s="288"/>
      <c r="L1006" s="288"/>
      <c r="M1006" s="288"/>
      <c r="N1006" s="282"/>
      <c r="O1006" s="288"/>
      <c r="P1006" s="288"/>
      <c r="Q1006" s="288"/>
      <c r="R1006" s="288"/>
    </row>
    <row r="1007" ht="15.75" customHeight="1">
      <c r="G1007" s="288"/>
      <c r="H1007" s="288"/>
      <c r="I1007" s="288"/>
      <c r="J1007" s="288"/>
      <c r="K1007" s="288"/>
      <c r="L1007" s="288"/>
      <c r="M1007" s="288"/>
      <c r="N1007" s="282"/>
      <c r="O1007" s="288"/>
      <c r="P1007" s="288"/>
      <c r="Q1007" s="288"/>
      <c r="R1007" s="288"/>
    </row>
  </sheetData>
  <mergeCells count="44">
    <mergeCell ref="L4:L5"/>
    <mergeCell ref="M4:M5"/>
    <mergeCell ref="N4:N5"/>
    <mergeCell ref="O4:O5"/>
    <mergeCell ref="P4:P5"/>
    <mergeCell ref="Q4:Q5"/>
    <mergeCell ref="S4:S15"/>
    <mergeCell ref="T4:T15"/>
    <mergeCell ref="U4:U15"/>
    <mergeCell ref="V4:V15"/>
    <mergeCell ref="S46:U46"/>
    <mergeCell ref="A1:B3"/>
    <mergeCell ref="C1:S2"/>
    <mergeCell ref="C3:S3"/>
    <mergeCell ref="A4:F7"/>
    <mergeCell ref="G4:G5"/>
    <mergeCell ref="H4:H5"/>
    <mergeCell ref="I4:I5"/>
    <mergeCell ref="R4:R5"/>
    <mergeCell ref="D50:E50"/>
    <mergeCell ref="G50:R53"/>
    <mergeCell ref="D51:E51"/>
    <mergeCell ref="C52:F52"/>
    <mergeCell ref="C53:F53"/>
    <mergeCell ref="J4:J5"/>
    <mergeCell ref="K4:K5"/>
    <mergeCell ref="A8:F13"/>
    <mergeCell ref="A14:F14"/>
    <mergeCell ref="A15:B15"/>
    <mergeCell ref="A46:B46"/>
    <mergeCell ref="A50:B50"/>
    <mergeCell ref="A58:F58"/>
    <mergeCell ref="A60:F60"/>
    <mergeCell ref="B72:H72"/>
    <mergeCell ref="B79:E79"/>
    <mergeCell ref="B85:E85"/>
    <mergeCell ref="B93:D93"/>
    <mergeCell ref="A51:B51"/>
    <mergeCell ref="A52:B52"/>
    <mergeCell ref="A53:B53"/>
    <mergeCell ref="A54:F54"/>
    <mergeCell ref="A55:F55"/>
    <mergeCell ref="A56:F56"/>
    <mergeCell ref="A57:F57"/>
  </mergeCells>
  <conditionalFormatting sqref="G16:R45 G47:R49">
    <cfRule type="containsText" dxfId="0" priority="1" operator="containsText" text="N/A">
      <formula>NOT(ISERROR(SEARCH(("N/A"),(G16))))</formula>
    </cfRule>
  </conditionalFormatting>
  <conditionalFormatting sqref="G16:R45 G47:R49">
    <cfRule type="containsText" dxfId="1" priority="2" operator="containsText" text="N/A">
      <formula>NOT(ISERROR(SEARCH(("N/A"),(G16))))</formula>
    </cfRule>
  </conditionalFormatting>
  <conditionalFormatting sqref="G16:R45 G47:R49">
    <cfRule type="containsText" dxfId="2" priority="3" operator="containsText" text="Asistió">
      <formula>NOT(ISERROR(SEARCH(("Asistió"),(G16))))</formula>
    </cfRule>
  </conditionalFormatting>
  <conditionalFormatting sqref="G16:R45 G47:R49">
    <cfRule type="containsText" dxfId="3" priority="4" operator="containsText" text="Ausente">
      <formula>NOT(ISERROR(SEARCH(("Ausente"),(G16))))</formula>
    </cfRule>
  </conditionalFormatting>
  <conditionalFormatting sqref="G16:R45 G47:R49">
    <cfRule type="containsText" dxfId="4" priority="5" operator="containsText" text="Justificación">
      <formula>NOT(ISERROR(SEARCH(("Justificación"),(G16))))</formula>
    </cfRule>
  </conditionalFormatting>
  <conditionalFormatting sqref="G16:R45 G47:R49">
    <cfRule type="containsText" dxfId="5" priority="6" operator="containsText" text="Justificación">
      <formula>NOT(ISERROR(SEARCH(("Justificación"),(G16))))</formula>
    </cfRule>
  </conditionalFormatting>
  <conditionalFormatting sqref="G16:R45 G47:R49">
    <cfRule type="containsText" dxfId="6" priority="7" operator="containsText" text="Justificación">
      <formula>NOT(ISERROR(SEARCH(("Justificación"),(G16))))</formula>
    </cfRule>
  </conditionalFormatting>
  <conditionalFormatting sqref="G16:R45 G47:R49">
    <cfRule type="containsText" dxfId="6" priority="8" operator="containsText" text="Justificaciín">
      <formula>NOT(ISERROR(SEARCH(("Justificaciín"),(G16))))</formula>
    </cfRule>
  </conditionalFormatting>
  <conditionalFormatting sqref="G16:R45 G47:R49">
    <cfRule type="containsText" dxfId="7" priority="9" operator="containsText" text="Ausente">
      <formula>NOT(ISERROR(SEARCH(("Ausente"),(G16))))</formula>
    </cfRule>
  </conditionalFormatting>
  <conditionalFormatting sqref="G16:R45 G47:R49">
    <cfRule type="containsText" dxfId="6" priority="10" operator="containsText" text="Ausente">
      <formula>NOT(ISERROR(SEARCH(("Ausente"),(G16))))</formula>
    </cfRule>
  </conditionalFormatting>
  <conditionalFormatting sqref="G16:R45 G47:R49">
    <cfRule type="containsText" dxfId="8" priority="11" operator="containsText" text="Asistió">
      <formula>NOT(ISERROR(SEARCH(("Asistió"),(G16))))</formula>
    </cfRule>
  </conditionalFormatting>
  <conditionalFormatting sqref="E16:F45">
    <cfRule type="containsText" dxfId="9" priority="12" operator="containsText" text="3">
      <formula>NOT(ISERROR(SEARCH(("3"),(E16))))</formula>
    </cfRule>
  </conditionalFormatting>
  <conditionalFormatting sqref="E16:F45">
    <cfRule type="containsText" dxfId="10" priority="13" operator="containsText" text="4">
      <formula>NOT(ISERROR(SEARCH(("4"),(E16))))</formula>
    </cfRule>
  </conditionalFormatting>
  <conditionalFormatting sqref="E16:F45">
    <cfRule type="containsText" dxfId="11" priority="14" operator="containsText" text="2">
      <formula>NOT(ISERROR(SEARCH(("2"),(E16))))</formula>
    </cfRule>
  </conditionalFormatting>
  <conditionalFormatting sqref="E16:F45">
    <cfRule type="containsText" dxfId="12" priority="15" operator="containsText" text="3">
      <formula>NOT(ISERROR(SEARCH(("3"),(E16))))</formula>
    </cfRule>
  </conditionalFormatting>
  <conditionalFormatting sqref="E16:F45">
    <cfRule type="containsText" dxfId="13" priority="16" operator="containsText" text="3">
      <formula>NOT(ISERROR(SEARCH(("3"),(E16))))</formula>
    </cfRule>
  </conditionalFormatting>
  <conditionalFormatting sqref="E16:F45">
    <cfRule type="containsText" dxfId="13" priority="17" operator="containsText" text="4">
      <formula>NOT(ISERROR(SEARCH(("4"),(E16))))</formula>
    </cfRule>
  </conditionalFormatting>
  <conditionalFormatting sqref="E16:F45">
    <cfRule type="containsText" dxfId="13" priority="18" operator="containsText" text="2">
      <formula>NOT(ISERROR(SEARCH(("2"),(E16))))</formula>
    </cfRule>
  </conditionalFormatting>
  <conditionalFormatting sqref="E16:F45">
    <cfRule type="containsText" dxfId="13" priority="19" operator="containsText" text="3">
      <formula>NOT(ISERROR(SEARCH(("3"),(E16))))</formula>
    </cfRule>
  </conditionalFormatting>
  <conditionalFormatting sqref="E16:F45">
    <cfRule type="containsText" dxfId="13" priority="20" operator="containsText" text="4">
      <formula>NOT(ISERROR(SEARCH(("4"),(E16))))</formula>
    </cfRule>
  </conditionalFormatting>
  <conditionalFormatting sqref="E16:F45">
    <cfRule type="containsText" dxfId="3" priority="21" operator="containsText" text="4">
      <formula>NOT(ISERROR(SEARCH(("4"),(E16))))</formula>
    </cfRule>
  </conditionalFormatting>
  <conditionalFormatting sqref="E16:F45">
    <cfRule type="containsText" dxfId="13" priority="22" operator="containsText" text="3">
      <formula>NOT(ISERROR(SEARCH(("3"),(E16))))</formula>
    </cfRule>
  </conditionalFormatting>
  <conditionalFormatting sqref="E16:F45">
    <cfRule type="containsText" dxfId="13" priority="23" operator="containsText" text="4">
      <formula>NOT(ISERROR(SEARCH(("4"),(E16))))</formula>
    </cfRule>
  </conditionalFormatting>
  <conditionalFormatting sqref="E16:F45">
    <cfRule type="containsText" dxfId="13" priority="24" operator="containsText" text="2">
      <formula>NOT(ISERROR(SEARCH(("2"),(E16))))</formula>
    </cfRule>
  </conditionalFormatting>
  <conditionalFormatting sqref="E16:F45">
    <cfRule type="containsText" dxfId="13" priority="25" operator="containsText" text="2">
      <formula>NOT(ISERROR(SEARCH(("2"),(E16))))</formula>
    </cfRule>
  </conditionalFormatting>
  <conditionalFormatting sqref="E16:F45">
    <cfRule type="containsText" dxfId="14" priority="26" operator="containsText" text="2">
      <formula>NOT(ISERROR(SEARCH(("2"),(E16))))</formula>
    </cfRule>
  </conditionalFormatting>
  <conditionalFormatting sqref="E16:F45">
    <cfRule type="containsText" dxfId="13" priority="27" operator="containsText" text="2">
      <formula>NOT(ISERROR(SEARCH(("2"),(E16))))</formula>
    </cfRule>
  </conditionalFormatting>
  <conditionalFormatting sqref="E16:F45">
    <cfRule type="containsText" dxfId="15" priority="28" operator="containsText" text="2">
      <formula>NOT(ISERROR(SEARCH(("2"),(E16))))</formula>
    </cfRule>
  </conditionalFormatting>
  <conditionalFormatting sqref="E16:F45">
    <cfRule type="containsText" dxfId="16" priority="29" operator="containsText" text="3">
      <formula>NOT(ISERROR(SEARCH(("3"),(E16))))</formula>
    </cfRule>
  </conditionalFormatting>
  <conditionalFormatting sqref="E16:F45">
    <cfRule type="containsText" dxfId="17" priority="30" operator="containsText" text="4">
      <formula>NOT(ISERROR(SEARCH(("4"),(E16))))</formula>
    </cfRule>
  </conditionalFormatting>
  <conditionalFormatting sqref="E16:F45">
    <cfRule type="containsText" dxfId="18" priority="31" operator="containsText" text="2">
      <formula>NOT(ISERROR(SEARCH(("2"),(E16))))</formula>
    </cfRule>
  </conditionalFormatting>
  <conditionalFormatting sqref="E16:F45">
    <cfRule type="containsText" dxfId="3" priority="32" operator="containsText" text="3">
      <formula>NOT(ISERROR(SEARCH(("3"),(E16))))</formula>
    </cfRule>
  </conditionalFormatting>
  <conditionalFormatting sqref="E47:F49">
    <cfRule type="containsText" dxfId="10" priority="33" operator="containsText" text="5">
      <formula>NOT(ISERROR(SEARCH(("5"),(E47))))</formula>
    </cfRule>
  </conditionalFormatting>
  <conditionalFormatting sqref="E47:F49">
    <cfRule type="containsText" dxfId="10" priority="34" operator="containsText" text="4">
      <formula>NOT(ISERROR(SEARCH(("4"),(E47))))</formula>
    </cfRule>
  </conditionalFormatting>
  <conditionalFormatting sqref="E16:F49">
    <cfRule type="containsText" dxfId="11" priority="35" operator="containsText" text="2">
      <formula>NOT(ISERROR(SEARCH(("2"),(E16))))</formula>
    </cfRule>
  </conditionalFormatting>
  <conditionalFormatting sqref="T16:T45 T47:T49 V16:V45 V47:V49">
    <cfRule type="containsText" dxfId="11" priority="36" operator="containsText" text="2">
      <formula>NOT(ISERROR(SEARCH(("2"),(T16))))</formula>
    </cfRule>
  </conditionalFormatting>
  <conditionalFormatting sqref="T16:T45 T47:T49 V16:V45 V47:V49">
    <cfRule type="containsText" dxfId="9" priority="37" operator="containsText" text="3">
      <formula>NOT(ISERROR(SEARCH(("3"),(T16))))</formula>
    </cfRule>
  </conditionalFormatting>
  <conditionalFormatting sqref="T16:T45 T47:T49 V16:V45 V47:V49">
    <cfRule type="containsText" dxfId="3" priority="38" operator="containsText" text="4">
      <formula>NOT(ISERROR(SEARCH(("4"),(T16))))</formula>
    </cfRule>
  </conditionalFormatting>
  <conditionalFormatting sqref="T16:T45 T47:T49 V16:V45 V47:V49">
    <cfRule type="containsText" dxfId="7" priority="39" operator="containsText" text="5">
      <formula>NOT(ISERROR(SEARCH(("5"),(T16))))</formula>
    </cfRule>
  </conditionalFormatting>
  <conditionalFormatting sqref="T16:T45 T47:T49 V16:V45 V47:V49">
    <cfRule type="containsText" dxfId="7" priority="40" operator="containsText" text="6">
      <formula>NOT(ISERROR(SEARCH(("6"),(T16))))</formula>
    </cfRule>
  </conditionalFormatting>
  <conditionalFormatting sqref="T16:T45 T47:T49 V16:V45 V47:V49">
    <cfRule type="containsText" dxfId="7" priority="41" operator="containsText" text="7">
      <formula>NOT(ISERROR(SEARCH(("7"),(T16))))</formula>
    </cfRule>
  </conditionalFormatting>
  <conditionalFormatting sqref="E16:F49">
    <cfRule type="containsText" dxfId="7" priority="42" operator="containsText" text="6">
      <formula>NOT(ISERROR(SEARCH(("6"),(E16))))</formula>
    </cfRule>
  </conditionalFormatting>
  <conditionalFormatting sqref="E16:F49">
    <cfRule type="containsText" dxfId="7" priority="43" operator="containsText" text="7">
      <formula>NOT(ISERROR(SEARCH(("7"),(E16))))</formula>
    </cfRule>
  </conditionalFormatting>
  <conditionalFormatting sqref="E16:F49">
    <cfRule type="containsText" dxfId="7" priority="44" operator="containsText" text="5">
      <formula>NOT(ISERROR(SEARCH(("5"),(E16))))</formula>
    </cfRule>
  </conditionalFormatting>
  <dataValidations>
    <dataValidation type="list" allowBlank="1" showErrorMessage="1" sqref="G74:G77">
      <formula1>Hoja2!$C$17:$C$18</formula1>
    </dataValidation>
    <dataValidation type="list" allowBlank="1" showErrorMessage="1" sqref="G7:R7">
      <formula1>Hoja2!$G$2:$G$7</formula1>
    </dataValidation>
    <dataValidation type="list" allowBlank="1" showErrorMessage="1" sqref="C74:C77">
      <formula1>Hoja2!$C$12:$C$16</formula1>
    </dataValidation>
    <dataValidation type="list" allowBlank="1" showErrorMessage="1" sqref="G16:R45 G47:R49">
      <formula1>Hoja2!$H$8:$H$11</formula1>
    </dataValidation>
    <dataValidation type="list" allowBlank="1" showErrorMessage="1" sqref="C16:C45 C47:C49">
      <formula1>Hoja2!$C$8:$C$10</formula1>
    </dataValidation>
  </dataValidations>
  <hyperlinks>
    <hyperlink r:id="rId1" ref="H15"/>
    <hyperlink r:id="rId2" ref="J15"/>
    <hyperlink r:id="rId3" ref="L15"/>
  </hyperlinks>
  <printOptions/>
  <pageMargins bottom="0.75" footer="0.0" header="0.0" left="0.7" right="0.7" top="0.75"/>
  <pageSetup paperSize="9" scale="28" orientation="portrait"/>
  <drawing r:id="rId4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21.14"/>
    <col customWidth="1" min="3" max="3" width="7.71"/>
    <col customWidth="1" min="4" max="4" width="35.29"/>
    <col customWidth="1" min="5" max="5" width="9.0"/>
    <col customWidth="1" min="6" max="6" width="9.29"/>
    <col customWidth="1" hidden="1" min="7" max="14" width="16.14"/>
    <col customWidth="1" min="15" max="16" width="16.14"/>
    <col customWidth="1" min="17" max="20" width="15.43"/>
    <col customWidth="1" min="21" max="21" width="15.29"/>
    <col customWidth="1" min="22" max="22" width="18.86"/>
    <col customWidth="1" min="23" max="23" width="15.43"/>
    <col customWidth="1" min="24" max="24" width="10.71"/>
  </cols>
  <sheetData>
    <row r="1" ht="20.25" customHeight="1">
      <c r="A1" s="127"/>
      <c r="B1" s="127"/>
      <c r="C1" s="182"/>
      <c r="D1" s="10"/>
      <c r="E1" s="183" t="s">
        <v>20</v>
      </c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0"/>
      <c r="W1" s="184" t="s">
        <v>21</v>
      </c>
      <c r="X1" s="184" t="s">
        <v>22</v>
      </c>
    </row>
    <row r="2" ht="19.5" customHeight="1">
      <c r="A2" s="127"/>
      <c r="B2" s="127"/>
      <c r="C2" s="14"/>
      <c r="D2" s="15"/>
      <c r="E2" s="1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8"/>
      <c r="W2" s="184" t="s">
        <v>23</v>
      </c>
      <c r="X2" s="185">
        <v>2.0</v>
      </c>
    </row>
    <row r="3" ht="51.75" customHeight="1">
      <c r="A3" s="127"/>
      <c r="B3" s="127"/>
      <c r="C3" s="16"/>
      <c r="D3" s="18"/>
      <c r="E3" s="186" t="s">
        <v>24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2"/>
      <c r="W3" s="184" t="s">
        <v>25</v>
      </c>
      <c r="X3" s="187">
        <v>45257.0</v>
      </c>
    </row>
    <row r="4" ht="12.75" customHeight="1">
      <c r="A4" s="24" t="s">
        <v>724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5">
        <v>9.0</v>
      </c>
      <c r="P4" s="25">
        <v>10.0</v>
      </c>
      <c r="Q4" s="25">
        <v>11.0</v>
      </c>
      <c r="R4" s="25">
        <v>12.0</v>
      </c>
      <c r="S4" s="25">
        <v>13.0</v>
      </c>
      <c r="T4" s="26" t="s">
        <v>27</v>
      </c>
      <c r="U4" s="26" t="s">
        <v>28</v>
      </c>
      <c r="V4" s="26" t="s">
        <v>29</v>
      </c>
      <c r="W4" s="27" t="s">
        <v>30</v>
      </c>
      <c r="X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30"/>
      <c r="U5" s="30"/>
      <c r="V5" s="30"/>
      <c r="W5" s="30"/>
      <c r="X5" s="28"/>
    </row>
    <row r="6" ht="15.0" customHeight="1">
      <c r="A6" s="14"/>
      <c r="F6" s="15"/>
      <c r="G6" s="31" t="s">
        <v>31</v>
      </c>
      <c r="H6" s="31" t="s">
        <v>31</v>
      </c>
      <c r="I6" s="31" t="s">
        <v>31</v>
      </c>
      <c r="J6" s="31" t="s">
        <v>31</v>
      </c>
      <c r="K6" s="31" t="s">
        <v>31</v>
      </c>
      <c r="L6" s="31" t="s">
        <v>31</v>
      </c>
      <c r="M6" s="31" t="s">
        <v>31</v>
      </c>
      <c r="N6" s="31" t="s">
        <v>31</v>
      </c>
      <c r="O6" s="31" t="s">
        <v>31</v>
      </c>
      <c r="P6" s="31" t="s">
        <v>31</v>
      </c>
      <c r="Q6" s="31" t="s">
        <v>31</v>
      </c>
      <c r="R6" s="31" t="s">
        <v>31</v>
      </c>
      <c r="S6" s="31" t="s">
        <v>31</v>
      </c>
      <c r="T6" s="30"/>
      <c r="U6" s="30"/>
      <c r="V6" s="30"/>
      <c r="W6" s="30"/>
    </row>
    <row r="7">
      <c r="A7" s="16"/>
      <c r="B7" s="17"/>
      <c r="C7" s="17"/>
      <c r="D7" s="17"/>
      <c r="E7" s="17"/>
      <c r="F7" s="18"/>
      <c r="G7" s="306" t="s">
        <v>2</v>
      </c>
      <c r="H7" s="528" t="s">
        <v>0</v>
      </c>
      <c r="I7" s="528" t="s">
        <v>3</v>
      </c>
      <c r="J7" s="528" t="s">
        <v>0</v>
      </c>
      <c r="K7" s="32" t="s">
        <v>3</v>
      </c>
      <c r="L7" s="32" t="s">
        <v>0</v>
      </c>
      <c r="M7" s="32" t="s">
        <v>3</v>
      </c>
      <c r="N7" s="32" t="s">
        <v>3</v>
      </c>
      <c r="O7" s="32"/>
      <c r="P7" s="32"/>
      <c r="Q7" s="32"/>
      <c r="R7" s="32"/>
      <c r="S7" s="32"/>
      <c r="T7" s="30"/>
      <c r="U7" s="30"/>
      <c r="V7" s="30"/>
      <c r="W7" s="30"/>
    </row>
    <row r="8" ht="15.0" customHeight="1">
      <c r="A8" s="33" t="s">
        <v>32</v>
      </c>
      <c r="B8" s="12"/>
      <c r="C8" s="12"/>
      <c r="D8" s="12"/>
      <c r="E8" s="12"/>
      <c r="F8" s="10"/>
      <c r="G8" s="451" t="s">
        <v>25</v>
      </c>
      <c r="H8" s="477" t="s">
        <v>25</v>
      </c>
      <c r="I8" s="477" t="s">
        <v>25</v>
      </c>
      <c r="J8" s="477" t="s">
        <v>25</v>
      </c>
      <c r="K8" s="34" t="s">
        <v>25</v>
      </c>
      <c r="L8" s="34" t="s">
        <v>25</v>
      </c>
      <c r="M8" s="34" t="s">
        <v>25</v>
      </c>
      <c r="N8" s="34" t="s">
        <v>25</v>
      </c>
      <c r="O8" s="34" t="s">
        <v>25</v>
      </c>
      <c r="P8" s="34" t="s">
        <v>25</v>
      </c>
      <c r="Q8" s="34" t="s">
        <v>25</v>
      </c>
      <c r="R8" s="34" t="s">
        <v>25</v>
      </c>
      <c r="S8" s="34" t="s">
        <v>25</v>
      </c>
      <c r="T8" s="30"/>
      <c r="U8" s="30"/>
      <c r="V8" s="30"/>
      <c r="W8" s="30"/>
    </row>
    <row r="9" ht="15.0" customHeight="1">
      <c r="A9" s="14"/>
      <c r="F9" s="15"/>
      <c r="G9" s="478">
        <v>45734.0</v>
      </c>
      <c r="H9" s="478">
        <v>45769.0</v>
      </c>
      <c r="I9" s="478">
        <v>45783.0</v>
      </c>
      <c r="J9" s="478">
        <v>45804.0</v>
      </c>
      <c r="K9" s="478">
        <v>45818.0</v>
      </c>
      <c r="L9" s="478">
        <v>45832.0</v>
      </c>
      <c r="M9" s="35">
        <v>45853.0</v>
      </c>
      <c r="N9" s="35">
        <v>45860.0</v>
      </c>
      <c r="O9" s="35"/>
      <c r="P9" s="35"/>
      <c r="Q9" s="35"/>
      <c r="R9" s="35"/>
      <c r="S9" s="35"/>
      <c r="T9" s="30"/>
      <c r="U9" s="30"/>
      <c r="V9" s="30"/>
      <c r="W9" s="30"/>
    </row>
    <row r="10" ht="15.0" customHeight="1">
      <c r="A10" s="14"/>
      <c r="F10" s="15"/>
      <c r="G10" s="451" t="s">
        <v>33</v>
      </c>
      <c r="H10" s="477" t="s">
        <v>33</v>
      </c>
      <c r="I10" s="477" t="s">
        <v>33</v>
      </c>
      <c r="J10" s="477" t="s">
        <v>33</v>
      </c>
      <c r="K10" s="34" t="s">
        <v>33</v>
      </c>
      <c r="L10" s="34" t="s">
        <v>33</v>
      </c>
      <c r="M10" s="34" t="s">
        <v>33</v>
      </c>
      <c r="N10" s="34" t="s">
        <v>33</v>
      </c>
      <c r="O10" s="34" t="s">
        <v>33</v>
      </c>
      <c r="P10" s="34" t="s">
        <v>33</v>
      </c>
      <c r="Q10" s="34" t="s">
        <v>33</v>
      </c>
      <c r="R10" s="34" t="s">
        <v>33</v>
      </c>
      <c r="S10" s="34" t="s">
        <v>33</v>
      </c>
      <c r="T10" s="30"/>
      <c r="U10" s="30"/>
      <c r="V10" s="30"/>
      <c r="W10" s="30"/>
    </row>
    <row r="11" ht="15.0" customHeight="1">
      <c r="A11" s="14"/>
      <c r="F11" s="15"/>
      <c r="G11" s="482" t="s">
        <v>678</v>
      </c>
      <c r="H11" s="482" t="s">
        <v>678</v>
      </c>
      <c r="I11" s="482" t="s">
        <v>678</v>
      </c>
      <c r="J11" s="482" t="s">
        <v>678</v>
      </c>
      <c r="K11" s="482" t="s">
        <v>678</v>
      </c>
      <c r="L11" s="482" t="s">
        <v>678</v>
      </c>
      <c r="M11" s="482" t="s">
        <v>678</v>
      </c>
      <c r="N11" s="482" t="s">
        <v>678</v>
      </c>
      <c r="O11" s="482"/>
      <c r="P11" s="482"/>
      <c r="Q11" s="482"/>
      <c r="R11" s="482"/>
      <c r="S11" s="482"/>
      <c r="T11" s="30"/>
      <c r="U11" s="30"/>
      <c r="V11" s="30"/>
      <c r="W11" s="30"/>
    </row>
    <row r="12" ht="15.0" customHeight="1">
      <c r="A12" s="14"/>
      <c r="F12" s="15"/>
      <c r="G12" s="37" t="s">
        <v>34</v>
      </c>
      <c r="H12" s="37" t="s">
        <v>34</v>
      </c>
      <c r="I12" s="37" t="s">
        <v>34</v>
      </c>
      <c r="J12" s="37" t="s">
        <v>34</v>
      </c>
      <c r="K12" s="37" t="s">
        <v>34</v>
      </c>
      <c r="L12" s="37" t="s">
        <v>34</v>
      </c>
      <c r="M12" s="37" t="s">
        <v>34</v>
      </c>
      <c r="N12" s="37" t="s">
        <v>34</v>
      </c>
      <c r="O12" s="37" t="s">
        <v>34</v>
      </c>
      <c r="P12" s="37" t="s">
        <v>34</v>
      </c>
      <c r="Q12" s="37" t="s">
        <v>34</v>
      </c>
      <c r="R12" s="37" t="s">
        <v>34</v>
      </c>
      <c r="S12" s="37" t="s">
        <v>34</v>
      </c>
      <c r="T12" s="30"/>
      <c r="U12" s="30"/>
      <c r="V12" s="30"/>
      <c r="W12" s="30"/>
    </row>
    <row r="13" ht="15.0" customHeight="1">
      <c r="A13" s="16"/>
      <c r="B13" s="17"/>
      <c r="C13" s="17"/>
      <c r="D13" s="17"/>
      <c r="E13" s="17"/>
      <c r="F13" s="18"/>
      <c r="G13" s="482">
        <v>2.0252100523803E13</v>
      </c>
      <c r="H13" s="672">
        <v>2.0252100524183E13</v>
      </c>
      <c r="I13" s="672">
        <v>2.0252100524483E13</v>
      </c>
      <c r="J13" s="673">
        <v>2.0252100524673E13</v>
      </c>
      <c r="K13" s="672">
        <v>2.0252100528043E13</v>
      </c>
      <c r="L13" s="673">
        <v>2.0252100528093E13</v>
      </c>
      <c r="M13" s="672">
        <v>2.0252100528213E13</v>
      </c>
      <c r="N13" s="672">
        <v>2.0252100528103E13</v>
      </c>
      <c r="O13" s="581"/>
      <c r="P13" s="36"/>
      <c r="Q13" s="36"/>
      <c r="R13" s="36"/>
      <c r="S13" s="36"/>
      <c r="T13" s="30"/>
      <c r="U13" s="30"/>
      <c r="V13" s="30"/>
      <c r="W13" s="30"/>
    </row>
    <row r="14" ht="29.25" customHeight="1">
      <c r="A14" s="39" t="s">
        <v>35</v>
      </c>
      <c r="B14" s="21"/>
      <c r="C14" s="21"/>
      <c r="D14" s="21"/>
      <c r="E14" s="21"/>
      <c r="F14" s="22"/>
      <c r="G14" s="451" t="s">
        <v>36</v>
      </c>
      <c r="H14" s="477" t="s">
        <v>36</v>
      </c>
      <c r="I14" s="477" t="s">
        <v>36</v>
      </c>
      <c r="J14" s="477" t="s">
        <v>36</v>
      </c>
      <c r="K14" s="34" t="s">
        <v>36</v>
      </c>
      <c r="L14" s="34" t="s">
        <v>36</v>
      </c>
      <c r="M14" s="34" t="s">
        <v>36</v>
      </c>
      <c r="N14" s="34" t="s">
        <v>36</v>
      </c>
      <c r="O14" s="34" t="s">
        <v>36</v>
      </c>
      <c r="P14" s="34" t="s">
        <v>36</v>
      </c>
      <c r="Q14" s="34" t="s">
        <v>36</v>
      </c>
      <c r="R14" s="34" t="s">
        <v>36</v>
      </c>
      <c r="S14" s="34" t="s">
        <v>36</v>
      </c>
      <c r="T14" s="30"/>
      <c r="U14" s="30"/>
      <c r="V14" s="30"/>
      <c r="W14" s="30"/>
      <c r="X14" s="40"/>
    </row>
    <row r="15" ht="75.0" customHeight="1">
      <c r="A15" s="41" t="s">
        <v>37</v>
      </c>
      <c r="B15" s="22"/>
      <c r="C15" s="42" t="s">
        <v>38</v>
      </c>
      <c r="D15" s="43" t="s">
        <v>39</v>
      </c>
      <c r="E15" s="674" t="s">
        <v>725</v>
      </c>
      <c r="F15" s="675" t="s">
        <v>726</v>
      </c>
      <c r="G15" s="676" t="s">
        <v>727</v>
      </c>
      <c r="H15" s="121" t="s">
        <v>728</v>
      </c>
      <c r="I15" s="677" t="s">
        <v>729</v>
      </c>
      <c r="J15" s="121" t="s">
        <v>730</v>
      </c>
      <c r="K15" s="678" t="s">
        <v>731</v>
      </c>
      <c r="L15" s="121" t="s">
        <v>728</v>
      </c>
      <c r="M15" s="588" t="s">
        <v>732</v>
      </c>
      <c r="N15" s="679" t="s">
        <v>733</v>
      </c>
      <c r="O15" s="121"/>
      <c r="P15" s="149"/>
      <c r="Q15" s="149"/>
      <c r="R15" s="121"/>
      <c r="S15" s="121"/>
      <c r="T15" s="29"/>
      <c r="U15" s="29"/>
      <c r="V15" s="29"/>
      <c r="W15" s="29"/>
    </row>
    <row r="16">
      <c r="A16" s="13" t="s">
        <v>46</v>
      </c>
      <c r="B16" s="151" t="s">
        <v>47</v>
      </c>
      <c r="C16" s="152" t="s">
        <v>6</v>
      </c>
      <c r="D16" s="151" t="s">
        <v>734</v>
      </c>
      <c r="E16" s="159">
        <v>0.0</v>
      </c>
      <c r="F16" s="154">
        <v>0.0</v>
      </c>
      <c r="G16" s="495" t="s">
        <v>7</v>
      </c>
      <c r="H16" s="493" t="s">
        <v>7</v>
      </c>
      <c r="I16" s="493" t="s">
        <v>7</v>
      </c>
      <c r="J16" s="493" t="s">
        <v>7</v>
      </c>
      <c r="K16" s="121" t="s">
        <v>7</v>
      </c>
      <c r="L16" s="121" t="s">
        <v>7</v>
      </c>
      <c r="M16" s="121" t="s">
        <v>7</v>
      </c>
      <c r="N16" s="121" t="s">
        <v>7</v>
      </c>
      <c r="O16" s="121"/>
      <c r="P16" s="121"/>
      <c r="Q16" s="121"/>
      <c r="R16" s="121"/>
      <c r="S16" s="121"/>
      <c r="T16" s="58">
        <f t="shared" ref="T16:T38" si="1">COUNTIF(G16:P16,"Asistió")</f>
        <v>8</v>
      </c>
      <c r="U16" s="58">
        <f t="shared" ref="U16:U28" si="2">COUNTIF(G16:P16,"Ausente")+E16</f>
        <v>0</v>
      </c>
      <c r="V16" s="59">
        <f t="shared" ref="V16:V38" si="3">T16/$C$62</f>
        <v>1</v>
      </c>
      <c r="W16" s="58">
        <f t="shared" ref="W16:W28" si="4">COUNTIF(G16:P16,"Justificación")+F16</f>
        <v>0</v>
      </c>
    </row>
    <row r="17">
      <c r="A17" s="13" t="s">
        <v>111</v>
      </c>
      <c r="B17" s="151" t="s">
        <v>168</v>
      </c>
      <c r="C17" s="152" t="s">
        <v>6</v>
      </c>
      <c r="D17" s="151" t="s">
        <v>735</v>
      </c>
      <c r="E17" s="153">
        <v>4.0</v>
      </c>
      <c r="F17" s="154">
        <v>0.0</v>
      </c>
      <c r="G17" s="495" t="s">
        <v>11</v>
      </c>
      <c r="H17" s="495" t="s">
        <v>7</v>
      </c>
      <c r="I17" s="495" t="s">
        <v>7</v>
      </c>
      <c r="J17" s="495" t="s">
        <v>7</v>
      </c>
      <c r="K17" s="495" t="s">
        <v>11</v>
      </c>
      <c r="L17" s="495" t="s">
        <v>7</v>
      </c>
      <c r="M17" s="495" t="s">
        <v>7</v>
      </c>
      <c r="N17" s="495" t="s">
        <v>7</v>
      </c>
      <c r="O17" s="495"/>
      <c r="P17" s="495"/>
      <c r="Q17" s="121"/>
      <c r="R17" s="121"/>
      <c r="S17" s="121"/>
      <c r="T17" s="58">
        <f t="shared" si="1"/>
        <v>6</v>
      </c>
      <c r="U17" s="58">
        <f t="shared" si="2"/>
        <v>6</v>
      </c>
      <c r="V17" s="59">
        <f t="shared" si="3"/>
        <v>0.75</v>
      </c>
      <c r="W17" s="58">
        <f t="shared" si="4"/>
        <v>0</v>
      </c>
    </row>
    <row r="18">
      <c r="A18" s="13" t="s">
        <v>49</v>
      </c>
      <c r="B18" s="151" t="s">
        <v>50</v>
      </c>
      <c r="C18" s="152" t="s">
        <v>6</v>
      </c>
      <c r="D18" s="151" t="s">
        <v>736</v>
      </c>
      <c r="E18" s="159">
        <v>0.0</v>
      </c>
      <c r="F18" s="154">
        <v>0.0</v>
      </c>
      <c r="G18" s="495" t="s">
        <v>7</v>
      </c>
      <c r="H18" s="493" t="s">
        <v>7</v>
      </c>
      <c r="I18" s="493" t="s">
        <v>7</v>
      </c>
      <c r="J18" s="493" t="s">
        <v>7</v>
      </c>
      <c r="K18" s="121" t="s">
        <v>7</v>
      </c>
      <c r="L18" s="121" t="s">
        <v>7</v>
      </c>
      <c r="M18" s="121" t="s">
        <v>7</v>
      </c>
      <c r="N18" s="121" t="s">
        <v>7</v>
      </c>
      <c r="O18" s="121"/>
      <c r="P18" s="121"/>
      <c r="Q18" s="121"/>
      <c r="R18" s="121"/>
      <c r="S18" s="121"/>
      <c r="T18" s="58">
        <f t="shared" si="1"/>
        <v>8</v>
      </c>
      <c r="U18" s="58">
        <f t="shared" si="2"/>
        <v>0</v>
      </c>
      <c r="V18" s="59">
        <f t="shared" si="3"/>
        <v>1</v>
      </c>
      <c r="W18" s="58">
        <f t="shared" si="4"/>
        <v>0</v>
      </c>
    </row>
    <row r="19">
      <c r="A19" s="443" t="s">
        <v>49</v>
      </c>
      <c r="B19" s="151" t="s">
        <v>50</v>
      </c>
      <c r="C19" s="680" t="s">
        <v>10</v>
      </c>
      <c r="D19" s="151" t="s">
        <v>737</v>
      </c>
      <c r="E19" s="159">
        <v>0.0</v>
      </c>
      <c r="F19" s="154">
        <v>0.0</v>
      </c>
      <c r="G19" s="495" t="s">
        <v>12</v>
      </c>
      <c r="H19" s="495" t="s">
        <v>12</v>
      </c>
      <c r="I19" s="495" t="s">
        <v>12</v>
      </c>
      <c r="J19" s="495" t="s">
        <v>12</v>
      </c>
      <c r="K19" s="495" t="s">
        <v>12</v>
      </c>
      <c r="L19" s="495" t="s">
        <v>12</v>
      </c>
      <c r="M19" s="495" t="s">
        <v>12</v>
      </c>
      <c r="N19" s="495" t="s">
        <v>12</v>
      </c>
      <c r="O19" s="495" t="s">
        <v>12</v>
      </c>
      <c r="P19" s="495" t="s">
        <v>12</v>
      </c>
      <c r="Q19" s="495" t="s">
        <v>12</v>
      </c>
      <c r="R19" s="495" t="s">
        <v>12</v>
      </c>
      <c r="S19" s="495"/>
      <c r="T19" s="58">
        <f t="shared" si="1"/>
        <v>0</v>
      </c>
      <c r="U19" s="58">
        <f t="shared" si="2"/>
        <v>0</v>
      </c>
      <c r="V19" s="59">
        <f t="shared" si="3"/>
        <v>0</v>
      </c>
      <c r="W19" s="58">
        <f t="shared" si="4"/>
        <v>0</v>
      </c>
    </row>
    <row r="20">
      <c r="A20" s="13" t="s">
        <v>49</v>
      </c>
      <c r="B20" s="151" t="s">
        <v>50</v>
      </c>
      <c r="C20" s="152" t="s">
        <v>6</v>
      </c>
      <c r="D20" s="151" t="s">
        <v>738</v>
      </c>
      <c r="E20" s="153">
        <v>1.0</v>
      </c>
      <c r="F20" s="160">
        <v>0.0</v>
      </c>
      <c r="G20" s="495" t="s">
        <v>7</v>
      </c>
      <c r="H20" s="493" t="s">
        <v>7</v>
      </c>
      <c r="I20" s="493" t="s">
        <v>7</v>
      </c>
      <c r="J20" s="493" t="s">
        <v>7</v>
      </c>
      <c r="K20" s="121" t="s">
        <v>7</v>
      </c>
      <c r="L20" s="121" t="s">
        <v>7</v>
      </c>
      <c r="M20" s="121" t="s">
        <v>7</v>
      </c>
      <c r="N20" s="121" t="s">
        <v>7</v>
      </c>
      <c r="O20" s="121"/>
      <c r="P20" s="121"/>
      <c r="Q20" s="121"/>
      <c r="R20" s="121"/>
      <c r="S20" s="121"/>
      <c r="T20" s="58">
        <f t="shared" si="1"/>
        <v>8</v>
      </c>
      <c r="U20" s="58">
        <f t="shared" si="2"/>
        <v>1</v>
      </c>
      <c r="V20" s="59">
        <f t="shared" si="3"/>
        <v>1</v>
      </c>
      <c r="W20" s="58">
        <f t="shared" si="4"/>
        <v>0</v>
      </c>
    </row>
    <row r="21">
      <c r="A21" s="443" t="s">
        <v>193</v>
      </c>
      <c r="B21" s="151" t="s">
        <v>58</v>
      </c>
      <c r="C21" s="680" t="s">
        <v>10</v>
      </c>
      <c r="D21" s="151" t="s">
        <v>739</v>
      </c>
      <c r="E21" s="159">
        <v>0.0</v>
      </c>
      <c r="F21" s="154">
        <v>0.0</v>
      </c>
      <c r="G21" s="495" t="s">
        <v>12</v>
      </c>
      <c r="H21" s="495" t="s">
        <v>12</v>
      </c>
      <c r="I21" s="495" t="s">
        <v>12</v>
      </c>
      <c r="J21" s="495" t="s">
        <v>12</v>
      </c>
      <c r="K21" s="495" t="s">
        <v>12</v>
      </c>
      <c r="L21" s="495" t="s">
        <v>12</v>
      </c>
      <c r="M21" s="495" t="s">
        <v>12</v>
      </c>
      <c r="N21" s="495" t="s">
        <v>12</v>
      </c>
      <c r="O21" s="495" t="s">
        <v>12</v>
      </c>
      <c r="P21" s="495" t="s">
        <v>12</v>
      </c>
      <c r="Q21" s="495" t="s">
        <v>12</v>
      </c>
      <c r="R21" s="495" t="s">
        <v>12</v>
      </c>
      <c r="S21" s="495"/>
      <c r="T21" s="58">
        <f t="shared" si="1"/>
        <v>0</v>
      </c>
      <c r="U21" s="58">
        <f t="shared" si="2"/>
        <v>0</v>
      </c>
      <c r="V21" s="59">
        <f t="shared" si="3"/>
        <v>0</v>
      </c>
      <c r="W21" s="58">
        <f t="shared" si="4"/>
        <v>0</v>
      </c>
    </row>
    <row r="22">
      <c r="A22" s="443" t="s">
        <v>193</v>
      </c>
      <c r="B22" s="151" t="s">
        <v>58</v>
      </c>
      <c r="C22" s="680" t="s">
        <v>10</v>
      </c>
      <c r="D22" s="151" t="s">
        <v>740</v>
      </c>
      <c r="E22" s="159">
        <v>0.0</v>
      </c>
      <c r="F22" s="154">
        <v>0.0</v>
      </c>
      <c r="G22" s="495" t="s">
        <v>12</v>
      </c>
      <c r="H22" s="495" t="s">
        <v>12</v>
      </c>
      <c r="I22" s="495" t="s">
        <v>12</v>
      </c>
      <c r="J22" s="495" t="s">
        <v>12</v>
      </c>
      <c r="K22" s="495" t="s">
        <v>12</v>
      </c>
      <c r="L22" s="495" t="s">
        <v>12</v>
      </c>
      <c r="M22" s="495" t="s">
        <v>12</v>
      </c>
      <c r="N22" s="495" t="s">
        <v>12</v>
      </c>
      <c r="O22" s="495" t="s">
        <v>12</v>
      </c>
      <c r="P22" s="495" t="s">
        <v>12</v>
      </c>
      <c r="Q22" s="495" t="s">
        <v>12</v>
      </c>
      <c r="R22" s="495" t="s">
        <v>12</v>
      </c>
      <c r="S22" s="495"/>
      <c r="T22" s="58">
        <f t="shared" si="1"/>
        <v>0</v>
      </c>
      <c r="U22" s="58">
        <f t="shared" si="2"/>
        <v>0</v>
      </c>
      <c r="V22" s="59">
        <f t="shared" si="3"/>
        <v>0</v>
      </c>
      <c r="W22" s="58">
        <f t="shared" si="4"/>
        <v>0</v>
      </c>
    </row>
    <row r="23">
      <c r="A23" s="443" t="s">
        <v>196</v>
      </c>
      <c r="B23" s="151" t="s">
        <v>197</v>
      </c>
      <c r="C23" s="680" t="s">
        <v>10</v>
      </c>
      <c r="D23" s="151" t="s">
        <v>741</v>
      </c>
      <c r="E23" s="159">
        <v>0.0</v>
      </c>
      <c r="F23" s="154">
        <v>0.0</v>
      </c>
      <c r="G23" s="495" t="s">
        <v>11</v>
      </c>
      <c r="H23" s="495" t="s">
        <v>11</v>
      </c>
      <c r="I23" s="495" t="s">
        <v>7</v>
      </c>
      <c r="J23" s="495" t="s">
        <v>11</v>
      </c>
      <c r="K23" s="495" t="s">
        <v>11</v>
      </c>
      <c r="L23" s="495" t="s">
        <v>11</v>
      </c>
      <c r="M23" s="495" t="s">
        <v>12</v>
      </c>
      <c r="N23" s="495" t="s">
        <v>12</v>
      </c>
      <c r="O23" s="495" t="s">
        <v>12</v>
      </c>
      <c r="P23" s="495" t="s">
        <v>12</v>
      </c>
      <c r="Q23" s="495" t="s">
        <v>12</v>
      </c>
      <c r="R23" s="495" t="s">
        <v>12</v>
      </c>
      <c r="S23" s="495"/>
      <c r="T23" s="58">
        <f t="shared" si="1"/>
        <v>1</v>
      </c>
      <c r="U23" s="58">
        <f t="shared" si="2"/>
        <v>5</v>
      </c>
      <c r="V23" s="59">
        <f t="shared" si="3"/>
        <v>0.125</v>
      </c>
      <c r="W23" s="58">
        <f t="shared" si="4"/>
        <v>0</v>
      </c>
    </row>
    <row r="24">
      <c r="A24" s="13" t="s">
        <v>61</v>
      </c>
      <c r="B24" s="151" t="s">
        <v>62</v>
      </c>
      <c r="C24" s="152" t="s">
        <v>6</v>
      </c>
      <c r="D24" s="151" t="s">
        <v>742</v>
      </c>
      <c r="E24" s="159">
        <v>0.0</v>
      </c>
      <c r="F24" s="160">
        <v>0.0</v>
      </c>
      <c r="G24" s="495" t="s">
        <v>7</v>
      </c>
      <c r="H24" s="493" t="s">
        <v>9</v>
      </c>
      <c r="I24" s="493" t="s">
        <v>7</v>
      </c>
      <c r="J24" s="493" t="s">
        <v>9</v>
      </c>
      <c r="K24" s="121" t="s">
        <v>7</v>
      </c>
      <c r="L24" s="121" t="s">
        <v>9</v>
      </c>
      <c r="M24" s="121" t="s">
        <v>7</v>
      </c>
      <c r="N24" s="121" t="s">
        <v>7</v>
      </c>
      <c r="O24" s="121"/>
      <c r="P24" s="121"/>
      <c r="Q24" s="121"/>
      <c r="R24" s="121"/>
      <c r="S24" s="121"/>
      <c r="T24" s="58">
        <f t="shared" si="1"/>
        <v>5</v>
      </c>
      <c r="U24" s="58">
        <f t="shared" si="2"/>
        <v>0</v>
      </c>
      <c r="V24" s="59">
        <f t="shared" si="3"/>
        <v>0.625</v>
      </c>
      <c r="W24" s="58">
        <f t="shared" si="4"/>
        <v>3</v>
      </c>
    </row>
    <row r="25" ht="15.75" customHeight="1">
      <c r="A25" s="443" t="s">
        <v>201</v>
      </c>
      <c r="B25" s="151" t="s">
        <v>202</v>
      </c>
      <c r="C25" s="680" t="s">
        <v>10</v>
      </c>
      <c r="D25" s="151" t="s">
        <v>743</v>
      </c>
      <c r="E25" s="159">
        <v>0.0</v>
      </c>
      <c r="F25" s="154">
        <v>0.0</v>
      </c>
      <c r="G25" s="495" t="s">
        <v>12</v>
      </c>
      <c r="H25" s="495" t="s">
        <v>12</v>
      </c>
      <c r="I25" s="495" t="s">
        <v>12</v>
      </c>
      <c r="J25" s="495" t="s">
        <v>12</v>
      </c>
      <c r="K25" s="495" t="s">
        <v>12</v>
      </c>
      <c r="L25" s="495" t="s">
        <v>12</v>
      </c>
      <c r="M25" s="495" t="s">
        <v>12</v>
      </c>
      <c r="N25" s="495" t="s">
        <v>12</v>
      </c>
      <c r="O25" s="495" t="s">
        <v>12</v>
      </c>
      <c r="P25" s="495" t="s">
        <v>12</v>
      </c>
      <c r="Q25" s="495" t="s">
        <v>12</v>
      </c>
      <c r="R25" s="495" t="s">
        <v>12</v>
      </c>
      <c r="S25" s="495"/>
      <c r="T25" s="58">
        <f t="shared" si="1"/>
        <v>0</v>
      </c>
      <c r="U25" s="58">
        <f t="shared" si="2"/>
        <v>0</v>
      </c>
      <c r="V25" s="59">
        <f t="shared" si="3"/>
        <v>0</v>
      </c>
      <c r="W25" s="58">
        <f t="shared" si="4"/>
        <v>0</v>
      </c>
    </row>
    <row r="26" ht="15.75" customHeight="1">
      <c r="A26" s="13" t="s">
        <v>70</v>
      </c>
      <c r="B26" s="151" t="s">
        <v>71</v>
      </c>
      <c r="C26" s="152" t="s">
        <v>6</v>
      </c>
      <c r="D26" s="151" t="s">
        <v>744</v>
      </c>
      <c r="E26" s="153">
        <v>1.0</v>
      </c>
      <c r="F26" s="160">
        <v>1.0</v>
      </c>
      <c r="G26" s="495" t="s">
        <v>7</v>
      </c>
      <c r="H26" s="493" t="s">
        <v>9</v>
      </c>
      <c r="I26" s="493" t="s">
        <v>7</v>
      </c>
      <c r="J26" s="493" t="s">
        <v>11</v>
      </c>
      <c r="K26" s="121" t="s">
        <v>7</v>
      </c>
      <c r="L26" s="121" t="s">
        <v>11</v>
      </c>
      <c r="M26" s="121" t="s">
        <v>7</v>
      </c>
      <c r="N26" s="121" t="s">
        <v>7</v>
      </c>
      <c r="O26" s="121"/>
      <c r="P26" s="121"/>
      <c r="Q26" s="121"/>
      <c r="R26" s="121"/>
      <c r="S26" s="121"/>
      <c r="T26" s="58">
        <f t="shared" si="1"/>
        <v>5</v>
      </c>
      <c r="U26" s="58">
        <f t="shared" si="2"/>
        <v>3</v>
      </c>
      <c r="V26" s="59">
        <f t="shared" si="3"/>
        <v>0.625</v>
      </c>
      <c r="W26" s="58">
        <f t="shared" si="4"/>
        <v>2</v>
      </c>
    </row>
    <row r="27" ht="15.75" customHeight="1">
      <c r="A27" s="13" t="s">
        <v>70</v>
      </c>
      <c r="B27" s="151" t="s">
        <v>71</v>
      </c>
      <c r="C27" s="152" t="s">
        <v>6</v>
      </c>
      <c r="D27" s="151" t="s">
        <v>745</v>
      </c>
      <c r="E27" s="159">
        <v>0.0</v>
      </c>
      <c r="F27" s="160">
        <v>1.0</v>
      </c>
      <c r="G27" s="495" t="s">
        <v>7</v>
      </c>
      <c r="H27" s="493" t="s">
        <v>7</v>
      </c>
      <c r="I27" s="493" t="s">
        <v>7</v>
      </c>
      <c r="J27" s="493" t="s">
        <v>7</v>
      </c>
      <c r="K27" s="121" t="s">
        <v>7</v>
      </c>
      <c r="L27" s="121" t="s">
        <v>7</v>
      </c>
      <c r="M27" s="121" t="s">
        <v>7</v>
      </c>
      <c r="N27" s="121" t="s">
        <v>7</v>
      </c>
      <c r="O27" s="121"/>
      <c r="P27" s="121"/>
      <c r="Q27" s="121"/>
      <c r="R27" s="121"/>
      <c r="S27" s="121"/>
      <c r="T27" s="58">
        <f t="shared" si="1"/>
        <v>8</v>
      </c>
      <c r="U27" s="58">
        <f t="shared" si="2"/>
        <v>0</v>
      </c>
      <c r="V27" s="59">
        <f t="shared" si="3"/>
        <v>1</v>
      </c>
      <c r="W27" s="58">
        <f t="shared" si="4"/>
        <v>1</v>
      </c>
    </row>
    <row r="28" ht="15.75" customHeight="1">
      <c r="A28" s="13" t="s">
        <v>70</v>
      </c>
      <c r="B28" s="151" t="s">
        <v>71</v>
      </c>
      <c r="C28" s="681" t="s">
        <v>10</v>
      </c>
      <c r="D28" s="151" t="s">
        <v>746</v>
      </c>
      <c r="E28" s="153">
        <v>0.0</v>
      </c>
      <c r="F28" s="160">
        <v>0.0</v>
      </c>
      <c r="G28" s="495" t="s">
        <v>11</v>
      </c>
      <c r="H28" s="493" t="s">
        <v>11</v>
      </c>
      <c r="I28" s="493" t="s">
        <v>11</v>
      </c>
      <c r="J28" s="493" t="s">
        <v>11</v>
      </c>
      <c r="K28" s="121" t="s">
        <v>11</v>
      </c>
      <c r="L28" s="121" t="s">
        <v>11</v>
      </c>
      <c r="M28" s="121" t="s">
        <v>12</v>
      </c>
      <c r="N28" s="121" t="s">
        <v>12</v>
      </c>
      <c r="O28" s="121" t="s">
        <v>12</v>
      </c>
      <c r="P28" s="121" t="s">
        <v>12</v>
      </c>
      <c r="Q28" s="121" t="s">
        <v>12</v>
      </c>
      <c r="R28" s="121" t="s">
        <v>12</v>
      </c>
      <c r="S28" s="121"/>
      <c r="T28" s="58">
        <f t="shared" si="1"/>
        <v>0</v>
      </c>
      <c r="U28" s="58">
        <f t="shared" si="2"/>
        <v>6</v>
      </c>
      <c r="V28" s="59">
        <f t="shared" si="3"/>
        <v>0</v>
      </c>
      <c r="W28" s="58">
        <f t="shared" si="4"/>
        <v>0</v>
      </c>
    </row>
    <row r="29" ht="15.75" customHeight="1">
      <c r="A29" s="13" t="s">
        <v>70</v>
      </c>
      <c r="B29" s="151" t="s">
        <v>71</v>
      </c>
      <c r="C29" s="681" t="s">
        <v>10</v>
      </c>
      <c r="D29" s="151" t="s">
        <v>747</v>
      </c>
      <c r="E29" s="569">
        <v>0.0</v>
      </c>
      <c r="F29" s="154">
        <v>0.0</v>
      </c>
      <c r="G29" s="495" t="s">
        <v>12</v>
      </c>
      <c r="H29" s="495" t="s">
        <v>12</v>
      </c>
      <c r="I29" s="495" t="s">
        <v>12</v>
      </c>
      <c r="J29" s="495" t="s">
        <v>12</v>
      </c>
      <c r="K29" s="495" t="s">
        <v>12</v>
      </c>
      <c r="L29" s="495" t="s">
        <v>12</v>
      </c>
      <c r="M29" s="495" t="s">
        <v>12</v>
      </c>
      <c r="N29" s="495" t="s">
        <v>12</v>
      </c>
      <c r="O29" s="495" t="s">
        <v>12</v>
      </c>
      <c r="P29" s="121" t="s">
        <v>12</v>
      </c>
      <c r="Q29" s="121" t="s">
        <v>12</v>
      </c>
      <c r="R29" s="121" t="s">
        <v>12</v>
      </c>
      <c r="S29" s="121"/>
      <c r="T29" s="156">
        <f t="shared" si="1"/>
        <v>0</v>
      </c>
      <c r="U29" s="156">
        <f>COUNTIF(G29:P29,"Ausente")</f>
        <v>0</v>
      </c>
      <c r="V29" s="161">
        <f t="shared" si="3"/>
        <v>0</v>
      </c>
      <c r="W29" s="156">
        <f>COUNTIF(G29:P29,"Justificación")</f>
        <v>0</v>
      </c>
    </row>
    <row r="30" ht="15.75" customHeight="1">
      <c r="A30" s="13" t="s">
        <v>77</v>
      </c>
      <c r="B30" s="151" t="s">
        <v>78</v>
      </c>
      <c r="C30" s="152" t="s">
        <v>6</v>
      </c>
      <c r="D30" s="151" t="s">
        <v>748</v>
      </c>
      <c r="E30" s="159">
        <v>0.0</v>
      </c>
      <c r="F30" s="160">
        <v>0.0</v>
      </c>
      <c r="G30" s="495" t="s">
        <v>7</v>
      </c>
      <c r="H30" s="493" t="s">
        <v>11</v>
      </c>
      <c r="I30" s="493" t="s">
        <v>7</v>
      </c>
      <c r="J30" s="493" t="s">
        <v>7</v>
      </c>
      <c r="K30" s="121" t="s">
        <v>7</v>
      </c>
      <c r="L30" s="121" t="s">
        <v>7</v>
      </c>
      <c r="M30" s="121" t="s">
        <v>7</v>
      </c>
      <c r="N30" s="121" t="s">
        <v>7</v>
      </c>
      <c r="O30" s="121"/>
      <c r="P30" s="121"/>
      <c r="Q30" s="121"/>
      <c r="R30" s="121"/>
      <c r="S30" s="121"/>
      <c r="T30" s="58">
        <f t="shared" si="1"/>
        <v>7</v>
      </c>
      <c r="U30" s="58">
        <f t="shared" ref="U30:U38" si="5">COUNTIF(G30:P30,"Ausente")+E30</f>
        <v>1</v>
      </c>
      <c r="V30" s="59">
        <f t="shared" si="3"/>
        <v>0.875</v>
      </c>
      <c r="W30" s="58">
        <f t="shared" ref="W30:W38" si="6">COUNTIF(G30:P30,"Justificación")+F30</f>
        <v>0</v>
      </c>
    </row>
    <row r="31" ht="15.75" customHeight="1">
      <c r="A31" s="13" t="s">
        <v>77</v>
      </c>
      <c r="B31" s="151" t="s">
        <v>78</v>
      </c>
      <c r="C31" s="152" t="s">
        <v>6</v>
      </c>
      <c r="D31" s="151" t="s">
        <v>749</v>
      </c>
      <c r="E31" s="159">
        <v>0.0</v>
      </c>
      <c r="F31" s="154">
        <v>0.0</v>
      </c>
      <c r="G31" s="495" t="s">
        <v>11</v>
      </c>
      <c r="H31" s="493" t="s">
        <v>7</v>
      </c>
      <c r="I31" s="493" t="s">
        <v>7</v>
      </c>
      <c r="J31" s="493" t="s">
        <v>9</v>
      </c>
      <c r="K31" s="121" t="s">
        <v>7</v>
      </c>
      <c r="L31" s="121" t="s">
        <v>7</v>
      </c>
      <c r="M31" s="121" t="s">
        <v>7</v>
      </c>
      <c r="N31" s="121" t="s">
        <v>7</v>
      </c>
      <c r="O31" s="121"/>
      <c r="P31" s="121"/>
      <c r="Q31" s="121"/>
      <c r="R31" s="121"/>
      <c r="S31" s="121"/>
      <c r="T31" s="58">
        <f t="shared" si="1"/>
        <v>6</v>
      </c>
      <c r="U31" s="58">
        <f t="shared" si="5"/>
        <v>1</v>
      </c>
      <c r="V31" s="59">
        <f t="shared" si="3"/>
        <v>0.75</v>
      </c>
      <c r="W31" s="58">
        <f t="shared" si="6"/>
        <v>1</v>
      </c>
    </row>
    <row r="32" ht="15.75" customHeight="1">
      <c r="A32" s="13" t="s">
        <v>81</v>
      </c>
      <c r="B32" s="151" t="s">
        <v>237</v>
      </c>
      <c r="C32" s="680" t="s">
        <v>10</v>
      </c>
      <c r="D32" s="151" t="s">
        <v>750</v>
      </c>
      <c r="E32" s="153">
        <v>0.0</v>
      </c>
      <c r="F32" s="154">
        <v>0.0</v>
      </c>
      <c r="G32" s="495" t="s">
        <v>12</v>
      </c>
      <c r="H32" s="495" t="s">
        <v>12</v>
      </c>
      <c r="I32" s="495" t="s">
        <v>12</v>
      </c>
      <c r="J32" s="495" t="s">
        <v>12</v>
      </c>
      <c r="K32" s="495" t="s">
        <v>12</v>
      </c>
      <c r="L32" s="495" t="s">
        <v>12</v>
      </c>
      <c r="M32" s="495" t="s">
        <v>12</v>
      </c>
      <c r="N32" s="495" t="s">
        <v>12</v>
      </c>
      <c r="O32" s="495" t="s">
        <v>12</v>
      </c>
      <c r="P32" s="495" t="s">
        <v>12</v>
      </c>
      <c r="Q32" s="495" t="s">
        <v>12</v>
      </c>
      <c r="R32" s="495" t="s">
        <v>12</v>
      </c>
      <c r="S32" s="495"/>
      <c r="T32" s="58">
        <f t="shared" si="1"/>
        <v>0</v>
      </c>
      <c r="U32" s="58">
        <f t="shared" si="5"/>
        <v>0</v>
      </c>
      <c r="V32" s="59">
        <f t="shared" si="3"/>
        <v>0</v>
      </c>
      <c r="W32" s="58">
        <f t="shared" si="6"/>
        <v>0</v>
      </c>
    </row>
    <row r="33" ht="15.75" customHeight="1">
      <c r="A33" s="13" t="s">
        <v>84</v>
      </c>
      <c r="B33" s="151" t="s">
        <v>85</v>
      </c>
      <c r="C33" s="152" t="s">
        <v>6</v>
      </c>
      <c r="D33" s="151" t="s">
        <v>751</v>
      </c>
      <c r="E33" s="153">
        <v>1.0</v>
      </c>
      <c r="F33" s="160">
        <v>1.0</v>
      </c>
      <c r="G33" s="495" t="s">
        <v>7</v>
      </c>
      <c r="H33" s="493" t="s">
        <v>9</v>
      </c>
      <c r="I33" s="493" t="s">
        <v>7</v>
      </c>
      <c r="J33" s="493" t="s">
        <v>7</v>
      </c>
      <c r="K33" s="121" t="s">
        <v>7</v>
      </c>
      <c r="L33" s="121" t="s">
        <v>7</v>
      </c>
      <c r="M33" s="121" t="s">
        <v>7</v>
      </c>
      <c r="N33" s="121" t="s">
        <v>7</v>
      </c>
      <c r="O33" s="121"/>
      <c r="P33" s="121"/>
      <c r="Q33" s="121"/>
      <c r="R33" s="121"/>
      <c r="S33" s="121"/>
      <c r="T33" s="58">
        <f t="shared" si="1"/>
        <v>7</v>
      </c>
      <c r="U33" s="58">
        <f t="shared" si="5"/>
        <v>1</v>
      </c>
      <c r="V33" s="59">
        <f t="shared" si="3"/>
        <v>0.875</v>
      </c>
      <c r="W33" s="58">
        <f t="shared" si="6"/>
        <v>2</v>
      </c>
    </row>
    <row r="34" ht="15.75" customHeight="1">
      <c r="A34" s="13" t="s">
        <v>89</v>
      </c>
      <c r="B34" s="151" t="s">
        <v>90</v>
      </c>
      <c r="C34" s="646" t="s">
        <v>10</v>
      </c>
      <c r="D34" s="151" t="s">
        <v>752</v>
      </c>
      <c r="E34" s="159">
        <v>0.0</v>
      </c>
      <c r="F34" s="154">
        <v>0.0</v>
      </c>
      <c r="G34" s="495" t="s">
        <v>12</v>
      </c>
      <c r="H34" s="495" t="s">
        <v>12</v>
      </c>
      <c r="I34" s="495" t="s">
        <v>12</v>
      </c>
      <c r="J34" s="495" t="s">
        <v>12</v>
      </c>
      <c r="K34" s="495" t="s">
        <v>12</v>
      </c>
      <c r="L34" s="495" t="s">
        <v>12</v>
      </c>
      <c r="M34" s="495" t="s">
        <v>12</v>
      </c>
      <c r="N34" s="495" t="s">
        <v>12</v>
      </c>
      <c r="O34" s="121" t="s">
        <v>12</v>
      </c>
      <c r="P34" s="121" t="s">
        <v>12</v>
      </c>
      <c r="Q34" s="121" t="s">
        <v>12</v>
      </c>
      <c r="R34" s="121" t="s">
        <v>12</v>
      </c>
      <c r="S34" s="121"/>
      <c r="T34" s="58">
        <f t="shared" si="1"/>
        <v>0</v>
      </c>
      <c r="U34" s="58">
        <f t="shared" si="5"/>
        <v>0</v>
      </c>
      <c r="V34" s="59">
        <f t="shared" si="3"/>
        <v>0</v>
      </c>
      <c r="W34" s="58">
        <f t="shared" si="6"/>
        <v>0</v>
      </c>
    </row>
    <row r="35" ht="15.75" customHeight="1">
      <c r="A35" s="13" t="s">
        <v>243</v>
      </c>
      <c r="B35" s="151" t="s">
        <v>96</v>
      </c>
      <c r="C35" s="152" t="s">
        <v>6</v>
      </c>
      <c r="D35" s="151" t="s">
        <v>753</v>
      </c>
      <c r="E35" s="153">
        <v>0.0</v>
      </c>
      <c r="F35" s="154">
        <v>0.0</v>
      </c>
      <c r="G35" s="495" t="s">
        <v>7</v>
      </c>
      <c r="H35" s="493" t="s">
        <v>9</v>
      </c>
      <c r="I35" s="493" t="s">
        <v>7</v>
      </c>
      <c r="J35" s="493" t="s">
        <v>7</v>
      </c>
      <c r="K35" s="121" t="s">
        <v>7</v>
      </c>
      <c r="L35" s="121" t="s">
        <v>7</v>
      </c>
      <c r="M35" s="121" t="s">
        <v>7</v>
      </c>
      <c r="N35" s="121" t="s">
        <v>7</v>
      </c>
      <c r="O35" s="121"/>
      <c r="P35" s="121"/>
      <c r="Q35" s="121"/>
      <c r="R35" s="121"/>
      <c r="S35" s="121"/>
      <c r="T35" s="58">
        <f t="shared" si="1"/>
        <v>7</v>
      </c>
      <c r="U35" s="58">
        <f t="shared" si="5"/>
        <v>0</v>
      </c>
      <c r="V35" s="59">
        <f t="shared" si="3"/>
        <v>0.875</v>
      </c>
      <c r="W35" s="58">
        <f t="shared" si="6"/>
        <v>1</v>
      </c>
    </row>
    <row r="36" ht="15.75" customHeight="1">
      <c r="A36" s="13" t="s">
        <v>243</v>
      </c>
      <c r="B36" s="151" t="s">
        <v>96</v>
      </c>
      <c r="C36" s="152" t="s">
        <v>6</v>
      </c>
      <c r="D36" s="151" t="s">
        <v>754</v>
      </c>
      <c r="E36" s="159">
        <v>0.0</v>
      </c>
      <c r="F36" s="160">
        <v>0.0</v>
      </c>
      <c r="G36" s="495" t="s">
        <v>7</v>
      </c>
      <c r="H36" s="493" t="s">
        <v>7</v>
      </c>
      <c r="I36" s="493" t="s">
        <v>7</v>
      </c>
      <c r="J36" s="493" t="s">
        <v>11</v>
      </c>
      <c r="K36" s="121" t="s">
        <v>7</v>
      </c>
      <c r="L36" s="121" t="s">
        <v>7</v>
      </c>
      <c r="M36" s="121" t="s">
        <v>7</v>
      </c>
      <c r="N36" s="121" t="s">
        <v>7</v>
      </c>
      <c r="O36" s="121"/>
      <c r="P36" s="121"/>
      <c r="Q36" s="121"/>
      <c r="R36" s="121"/>
      <c r="S36" s="121"/>
      <c r="T36" s="58">
        <f t="shared" si="1"/>
        <v>7</v>
      </c>
      <c r="U36" s="58">
        <f t="shared" si="5"/>
        <v>1</v>
      </c>
      <c r="V36" s="59">
        <f t="shared" si="3"/>
        <v>0.875</v>
      </c>
      <c r="W36" s="58">
        <f t="shared" si="6"/>
        <v>0</v>
      </c>
    </row>
    <row r="37" ht="15.75" customHeight="1">
      <c r="A37" s="13" t="s">
        <v>99</v>
      </c>
      <c r="B37" s="151" t="s">
        <v>159</v>
      </c>
      <c r="C37" s="152" t="s">
        <v>6</v>
      </c>
      <c r="D37" s="151" t="s">
        <v>755</v>
      </c>
      <c r="E37" s="153">
        <v>1.0</v>
      </c>
      <c r="F37" s="160">
        <v>1.0</v>
      </c>
      <c r="G37" s="495" t="s">
        <v>7</v>
      </c>
      <c r="H37" s="493" t="s">
        <v>7</v>
      </c>
      <c r="I37" s="493" t="s">
        <v>7</v>
      </c>
      <c r="J37" s="493" t="s">
        <v>9</v>
      </c>
      <c r="K37" s="121" t="s">
        <v>7</v>
      </c>
      <c r="L37" s="121" t="s">
        <v>11</v>
      </c>
      <c r="M37" s="121" t="s">
        <v>7</v>
      </c>
      <c r="N37" s="121" t="s">
        <v>7</v>
      </c>
      <c r="O37" s="121"/>
      <c r="P37" s="121"/>
      <c r="Q37" s="121"/>
      <c r="R37" s="121"/>
      <c r="S37" s="121"/>
      <c r="T37" s="156">
        <f t="shared" si="1"/>
        <v>6</v>
      </c>
      <c r="U37" s="156">
        <f t="shared" si="5"/>
        <v>2</v>
      </c>
      <c r="V37" s="161">
        <f t="shared" si="3"/>
        <v>0.75</v>
      </c>
      <c r="W37" s="156">
        <f t="shared" si="6"/>
        <v>2</v>
      </c>
    </row>
    <row r="38" ht="15.75" customHeight="1">
      <c r="A38" s="13"/>
      <c r="B38" s="151" t="s">
        <v>756</v>
      </c>
      <c r="C38" s="53" t="s">
        <v>6</v>
      </c>
      <c r="D38" s="151" t="s">
        <v>757</v>
      </c>
      <c r="E38" s="156">
        <v>0.0</v>
      </c>
      <c r="F38" s="154">
        <v>0.0</v>
      </c>
      <c r="G38" s="498" t="s">
        <v>12</v>
      </c>
      <c r="H38" s="498" t="s">
        <v>12</v>
      </c>
      <c r="I38" s="498" t="s">
        <v>12</v>
      </c>
      <c r="J38" s="498" t="s">
        <v>12</v>
      </c>
      <c r="K38" s="498" t="s">
        <v>12</v>
      </c>
      <c r="L38" s="498" t="s">
        <v>12</v>
      </c>
      <c r="M38" s="498"/>
      <c r="N38" s="498"/>
      <c r="O38" s="498"/>
      <c r="P38" s="498"/>
      <c r="Q38" s="498"/>
      <c r="R38" s="498"/>
      <c r="S38" s="121"/>
      <c r="T38" s="156">
        <f t="shared" si="1"/>
        <v>0</v>
      </c>
      <c r="U38" s="156">
        <f t="shared" si="5"/>
        <v>0</v>
      </c>
      <c r="V38" s="161">
        <f t="shared" si="3"/>
        <v>0</v>
      </c>
      <c r="W38" s="156">
        <f t="shared" si="6"/>
        <v>0</v>
      </c>
    </row>
    <row r="39" ht="31.5" customHeight="1">
      <c r="A39" s="41" t="s">
        <v>105</v>
      </c>
      <c r="B39" s="22"/>
      <c r="C39" s="42" t="s">
        <v>38</v>
      </c>
      <c r="D39" s="43" t="s">
        <v>106</v>
      </c>
      <c r="E39" s="71"/>
      <c r="F39" s="72"/>
      <c r="G39" s="73"/>
      <c r="H39" s="21"/>
      <c r="I39" s="21"/>
      <c r="J39" s="21"/>
      <c r="K39" s="21"/>
      <c r="L39" s="21"/>
      <c r="M39" s="21"/>
      <c r="N39" s="21"/>
      <c r="O39" s="21"/>
      <c r="P39" s="21"/>
      <c r="Q39" s="73"/>
      <c r="R39" s="73"/>
      <c r="S39" s="73"/>
      <c r="T39" s="73"/>
      <c r="U39" s="21"/>
      <c r="V39" s="22"/>
      <c r="W39" s="202"/>
      <c r="X39" s="76"/>
    </row>
    <row r="40" ht="15.75" customHeight="1">
      <c r="A40" s="203" t="s">
        <v>42</v>
      </c>
      <c r="B40" s="204" t="s">
        <v>107</v>
      </c>
      <c r="C40" s="204" t="s">
        <v>8</v>
      </c>
      <c r="D40" s="204" t="s">
        <v>758</v>
      </c>
      <c r="E40" s="54">
        <v>1.0</v>
      </c>
      <c r="F40" s="60">
        <v>0.0</v>
      </c>
      <c r="G40" s="498" t="s">
        <v>7</v>
      </c>
      <c r="H40" s="514" t="s">
        <v>7</v>
      </c>
      <c r="I40" s="514" t="s">
        <v>11</v>
      </c>
      <c r="J40" s="514" t="s">
        <v>11</v>
      </c>
      <c r="K40" s="121" t="s">
        <v>7</v>
      </c>
      <c r="L40" s="121" t="s">
        <v>11</v>
      </c>
      <c r="M40" s="121" t="s">
        <v>7</v>
      </c>
      <c r="N40" s="121" t="s">
        <v>7</v>
      </c>
      <c r="O40" s="121"/>
      <c r="P40" s="121"/>
      <c r="Q40" s="121"/>
      <c r="R40" s="121"/>
      <c r="S40" s="121"/>
      <c r="T40" s="58">
        <f t="shared" ref="T40:T42" si="7">COUNTIF(G40:P40,"Asistió")</f>
        <v>5</v>
      </c>
      <c r="U40" s="58">
        <f t="shared" ref="U40:U42" si="8">COUNTIF(G40:P40,"Ausente")+E40</f>
        <v>4</v>
      </c>
      <c r="V40" s="59">
        <f t="shared" ref="V40:V42" si="9">T40/$C$62</f>
        <v>0.625</v>
      </c>
      <c r="W40" s="58">
        <f t="shared" ref="W40:W42" si="10">COUNTIF(G40:P40,"Justificación")+F40</f>
        <v>0</v>
      </c>
      <c r="X40" s="40"/>
    </row>
    <row r="41" ht="15.75" customHeight="1">
      <c r="A41" s="203" t="s">
        <v>46</v>
      </c>
      <c r="B41" s="204" t="s">
        <v>109</v>
      </c>
      <c r="C41" s="204" t="s">
        <v>8</v>
      </c>
      <c r="D41" s="113" t="s">
        <v>759</v>
      </c>
      <c r="E41" s="54">
        <v>0.0</v>
      </c>
      <c r="F41" s="60">
        <v>0.0</v>
      </c>
      <c r="G41" s="495" t="s">
        <v>7</v>
      </c>
      <c r="H41" s="493" t="s">
        <v>7</v>
      </c>
      <c r="I41" s="493" t="s">
        <v>7</v>
      </c>
      <c r="J41" s="493" t="s">
        <v>7</v>
      </c>
      <c r="K41" s="121" t="s">
        <v>7</v>
      </c>
      <c r="L41" s="121" t="s">
        <v>7</v>
      </c>
      <c r="M41" s="121" t="s">
        <v>7</v>
      </c>
      <c r="N41" s="121" t="s">
        <v>7</v>
      </c>
      <c r="O41" s="121"/>
      <c r="P41" s="121"/>
      <c r="Q41" s="121"/>
      <c r="R41" s="121"/>
      <c r="S41" s="121"/>
      <c r="T41" s="58">
        <f t="shared" si="7"/>
        <v>8</v>
      </c>
      <c r="U41" s="58">
        <f t="shared" si="8"/>
        <v>0</v>
      </c>
      <c r="V41" s="59">
        <f t="shared" si="9"/>
        <v>1</v>
      </c>
      <c r="W41" s="58">
        <f t="shared" si="10"/>
        <v>0</v>
      </c>
      <c r="X41" s="40"/>
    </row>
    <row r="42" ht="15.75" customHeight="1">
      <c r="A42" s="203" t="s">
        <v>111</v>
      </c>
      <c r="B42" s="204" t="s">
        <v>112</v>
      </c>
      <c r="C42" s="204" t="s">
        <v>8</v>
      </c>
      <c r="D42" s="76" t="s">
        <v>760</v>
      </c>
      <c r="E42" s="65">
        <v>1.0</v>
      </c>
      <c r="F42" s="55">
        <v>1.0</v>
      </c>
      <c r="G42" s="495" t="s">
        <v>7</v>
      </c>
      <c r="H42" s="493" t="s">
        <v>7</v>
      </c>
      <c r="I42" s="493" t="s">
        <v>7</v>
      </c>
      <c r="J42" s="493" t="s">
        <v>7</v>
      </c>
      <c r="K42" s="121" t="s">
        <v>7</v>
      </c>
      <c r="L42" s="121" t="s">
        <v>7</v>
      </c>
      <c r="M42" s="121" t="s">
        <v>7</v>
      </c>
      <c r="N42" s="121" t="s">
        <v>11</v>
      </c>
      <c r="O42" s="121"/>
      <c r="P42" s="121"/>
      <c r="Q42" s="121"/>
      <c r="R42" s="121"/>
      <c r="S42" s="121"/>
      <c r="T42" s="58">
        <f t="shared" si="7"/>
        <v>7</v>
      </c>
      <c r="U42" s="58">
        <f t="shared" si="8"/>
        <v>2</v>
      </c>
      <c r="V42" s="59">
        <f t="shared" si="9"/>
        <v>0.875</v>
      </c>
      <c r="W42" s="58">
        <f t="shared" si="10"/>
        <v>1</v>
      </c>
      <c r="X42" s="40"/>
    </row>
    <row r="43" ht="15.75" customHeight="1">
      <c r="A43" s="80" t="s">
        <v>114</v>
      </c>
      <c r="B43" s="22"/>
      <c r="C43" s="81">
        <f>COUNTIF(C16:C42,"Electo")</f>
        <v>14</v>
      </c>
      <c r="D43" s="80" t="s">
        <v>115</v>
      </c>
      <c r="E43" s="22"/>
      <c r="F43" s="595">
        <f>C46*30%</f>
        <v>5.1</v>
      </c>
      <c r="G43" s="682" t="s">
        <v>116</v>
      </c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0"/>
      <c r="T43" s="84"/>
      <c r="U43" s="85"/>
      <c r="V43" s="85"/>
      <c r="W43" s="86"/>
      <c r="X43" s="86"/>
    </row>
    <row r="44" ht="15.75" customHeight="1">
      <c r="A44" s="80" t="s">
        <v>117</v>
      </c>
      <c r="B44" s="22"/>
      <c r="C44" s="81">
        <f>COUNTIF(C16:C42,"Delegado")</f>
        <v>3</v>
      </c>
      <c r="D44" s="80" t="s">
        <v>118</v>
      </c>
      <c r="E44" s="22"/>
      <c r="F44" s="595">
        <f>C46*50%</f>
        <v>8.5</v>
      </c>
      <c r="G44" s="88"/>
      <c r="S44" s="15"/>
      <c r="T44" s="89"/>
      <c r="U44" s="90"/>
      <c r="V44" s="90"/>
      <c r="W44" s="86"/>
      <c r="X44" s="86"/>
    </row>
    <row r="45" ht="20.25" customHeight="1">
      <c r="A45" s="91" t="s">
        <v>119</v>
      </c>
      <c r="B45" s="22"/>
      <c r="C45" s="92">
        <f>COUNTIF(C18:C42,"Inactiva")</f>
        <v>9</v>
      </c>
      <c r="D45" s="21"/>
      <c r="E45" s="21"/>
      <c r="F45" s="22"/>
      <c r="G45" s="88"/>
      <c r="S45" s="15"/>
      <c r="T45" s="89"/>
      <c r="U45" s="90"/>
      <c r="V45" s="90"/>
      <c r="W45" s="86"/>
      <c r="X45" s="86"/>
    </row>
    <row r="46" ht="20.25" customHeight="1">
      <c r="A46" s="91" t="s">
        <v>120</v>
      </c>
      <c r="B46" s="22"/>
      <c r="C46" s="92">
        <f>SUM(C43:C44)</f>
        <v>17</v>
      </c>
      <c r="D46" s="21"/>
      <c r="E46" s="21"/>
      <c r="F46" s="22"/>
      <c r="G46" s="93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8"/>
      <c r="T46" s="89"/>
      <c r="U46" s="90"/>
      <c r="V46" s="90"/>
      <c r="W46" s="86"/>
      <c r="X46" s="86"/>
    </row>
    <row r="47" ht="20.25" customHeight="1">
      <c r="A47" s="94" t="s">
        <v>121</v>
      </c>
      <c r="B47" s="21"/>
      <c r="C47" s="21"/>
      <c r="D47" s="21"/>
      <c r="E47" s="21"/>
      <c r="F47" s="22"/>
      <c r="G47" s="95">
        <f>COUNTIF($G$16:$G$42,"Asistió")</f>
        <v>14</v>
      </c>
      <c r="H47" s="95">
        <f>COUNTIF($H$16:$H$42,"Asistió")</f>
        <v>11</v>
      </c>
      <c r="I47" s="95">
        <f>COUNTIF($I$16:$I$42,"Asistió")</f>
        <v>16</v>
      </c>
      <c r="J47" s="95">
        <f>COUNTIF($J$16:$J$42,"Asistió")</f>
        <v>10</v>
      </c>
      <c r="K47" s="95">
        <f>COUNTIF($K$16:$K$42,"Asistió")</f>
        <v>15</v>
      </c>
      <c r="L47" s="95">
        <f>COUNTIF($L$16:$L$42,"Asistió")</f>
        <v>12</v>
      </c>
      <c r="M47" s="95">
        <f>COUNTIF($M$16:$M$42,"Asistió")</f>
        <v>16</v>
      </c>
      <c r="N47" s="95">
        <f>COUNTIF($N$16:$N$42,"Asistió")</f>
        <v>15</v>
      </c>
      <c r="O47" s="95">
        <f>COUNTIF($O$16:$O$42,"Asistió")</f>
        <v>0</v>
      </c>
      <c r="P47" s="95">
        <f>COUNTIF($P$16:$P$42,"Asistió")</f>
        <v>0</v>
      </c>
      <c r="Q47" s="95">
        <f>COUNTIF($Q$16:$Q$42,"Asistió")</f>
        <v>0</v>
      </c>
      <c r="R47" s="95">
        <f>COUNTIF($R$16:$R$42,"Asistió")</f>
        <v>0</v>
      </c>
      <c r="S47" s="95">
        <f>COUNTIF($S$16:$S$42,"Asistió")</f>
        <v>0</v>
      </c>
      <c r="T47" s="89"/>
      <c r="U47" s="90"/>
      <c r="V47" s="90"/>
      <c r="W47" s="86"/>
      <c r="X47" s="86"/>
    </row>
    <row r="48" ht="20.25" customHeight="1">
      <c r="A48" s="94" t="s">
        <v>122</v>
      </c>
      <c r="B48" s="21"/>
      <c r="C48" s="21"/>
      <c r="D48" s="21"/>
      <c r="E48" s="21"/>
      <c r="F48" s="22"/>
      <c r="G48" s="95">
        <f>COUNTIF($G$16:$G$42,"Ausente")</f>
        <v>4</v>
      </c>
      <c r="H48" s="95">
        <f>COUNTIF($H$16:$H$42,"Ausente")</f>
        <v>3</v>
      </c>
      <c r="I48" s="95">
        <f>COUNTIF($I$16:$I$42,"Ausente")</f>
        <v>2</v>
      </c>
      <c r="J48" s="95">
        <f>COUNTIF($J$16:$J$42,"Ausente")</f>
        <v>5</v>
      </c>
      <c r="K48" s="95">
        <f>COUNTIF($K$16:$K$42,"Ausente")</f>
        <v>3</v>
      </c>
      <c r="L48" s="95">
        <f>COUNTIF($L$16:$L$42,"Ausente")</f>
        <v>5</v>
      </c>
      <c r="M48" s="95">
        <f>COUNTIF($M$16:$M$42,"Ausente")</f>
        <v>0</v>
      </c>
      <c r="N48" s="95">
        <f>COUNTIF($N$16:$N$42,"Ausente")</f>
        <v>1</v>
      </c>
      <c r="O48" s="95">
        <f>COUNTIF($O$16:$O$42,"Ausente")</f>
        <v>0</v>
      </c>
      <c r="P48" s="95">
        <f>COUNTIF($P$16:$P$42,"Ausente")</f>
        <v>0</v>
      </c>
      <c r="Q48" s="95">
        <f>COUNTIF($Q$16:$Q$42,"Ausente")</f>
        <v>0</v>
      </c>
      <c r="R48" s="95">
        <f>COUNTIF($R$16:$R$42,"Ausente")</f>
        <v>0</v>
      </c>
      <c r="S48" s="95">
        <f>COUNTIF($S$16:$S$42,"Ausente")</f>
        <v>0</v>
      </c>
      <c r="T48" s="89"/>
      <c r="U48" s="90"/>
      <c r="V48" s="90"/>
      <c r="W48" s="86"/>
      <c r="X48" s="86"/>
    </row>
    <row r="49" ht="20.25" customHeight="1">
      <c r="A49" s="94" t="s">
        <v>123</v>
      </c>
      <c r="B49" s="21"/>
      <c r="C49" s="21"/>
      <c r="D49" s="21"/>
      <c r="E49" s="21"/>
      <c r="F49" s="22"/>
      <c r="G49" s="95">
        <v>3.0</v>
      </c>
      <c r="H49" s="95">
        <f>COUNTIF($H$16:$H$42,"Justificación")</f>
        <v>4</v>
      </c>
      <c r="I49" s="95">
        <f>COUNTIF($I$16:$I$42,"Justificación")</f>
        <v>0</v>
      </c>
      <c r="J49" s="95">
        <f>COUNTIF($J$16:$J$42,"Justificación")</f>
        <v>3</v>
      </c>
      <c r="K49" s="95">
        <f>COUNTIF($K$16:$K$42,"Justificación")</f>
        <v>0</v>
      </c>
      <c r="L49" s="95">
        <f>COUNTIF($L$16:$L$42,"Justificación")</f>
        <v>1</v>
      </c>
      <c r="M49" s="95">
        <f>COUNTIF($M$16:$M$42,"Justificación")</f>
        <v>0</v>
      </c>
      <c r="N49" s="95">
        <f>COUNTIF($N$16:$N$42,"Justificación")</f>
        <v>0</v>
      </c>
      <c r="O49" s="95">
        <f>COUNTIF($O$16:$O$42,"Justificación")</f>
        <v>0</v>
      </c>
      <c r="P49" s="95">
        <f>COUNTIF($P$16:$P$42,"Justificación")</f>
        <v>0</v>
      </c>
      <c r="Q49" s="95">
        <f>COUNTIF($Q$16:$Q$42,"Justificación")</f>
        <v>0</v>
      </c>
      <c r="R49" s="95">
        <f>COUNTIF($R$16:$R$42,"Justificación")</f>
        <v>0</v>
      </c>
      <c r="S49" s="95">
        <f>COUNTIF($S$16:$S$42,"Justificación")</f>
        <v>0</v>
      </c>
      <c r="T49" s="89"/>
      <c r="U49" s="90"/>
      <c r="V49" s="90"/>
      <c r="W49" s="86"/>
      <c r="X49" s="86"/>
    </row>
    <row r="50" ht="20.25" customHeight="1">
      <c r="A50" s="97" t="s">
        <v>124</v>
      </c>
      <c r="B50" s="21"/>
      <c r="C50" s="21"/>
      <c r="D50" s="21"/>
      <c r="E50" s="21"/>
      <c r="F50" s="22"/>
      <c r="G50" s="98">
        <f t="shared" ref="G50:S50" si="11">G47/$C$46</f>
        <v>0.8235294118</v>
      </c>
      <c r="H50" s="98">
        <f t="shared" si="11"/>
        <v>0.6470588235</v>
      </c>
      <c r="I50" s="98">
        <f t="shared" si="11"/>
        <v>0.9411764706</v>
      </c>
      <c r="J50" s="98">
        <f t="shared" si="11"/>
        <v>0.5882352941</v>
      </c>
      <c r="K50" s="98">
        <f t="shared" si="11"/>
        <v>0.8823529412</v>
      </c>
      <c r="L50" s="98">
        <f t="shared" si="11"/>
        <v>0.7058823529</v>
      </c>
      <c r="M50" s="98">
        <f t="shared" si="11"/>
        <v>0.9411764706</v>
      </c>
      <c r="N50" s="98">
        <f t="shared" si="11"/>
        <v>0.8823529412</v>
      </c>
      <c r="O50" s="98">
        <f t="shared" si="11"/>
        <v>0</v>
      </c>
      <c r="P50" s="98">
        <f t="shared" si="11"/>
        <v>0</v>
      </c>
      <c r="Q50" s="98">
        <f t="shared" si="11"/>
        <v>0</v>
      </c>
      <c r="R50" s="98">
        <f t="shared" si="11"/>
        <v>0</v>
      </c>
      <c r="S50" s="98">
        <f t="shared" si="11"/>
        <v>0</v>
      </c>
      <c r="T50" s="89"/>
      <c r="U50" s="90"/>
      <c r="V50" s="90"/>
      <c r="W50" s="86"/>
      <c r="X50" s="86"/>
    </row>
    <row r="51" ht="20.25" customHeight="1">
      <c r="A51" s="94" t="s">
        <v>125</v>
      </c>
      <c r="B51" s="21"/>
      <c r="C51" s="21"/>
      <c r="D51" s="21"/>
      <c r="E51" s="21"/>
      <c r="F51" s="22"/>
      <c r="G51" s="99">
        <v>3.0</v>
      </c>
      <c r="H51" s="99">
        <v>6.0</v>
      </c>
      <c r="I51" s="99">
        <v>1.0</v>
      </c>
      <c r="J51" s="99">
        <v>1.0</v>
      </c>
      <c r="K51" s="99">
        <v>3.0</v>
      </c>
      <c r="L51" s="99">
        <v>1.0</v>
      </c>
      <c r="M51" s="99">
        <v>1.0</v>
      </c>
      <c r="N51" s="99">
        <v>1.0</v>
      </c>
      <c r="O51" s="99"/>
      <c r="P51" s="99"/>
      <c r="Q51" s="99"/>
      <c r="R51" s="99"/>
      <c r="S51" s="99"/>
      <c r="T51" s="89"/>
      <c r="U51" s="90"/>
      <c r="V51" s="90"/>
      <c r="W51" s="86"/>
      <c r="X51" s="86"/>
    </row>
    <row r="52" ht="20.25" customHeight="1">
      <c r="A52" s="97" t="s">
        <v>126</v>
      </c>
      <c r="B52" s="21"/>
      <c r="C52" s="21"/>
      <c r="D52" s="21"/>
      <c r="E52" s="21"/>
      <c r="F52" s="22"/>
      <c r="G52" s="100">
        <f>SUM($G$47,$G$51)</f>
        <v>17</v>
      </c>
      <c r="H52" s="100">
        <f>SUM($H$47,$H$51)</f>
        <v>17</v>
      </c>
      <c r="I52" s="100">
        <f>SUM($I$47,$I$51)</f>
        <v>17</v>
      </c>
      <c r="J52" s="100">
        <f>SUM($J$47,$J$51)</f>
        <v>11</v>
      </c>
      <c r="K52" s="100">
        <f>SUM($K$47,$K$51)</f>
        <v>18</v>
      </c>
      <c r="L52" s="100">
        <f>SUM($L$47,$L$51)</f>
        <v>13</v>
      </c>
      <c r="M52" s="100">
        <f>SUM($M$47,$M$51)</f>
        <v>17</v>
      </c>
      <c r="N52" s="100">
        <f t="shared" ref="N52:O52" si="12">SUM($N$47,$N$51)</f>
        <v>16</v>
      </c>
      <c r="O52" s="100">
        <f t="shared" si="12"/>
        <v>16</v>
      </c>
      <c r="P52" s="100">
        <f t="shared" ref="P52:S52" si="13">SUM($P$47,$P$51)</f>
        <v>0</v>
      </c>
      <c r="Q52" s="100">
        <f t="shared" si="13"/>
        <v>0</v>
      </c>
      <c r="R52" s="100">
        <f t="shared" si="13"/>
        <v>0</v>
      </c>
      <c r="S52" s="100">
        <f t="shared" si="13"/>
        <v>0</v>
      </c>
      <c r="T52" s="89"/>
      <c r="U52" s="90"/>
      <c r="V52" s="101">
        <f>SUM(G52:P52)</f>
        <v>142</v>
      </c>
      <c r="W52" s="86"/>
      <c r="X52" s="86"/>
    </row>
    <row r="53" ht="20.25" customHeight="1">
      <c r="A53" s="102"/>
      <c r="B53" s="103"/>
      <c r="C53" s="103"/>
      <c r="D53" s="103"/>
      <c r="E53" s="103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5"/>
      <c r="R53" s="105"/>
      <c r="S53" s="105"/>
      <c r="T53" s="105"/>
      <c r="U53" s="105"/>
      <c r="V53" s="106"/>
      <c r="W53" s="86"/>
      <c r="X53" s="86"/>
    </row>
    <row r="54" ht="15.75" customHeight="1">
      <c r="A54" s="107"/>
      <c r="B54" s="107"/>
      <c r="C54" s="107"/>
      <c r="D54" s="107"/>
      <c r="E54" s="107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9"/>
      <c r="R54" s="109"/>
      <c r="S54" s="109"/>
      <c r="T54" s="109"/>
      <c r="U54" s="109"/>
      <c r="V54" s="110"/>
      <c r="W54" s="1"/>
      <c r="X54" s="1"/>
    </row>
    <row r="55" ht="15.75" customHeight="1">
      <c r="A55" s="107"/>
      <c r="B55" s="111" t="s">
        <v>127</v>
      </c>
      <c r="C55" s="112">
        <f>AVERAGE(G50:P50)</f>
        <v>0.6411764706</v>
      </c>
      <c r="D55" s="107"/>
      <c r="E55" s="107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9"/>
      <c r="R55" s="109"/>
      <c r="S55" s="109"/>
      <c r="T55" s="109"/>
      <c r="U55" s="109"/>
      <c r="V55" s="110"/>
      <c r="W55" s="1"/>
      <c r="X55" s="1"/>
    </row>
    <row r="56" ht="15.75" customHeight="1">
      <c r="A56" s="107"/>
      <c r="B56" s="113" t="s">
        <v>128</v>
      </c>
      <c r="C56" s="99">
        <f>COUNTIF($G$7:$P$7,"=Ordinaria Presencial")</f>
        <v>3</v>
      </c>
      <c r="D56" s="107"/>
      <c r="E56" s="107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9"/>
      <c r="R56" s="109"/>
      <c r="S56" s="109"/>
      <c r="T56" s="109"/>
      <c r="U56" s="109"/>
      <c r="V56" s="110"/>
      <c r="W56" s="1"/>
      <c r="X56" s="1"/>
    </row>
    <row r="57" ht="15.75" customHeight="1">
      <c r="A57" s="107"/>
      <c r="B57" s="113" t="s">
        <v>129</v>
      </c>
      <c r="C57" s="99">
        <f>COUNTIF($G$7:$P$7,"=Extraordinaria Presencial")</f>
        <v>0</v>
      </c>
      <c r="D57" s="107"/>
      <c r="E57" s="107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9"/>
      <c r="R57" s="109"/>
      <c r="S57" s="109"/>
      <c r="T57" s="109"/>
      <c r="U57" s="109"/>
      <c r="V57" s="110"/>
      <c r="W57" s="1"/>
      <c r="X57" s="1"/>
    </row>
    <row r="58" ht="15.75" customHeight="1">
      <c r="A58" s="107"/>
      <c r="B58" s="113" t="s">
        <v>130</v>
      </c>
      <c r="C58" s="99">
        <f>COUNTIF($G$7:$P$7,"=Ordinaria Virtual")</f>
        <v>1</v>
      </c>
      <c r="D58" s="107"/>
      <c r="E58" s="107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9"/>
      <c r="R58" s="109"/>
      <c r="S58" s="109"/>
      <c r="T58" s="109"/>
      <c r="U58" s="109"/>
      <c r="V58" s="110"/>
      <c r="W58" s="1"/>
      <c r="X58" s="1"/>
    </row>
    <row r="59" ht="15.75" customHeight="1">
      <c r="A59" s="107"/>
      <c r="B59" s="113" t="s">
        <v>131</v>
      </c>
      <c r="C59" s="99">
        <f>COUNTIF($G$7:$P$7,"=Extraordinaria Virtual")</f>
        <v>4</v>
      </c>
      <c r="D59" s="107"/>
      <c r="E59" s="107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9"/>
      <c r="R59" s="109"/>
      <c r="S59" s="109"/>
      <c r="T59" s="109"/>
      <c r="U59" s="109"/>
      <c r="V59" s="110"/>
      <c r="W59" s="1"/>
      <c r="X59" s="1"/>
    </row>
    <row r="60" ht="15.75" customHeight="1">
      <c r="A60" s="107"/>
      <c r="B60" s="113" t="s">
        <v>132</v>
      </c>
      <c r="C60" s="99">
        <f>COUNTIF($G$7:$P$7,"=Ordinaria Semipresencial")</f>
        <v>0</v>
      </c>
      <c r="D60" s="107"/>
      <c r="E60" s="107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9"/>
      <c r="R60" s="109"/>
      <c r="S60" s="109"/>
      <c r="T60" s="109"/>
      <c r="U60" s="109"/>
      <c r="V60" s="110"/>
      <c r="W60" s="1"/>
      <c r="X60" s="1"/>
    </row>
    <row r="61" ht="15.75" customHeight="1">
      <c r="A61" s="107"/>
      <c r="B61" s="113" t="s">
        <v>133</v>
      </c>
      <c r="C61" s="99">
        <f>COUNTIF($G$7:$P$7,"= Extraordinaria Semipresencial")</f>
        <v>0</v>
      </c>
      <c r="D61" s="107"/>
      <c r="E61" s="107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9"/>
      <c r="R61" s="109"/>
      <c r="S61" s="109"/>
      <c r="T61" s="109"/>
      <c r="U61" s="109"/>
      <c r="V61" s="110"/>
      <c r="W61" s="1"/>
      <c r="X61" s="1"/>
    </row>
    <row r="62" ht="15.75" customHeight="1">
      <c r="A62" s="107"/>
      <c r="B62" s="114" t="s">
        <v>134</v>
      </c>
      <c r="C62" s="115">
        <f>SUM(C56:C61)</f>
        <v>8</v>
      </c>
      <c r="D62" s="107"/>
      <c r="E62" s="107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9"/>
      <c r="R62" s="109"/>
      <c r="S62" s="109"/>
      <c r="T62" s="109"/>
      <c r="U62" s="109"/>
      <c r="V62" s="110"/>
      <c r="W62" s="1"/>
      <c r="X62" s="1"/>
    </row>
    <row r="63" ht="20.25" customHeight="1">
      <c r="A63" s="102"/>
      <c r="B63" s="103"/>
      <c r="C63" s="103"/>
      <c r="D63" s="103"/>
      <c r="E63" s="103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5"/>
      <c r="R63" s="105"/>
      <c r="S63" s="105"/>
      <c r="T63" s="105"/>
      <c r="U63" s="105"/>
      <c r="V63" s="106"/>
      <c r="W63" s="86"/>
      <c r="X63" s="86"/>
    </row>
    <row r="64" ht="20.25" customHeight="1">
      <c r="A64" s="102"/>
      <c r="B64" s="97" t="s">
        <v>135</v>
      </c>
      <c r="C64" s="21"/>
      <c r="D64" s="21"/>
      <c r="E64" s="21"/>
      <c r="F64" s="21"/>
      <c r="G64" s="21"/>
      <c r="H64" s="22"/>
      <c r="I64" s="104"/>
      <c r="J64" s="104"/>
      <c r="K64" s="104"/>
      <c r="L64" s="104"/>
      <c r="M64" s="104"/>
      <c r="N64" s="104"/>
      <c r="O64" s="104"/>
      <c r="P64" s="104"/>
      <c r="Q64" s="105"/>
      <c r="R64" s="105"/>
      <c r="S64" s="105"/>
      <c r="T64" s="105"/>
      <c r="U64" s="105"/>
      <c r="V64" s="106"/>
      <c r="W64" s="86"/>
      <c r="X64" s="86"/>
    </row>
    <row r="65" ht="15.75" customHeight="1">
      <c r="A65" s="102"/>
      <c r="B65" s="116" t="s">
        <v>136</v>
      </c>
      <c r="C65" s="116" t="s">
        <v>137</v>
      </c>
      <c r="D65" s="117" t="s">
        <v>138</v>
      </c>
      <c r="E65" s="116" t="s">
        <v>139</v>
      </c>
      <c r="F65" s="118" t="s">
        <v>140</v>
      </c>
      <c r="G65" s="118" t="s">
        <v>141</v>
      </c>
      <c r="H65" s="119" t="s">
        <v>142</v>
      </c>
      <c r="I65" s="104"/>
      <c r="J65" s="104"/>
      <c r="K65" s="104"/>
      <c r="L65" s="104"/>
      <c r="M65" s="104"/>
      <c r="N65" s="104"/>
      <c r="O65" s="104"/>
      <c r="P65" s="104"/>
      <c r="Q65" s="105"/>
      <c r="R65" s="105"/>
      <c r="S65" s="105"/>
      <c r="T65" s="105"/>
      <c r="U65" s="105"/>
      <c r="V65" s="106"/>
      <c r="W65" s="86"/>
      <c r="X65" s="86"/>
    </row>
    <row r="66" ht="15.75" customHeight="1">
      <c r="A66" s="102"/>
      <c r="B66" s="325" t="s">
        <v>71</v>
      </c>
      <c r="C66" s="325" t="s">
        <v>14</v>
      </c>
      <c r="D66" s="120" t="s">
        <v>747</v>
      </c>
      <c r="E66" s="326">
        <v>45200.0</v>
      </c>
      <c r="F66" s="555"/>
      <c r="G66" s="32"/>
      <c r="H66" s="58"/>
      <c r="I66" s="104"/>
      <c r="J66" s="104"/>
      <c r="K66" s="104"/>
      <c r="L66" s="104"/>
      <c r="M66" s="104"/>
      <c r="N66" s="104"/>
      <c r="O66" s="104"/>
      <c r="P66" s="104"/>
      <c r="Q66" s="105"/>
      <c r="R66" s="105"/>
      <c r="S66" s="105"/>
      <c r="T66" s="105"/>
      <c r="U66" s="105"/>
      <c r="V66" s="106"/>
      <c r="W66" s="86"/>
      <c r="X66" s="86"/>
    </row>
    <row r="67" ht="15.75" customHeight="1">
      <c r="A67" s="102"/>
      <c r="B67" s="325"/>
      <c r="C67" s="325"/>
      <c r="D67" s="120"/>
      <c r="E67" s="177"/>
      <c r="F67" s="555"/>
      <c r="G67" s="32"/>
      <c r="H67" s="58"/>
      <c r="I67" s="104"/>
      <c r="J67" s="104"/>
      <c r="K67" s="104"/>
      <c r="L67" s="104"/>
      <c r="M67" s="104"/>
      <c r="N67" s="104"/>
      <c r="O67" s="104"/>
      <c r="P67" s="104"/>
      <c r="Q67" s="105"/>
      <c r="R67" s="105"/>
      <c r="S67" s="105"/>
      <c r="T67" s="105"/>
      <c r="U67" s="105"/>
      <c r="V67" s="106"/>
      <c r="W67" s="86"/>
      <c r="X67" s="86"/>
    </row>
    <row r="68" ht="20.25" customHeight="1">
      <c r="A68" s="102"/>
      <c r="B68" s="32"/>
      <c r="C68" s="446"/>
      <c r="D68" s="32"/>
      <c r="E68" s="32"/>
      <c r="F68" s="32"/>
      <c r="G68" s="406"/>
      <c r="H68" s="406"/>
      <c r="I68" s="104"/>
      <c r="J68" s="104"/>
      <c r="K68" s="104"/>
      <c r="L68" s="104"/>
      <c r="M68" s="104"/>
      <c r="N68" s="104"/>
      <c r="O68" s="104"/>
      <c r="P68" s="104"/>
      <c r="Q68" s="105"/>
      <c r="R68" s="105"/>
      <c r="S68" s="105"/>
      <c r="T68" s="105"/>
      <c r="U68" s="105"/>
      <c r="V68" s="106"/>
      <c r="W68" s="86"/>
      <c r="X68" s="86"/>
    </row>
    <row r="69" ht="20.25" customHeight="1">
      <c r="A69" s="102"/>
      <c r="B69" s="32"/>
      <c r="C69" s="244"/>
      <c r="D69" s="32"/>
      <c r="E69" s="32"/>
      <c r="F69" s="32"/>
      <c r="G69" s="121"/>
      <c r="H69" s="32"/>
      <c r="I69" s="104"/>
      <c r="J69" s="104"/>
      <c r="K69" s="104"/>
      <c r="L69" s="104"/>
      <c r="M69" s="104"/>
      <c r="N69" s="104"/>
      <c r="O69" s="104"/>
      <c r="P69" s="104"/>
      <c r="Q69" s="105"/>
      <c r="R69" s="105"/>
      <c r="S69" s="105"/>
      <c r="T69" s="105"/>
      <c r="U69" s="105"/>
      <c r="V69" s="106"/>
      <c r="W69" s="86"/>
      <c r="X69" s="86"/>
    </row>
    <row r="70" ht="20.25" customHeight="1">
      <c r="A70" s="102"/>
      <c r="B70" s="1"/>
      <c r="C70" s="1"/>
      <c r="D70" s="1"/>
      <c r="E70" s="1"/>
      <c r="F70" s="1"/>
      <c r="G70" s="1"/>
      <c r="H70" s="1"/>
      <c r="I70" s="104"/>
      <c r="J70" s="104"/>
      <c r="K70" s="104"/>
      <c r="L70" s="104"/>
      <c r="M70" s="104"/>
      <c r="N70" s="104"/>
      <c r="O70" s="104"/>
      <c r="P70" s="105"/>
      <c r="Q70" s="105"/>
      <c r="R70" s="105"/>
      <c r="S70" s="105"/>
      <c r="T70" s="105"/>
      <c r="U70" s="106"/>
      <c r="V70" s="86"/>
      <c r="W70" s="86"/>
      <c r="X70" s="86"/>
    </row>
    <row r="71" ht="20.25" customHeight="1">
      <c r="A71" s="102"/>
      <c r="B71" s="122" t="s">
        <v>143</v>
      </c>
      <c r="C71" s="21"/>
      <c r="D71" s="21"/>
      <c r="E71" s="22"/>
      <c r="F71" s="103"/>
      <c r="G71" s="103"/>
      <c r="H71" s="103"/>
      <c r="I71" s="103"/>
      <c r="J71" s="104"/>
      <c r="K71" s="104"/>
      <c r="L71" s="104"/>
      <c r="M71" s="104"/>
      <c r="N71" s="104"/>
      <c r="O71" s="104"/>
      <c r="P71" s="104"/>
      <c r="Q71" s="105"/>
      <c r="R71" s="105"/>
      <c r="S71" s="105"/>
      <c r="T71" s="105"/>
      <c r="U71" s="105"/>
      <c r="V71" s="106"/>
      <c r="W71" s="86"/>
      <c r="X71" s="86"/>
    </row>
    <row r="72" ht="15.75" customHeight="1">
      <c r="A72" s="102"/>
      <c r="B72" s="123" t="s">
        <v>136</v>
      </c>
      <c r="C72" s="124" t="s">
        <v>144</v>
      </c>
      <c r="D72" s="125" t="s">
        <v>145</v>
      </c>
      <c r="E72" s="683" t="s">
        <v>146</v>
      </c>
      <c r="F72" s="1"/>
      <c r="G72" s="1"/>
      <c r="H72" s="1"/>
      <c r="I72" s="1"/>
      <c r="J72" s="104"/>
      <c r="K72" s="104"/>
      <c r="L72" s="104"/>
      <c r="M72" s="104"/>
      <c r="N72" s="104"/>
      <c r="O72" s="104"/>
      <c r="P72" s="104"/>
      <c r="Q72" s="105"/>
      <c r="R72" s="105"/>
      <c r="S72" s="105"/>
      <c r="T72" s="105"/>
      <c r="U72" s="105"/>
      <c r="V72" s="106"/>
      <c r="W72" s="86"/>
      <c r="X72" s="86"/>
    </row>
    <row r="73" ht="15.75" customHeight="1">
      <c r="A73" s="127"/>
      <c r="B73" s="128"/>
      <c r="C73" s="129"/>
      <c r="D73" s="129"/>
      <c r="E73" s="129"/>
      <c r="F73" s="1"/>
      <c r="G73" s="1"/>
      <c r="H73" s="1"/>
      <c r="I73" s="1"/>
      <c r="J73" s="1"/>
      <c r="K73" s="1"/>
      <c r="L73" s="1"/>
    </row>
    <row r="74" ht="15.75" customHeight="1">
      <c r="A74" s="127"/>
      <c r="B74" s="128"/>
      <c r="C74" s="129"/>
      <c r="D74" s="129"/>
      <c r="E74" s="129"/>
      <c r="F74" s="1"/>
      <c r="G74" s="1"/>
      <c r="H74" s="1"/>
      <c r="I74" s="1"/>
      <c r="J74" s="1"/>
      <c r="K74" s="1"/>
      <c r="L74" s="1"/>
    </row>
    <row r="75" ht="15.75" customHeight="1">
      <c r="A75" s="127"/>
      <c r="B75" s="128"/>
      <c r="C75" s="129"/>
      <c r="D75" s="129"/>
      <c r="E75" s="129"/>
      <c r="F75" s="1"/>
      <c r="G75" s="1"/>
      <c r="H75" s="1"/>
      <c r="I75" s="1"/>
      <c r="J75" s="1"/>
      <c r="K75" s="1"/>
      <c r="L75" s="1"/>
    </row>
    <row r="76" ht="15.75" customHeight="1">
      <c r="A76" s="127"/>
      <c r="B76" s="133"/>
      <c r="C76" s="133"/>
      <c r="D76" s="133"/>
      <c r="E76" s="133"/>
      <c r="F76" s="1"/>
      <c r="G76" s="1"/>
      <c r="H76" s="1"/>
      <c r="I76" s="1"/>
      <c r="J76" s="1"/>
      <c r="K76" s="1"/>
      <c r="L76" s="1"/>
    </row>
    <row r="77" ht="15.75" customHeight="1">
      <c r="A77" s="127"/>
      <c r="B77" s="122" t="s">
        <v>147</v>
      </c>
      <c r="C77" s="21"/>
      <c r="D77" s="21"/>
      <c r="E77" s="22"/>
      <c r="F77" s="1"/>
      <c r="G77" s="1"/>
      <c r="H77" s="1"/>
      <c r="I77" s="1"/>
      <c r="J77" s="1"/>
      <c r="K77" s="1"/>
    </row>
    <row r="78" ht="15.75" customHeight="1">
      <c r="A78" s="127"/>
      <c r="B78" s="136" t="s">
        <v>136</v>
      </c>
      <c r="C78" s="137" t="s">
        <v>148</v>
      </c>
      <c r="D78" s="137" t="s">
        <v>149</v>
      </c>
      <c r="E78" s="684" t="s">
        <v>150</v>
      </c>
      <c r="F78" s="1"/>
      <c r="G78" s="1"/>
      <c r="H78" s="1"/>
      <c r="I78" s="1"/>
      <c r="J78" s="1"/>
    </row>
    <row r="79" ht="31.5" customHeight="1">
      <c r="A79" s="127"/>
      <c r="B79" s="77" t="s">
        <v>558</v>
      </c>
      <c r="C79" s="328" t="s">
        <v>739</v>
      </c>
      <c r="D79" s="77" t="s">
        <v>152</v>
      </c>
      <c r="E79" s="685">
        <v>45189.0</v>
      </c>
      <c r="F79" s="1"/>
      <c r="G79" s="1"/>
      <c r="H79" s="1"/>
      <c r="I79" s="1"/>
      <c r="J79" s="1"/>
    </row>
    <row r="80" ht="15.75" customHeight="1">
      <c r="A80" s="127"/>
      <c r="B80" s="77" t="s">
        <v>558</v>
      </c>
      <c r="C80" s="32" t="s">
        <v>739</v>
      </c>
      <c r="D80" s="304" t="s">
        <v>296</v>
      </c>
      <c r="E80" s="685">
        <v>45189.0</v>
      </c>
      <c r="F80" s="1"/>
      <c r="G80" s="1"/>
      <c r="H80" s="1"/>
      <c r="I80" s="1"/>
      <c r="J80" s="1"/>
    </row>
    <row r="81" ht="15.75" customHeight="1">
      <c r="A81" s="127"/>
      <c r="B81" s="77" t="s">
        <v>295</v>
      </c>
      <c r="C81" s="77" t="s">
        <v>736</v>
      </c>
      <c r="D81" s="77" t="s">
        <v>761</v>
      </c>
      <c r="E81" s="685">
        <v>45189.0</v>
      </c>
      <c r="F81" s="1"/>
      <c r="G81" s="1"/>
      <c r="H81" s="1"/>
      <c r="I81" s="1"/>
      <c r="J81" s="1"/>
    </row>
    <row r="82" ht="15.75" customHeight="1">
      <c r="A82" s="127"/>
      <c r="B82" s="306" t="s">
        <v>295</v>
      </c>
      <c r="C82" s="306" t="s">
        <v>736</v>
      </c>
      <c r="D82" s="306" t="s">
        <v>296</v>
      </c>
      <c r="E82" s="685">
        <v>45189.0</v>
      </c>
      <c r="F82" s="1"/>
      <c r="G82" s="1"/>
      <c r="H82" s="1"/>
      <c r="I82" s="1"/>
      <c r="J82" s="1"/>
      <c r="K82" s="1"/>
    </row>
    <row r="83" ht="15.75" customHeight="1">
      <c r="A83" s="127"/>
      <c r="B83" s="306"/>
      <c r="C83" s="306"/>
      <c r="D83" s="306"/>
      <c r="E83" s="685"/>
      <c r="F83" s="1"/>
      <c r="G83" s="1"/>
      <c r="H83" s="1"/>
      <c r="I83" s="1"/>
      <c r="J83" s="1"/>
      <c r="K83" s="1"/>
    </row>
    <row r="84" ht="15.75" customHeight="1">
      <c r="A84" s="127"/>
      <c r="B84" s="306"/>
      <c r="C84" s="306"/>
      <c r="D84" s="306"/>
      <c r="E84" s="685"/>
      <c r="F84" s="1"/>
      <c r="G84" s="1"/>
      <c r="H84" s="1"/>
      <c r="I84" s="1"/>
      <c r="J84" s="1"/>
      <c r="K84" s="1"/>
    </row>
    <row r="85" ht="15.75" customHeight="1">
      <c r="A85" s="127"/>
      <c r="E85" s="686"/>
      <c r="F85" s="1"/>
      <c r="G85" s="1"/>
      <c r="H85" s="1"/>
      <c r="I85" s="1"/>
      <c r="J85" s="1"/>
      <c r="K85" s="1"/>
    </row>
    <row r="86" ht="15.75" customHeight="1">
      <c r="A86" s="127"/>
      <c r="E86" s="686"/>
      <c r="F86" s="1"/>
      <c r="G86" s="1"/>
      <c r="H86" s="1"/>
      <c r="I86" s="1"/>
      <c r="J86" s="1"/>
      <c r="K86" s="1"/>
    </row>
    <row r="87" ht="15.75" customHeight="1">
      <c r="A87" s="127"/>
      <c r="B87" s="122" t="s">
        <v>153</v>
      </c>
      <c r="C87" s="21"/>
      <c r="D87" s="22"/>
      <c r="E87" s="1"/>
      <c r="F87" s="1"/>
      <c r="G87" s="1"/>
      <c r="H87" s="1"/>
      <c r="I87" s="1"/>
      <c r="J87" s="1"/>
      <c r="K87" s="1"/>
    </row>
    <row r="88" ht="15.75" customHeight="1">
      <c r="A88" s="127"/>
      <c r="B88" s="136" t="s">
        <v>136</v>
      </c>
      <c r="C88" s="137" t="s">
        <v>148</v>
      </c>
      <c r="D88" s="138" t="s">
        <v>154</v>
      </c>
      <c r="E88" s="1"/>
      <c r="F88" s="1"/>
      <c r="G88" s="1"/>
      <c r="H88" s="1"/>
      <c r="I88" s="1"/>
      <c r="J88" s="1"/>
      <c r="K88" s="1"/>
    </row>
    <row r="89" ht="15.75" customHeight="1">
      <c r="A89" s="127"/>
      <c r="B89" s="53" t="s">
        <v>47</v>
      </c>
      <c r="C89" s="32" t="s">
        <v>734</v>
      </c>
      <c r="D89" s="181">
        <v>45200.0</v>
      </c>
      <c r="E89" s="1"/>
      <c r="F89" s="1"/>
      <c r="G89" s="1"/>
      <c r="H89" s="1"/>
      <c r="I89" s="1"/>
      <c r="J89" s="1"/>
      <c r="K89" s="1"/>
    </row>
    <row r="90" ht="15.75" customHeight="1">
      <c r="A90" s="127"/>
      <c r="B90" s="53"/>
      <c r="C90" s="32"/>
      <c r="D90" s="181"/>
      <c r="E90" s="1"/>
      <c r="F90" s="1"/>
      <c r="G90" s="1"/>
      <c r="H90" s="1"/>
      <c r="I90" s="1"/>
      <c r="J90" s="1"/>
      <c r="K90" s="1"/>
    </row>
    <row r="91" ht="15.75" customHeight="1">
      <c r="A91" s="127"/>
      <c r="B91" s="132"/>
      <c r="C91" s="132"/>
      <c r="D91" s="132"/>
      <c r="E91" s="1"/>
      <c r="F91" s="1"/>
      <c r="G91" s="1"/>
      <c r="H91" s="1"/>
      <c r="I91" s="1"/>
      <c r="J91" s="1"/>
      <c r="K91" s="1"/>
    </row>
    <row r="92" ht="15.75" customHeight="1">
      <c r="A92" s="127"/>
      <c r="E92" s="1"/>
      <c r="F92" s="1"/>
      <c r="G92" s="1"/>
      <c r="H92" s="1"/>
      <c r="I92" s="1"/>
      <c r="J92" s="1"/>
      <c r="K92" s="1"/>
    </row>
    <row r="93" ht="15.75" customHeight="1">
      <c r="A93" s="127"/>
      <c r="E93" s="1"/>
      <c r="F93" s="1"/>
      <c r="G93" s="1"/>
      <c r="H93" s="1"/>
      <c r="I93" s="1"/>
      <c r="J93" s="1"/>
      <c r="K93" s="1"/>
    </row>
    <row r="94" ht="15.75" customHeight="1">
      <c r="A94" s="127"/>
      <c r="E94" s="1"/>
      <c r="F94" s="1"/>
      <c r="G94" s="1"/>
      <c r="H94" s="1"/>
      <c r="I94" s="1"/>
      <c r="J94" s="1"/>
      <c r="K94" s="1"/>
    </row>
    <row r="95" ht="15.75" customHeight="1">
      <c r="A95" s="127"/>
      <c r="E95" s="1"/>
      <c r="F95" s="1"/>
      <c r="G95" s="1"/>
      <c r="H95" s="1"/>
      <c r="I95" s="1"/>
      <c r="J95" s="1"/>
      <c r="K95" s="1"/>
    </row>
    <row r="96" ht="15.75" customHeight="1">
      <c r="A96" s="127"/>
      <c r="E96" s="1"/>
      <c r="F96" s="1"/>
      <c r="G96" s="1"/>
      <c r="H96" s="1"/>
      <c r="I96" s="1"/>
      <c r="J96" s="1"/>
      <c r="K96" s="1"/>
    </row>
    <row r="97" ht="15.75" customHeight="1">
      <c r="A97" s="127"/>
      <c r="E97" s="1"/>
      <c r="F97" s="1"/>
      <c r="G97" s="1"/>
      <c r="H97" s="1"/>
      <c r="I97" s="1"/>
      <c r="J97" s="1"/>
      <c r="K97" s="1"/>
    </row>
    <row r="98" ht="15.75" customHeight="1">
      <c r="A98" s="127"/>
      <c r="E98" s="1"/>
      <c r="F98" s="1"/>
      <c r="G98" s="1"/>
      <c r="H98" s="1"/>
      <c r="I98" s="1"/>
      <c r="J98" s="1"/>
      <c r="K98" s="1"/>
    </row>
    <row r="99" ht="15.75" customHeight="1">
      <c r="A99" s="127"/>
      <c r="E99" s="1"/>
      <c r="F99" s="1"/>
      <c r="G99" s="1"/>
      <c r="H99" s="1"/>
      <c r="I99" s="1"/>
      <c r="J99" s="1"/>
      <c r="K99" s="1"/>
    </row>
    <row r="100" ht="15.75" customHeight="1">
      <c r="A100" s="127"/>
      <c r="E100" s="1"/>
      <c r="F100" s="1"/>
      <c r="G100" s="1"/>
      <c r="H100" s="1"/>
      <c r="I100" s="1"/>
      <c r="J100" s="1"/>
      <c r="K100" s="1"/>
    </row>
    <row r="101" ht="15.75" customHeight="1">
      <c r="A101" s="127"/>
      <c r="E101" s="1"/>
      <c r="F101" s="1"/>
      <c r="G101" s="1"/>
      <c r="H101" s="1"/>
      <c r="I101" s="1"/>
      <c r="J101" s="1"/>
      <c r="K101" s="1"/>
    </row>
    <row r="102" ht="15.75" customHeight="1">
      <c r="A102" s="127"/>
      <c r="E102" s="1"/>
      <c r="F102" s="1"/>
      <c r="G102" s="1"/>
      <c r="H102" s="1"/>
      <c r="I102" s="1"/>
      <c r="J102" s="1"/>
      <c r="K102" s="1"/>
    </row>
    <row r="103" ht="15.75" customHeight="1">
      <c r="A103" s="127"/>
      <c r="E103" s="1"/>
      <c r="F103" s="1"/>
      <c r="G103" s="1"/>
      <c r="H103" s="1"/>
      <c r="I103" s="1"/>
      <c r="J103" s="1"/>
      <c r="K103" s="1"/>
    </row>
    <row r="104" ht="15.75" customHeight="1">
      <c r="A104" s="127"/>
      <c r="E104" s="1"/>
      <c r="F104" s="1"/>
      <c r="G104" s="1"/>
      <c r="H104" s="1"/>
      <c r="I104" s="1"/>
      <c r="J104" s="1"/>
      <c r="K104" s="1"/>
    </row>
    <row r="105" ht="15.75" customHeight="1">
      <c r="A105" s="127"/>
      <c r="E105" s="1"/>
      <c r="F105" s="1"/>
      <c r="G105" s="1"/>
      <c r="H105" s="1"/>
      <c r="I105" s="1"/>
      <c r="J105" s="1"/>
      <c r="K105" s="1"/>
    </row>
    <row r="106" ht="15.75" customHeight="1">
      <c r="A106" s="127"/>
      <c r="E106" s="1"/>
      <c r="F106" s="1"/>
      <c r="G106" s="1"/>
      <c r="H106" s="1"/>
      <c r="I106" s="1"/>
      <c r="J106" s="1"/>
      <c r="K106" s="1"/>
    </row>
    <row r="107" ht="15.75" customHeight="1">
      <c r="A107" s="127"/>
      <c r="E107" s="1"/>
      <c r="F107" s="1"/>
      <c r="G107" s="1"/>
      <c r="H107" s="1"/>
      <c r="I107" s="1"/>
      <c r="J107" s="1"/>
      <c r="K107" s="1"/>
    </row>
    <row r="108" ht="15.75" customHeight="1">
      <c r="A108" s="127"/>
      <c r="F108" s="1"/>
      <c r="G108" s="1"/>
      <c r="H108" s="1"/>
      <c r="I108" s="1"/>
      <c r="J108" s="1"/>
      <c r="K108" s="1"/>
      <c r="L108" s="1"/>
    </row>
    <row r="109" ht="15.75" customHeight="1">
      <c r="A109" s="127"/>
      <c r="F109" s="1"/>
      <c r="G109" s="1"/>
      <c r="H109" s="1"/>
      <c r="I109" s="1"/>
      <c r="J109" s="1"/>
      <c r="K109" s="1"/>
      <c r="L109" s="1"/>
    </row>
    <row r="110" ht="15.75" customHeight="1">
      <c r="A110" s="127"/>
      <c r="F110" s="1"/>
      <c r="G110" s="1"/>
      <c r="H110" s="1"/>
      <c r="I110" s="1"/>
      <c r="J110" s="1"/>
      <c r="K110" s="1"/>
      <c r="L110" s="1"/>
    </row>
    <row r="111" ht="15.75" customHeight="1">
      <c r="A111" s="127"/>
      <c r="F111" s="1"/>
      <c r="G111" s="1"/>
      <c r="H111" s="1"/>
      <c r="I111" s="1"/>
      <c r="J111" s="1"/>
      <c r="K111" s="1"/>
      <c r="L111" s="1"/>
    </row>
    <row r="112" ht="15.75" customHeight="1">
      <c r="A112" s="127"/>
      <c r="F112" s="1"/>
      <c r="G112" s="1"/>
      <c r="H112" s="1"/>
      <c r="I112" s="1"/>
      <c r="J112" s="1"/>
      <c r="K112" s="1"/>
      <c r="L112" s="1"/>
    </row>
    <row r="113" ht="15.75" customHeight="1">
      <c r="A113" s="127"/>
      <c r="F113" s="1"/>
      <c r="G113" s="1"/>
      <c r="H113" s="1"/>
      <c r="I113" s="1"/>
      <c r="J113" s="1"/>
      <c r="K113" s="1"/>
      <c r="L113" s="1"/>
    </row>
    <row r="114" ht="15.75" customHeight="1">
      <c r="A114" s="127"/>
      <c r="F114" s="1"/>
      <c r="G114" s="1"/>
      <c r="H114" s="1"/>
      <c r="I114" s="1"/>
      <c r="J114" s="1"/>
      <c r="K114" s="1"/>
      <c r="L114" s="1"/>
    </row>
    <row r="115" ht="15.75" customHeight="1">
      <c r="A115" s="127"/>
      <c r="F115" s="1"/>
      <c r="G115" s="1"/>
      <c r="H115" s="1"/>
      <c r="I115" s="1"/>
      <c r="J115" s="1"/>
      <c r="K115" s="1"/>
      <c r="L115" s="1"/>
    </row>
    <row r="116" ht="15.75" customHeight="1">
      <c r="A116" s="127"/>
      <c r="F116" s="1"/>
      <c r="G116" s="1"/>
      <c r="H116" s="1"/>
      <c r="I116" s="1"/>
      <c r="J116" s="1"/>
      <c r="K116" s="1"/>
      <c r="L116" s="1"/>
    </row>
    <row r="117" ht="15.75" customHeight="1">
      <c r="A117" s="127"/>
      <c r="F117" s="1"/>
      <c r="G117" s="1"/>
      <c r="H117" s="1"/>
      <c r="I117" s="1"/>
      <c r="J117" s="1"/>
      <c r="K117" s="1"/>
      <c r="L117" s="1"/>
    </row>
    <row r="118" ht="15.75" customHeight="1">
      <c r="A118" s="127"/>
      <c r="F118" s="1"/>
      <c r="G118" s="1"/>
      <c r="H118" s="1"/>
      <c r="I118" s="1"/>
      <c r="J118" s="1"/>
      <c r="K118" s="1"/>
      <c r="L118" s="1"/>
    </row>
    <row r="119" ht="15.75" customHeight="1">
      <c r="A119" s="127"/>
      <c r="F119" s="1"/>
      <c r="G119" s="1"/>
      <c r="H119" s="1"/>
      <c r="I119" s="1"/>
      <c r="J119" s="1"/>
      <c r="K119" s="1"/>
      <c r="L119" s="1"/>
    </row>
    <row r="120" ht="15.75" customHeight="1">
      <c r="A120" s="127"/>
      <c r="F120" s="1"/>
      <c r="G120" s="1"/>
      <c r="H120" s="1"/>
      <c r="I120" s="1"/>
      <c r="J120" s="1"/>
      <c r="K120" s="1"/>
      <c r="L120" s="1"/>
    </row>
    <row r="121" ht="15.75" customHeight="1">
      <c r="A121" s="127"/>
      <c r="F121" s="1"/>
      <c r="G121" s="1"/>
      <c r="H121" s="1"/>
      <c r="I121" s="1"/>
      <c r="J121" s="1"/>
      <c r="K121" s="1"/>
      <c r="L121" s="1"/>
    </row>
    <row r="122" ht="15.75" customHeight="1">
      <c r="A122" s="127"/>
      <c r="F122" s="1"/>
      <c r="G122" s="1"/>
      <c r="H122" s="1"/>
      <c r="I122" s="1"/>
      <c r="J122" s="1"/>
      <c r="K122" s="1"/>
      <c r="L122" s="1"/>
    </row>
    <row r="123" ht="15.75" customHeight="1">
      <c r="A123" s="127"/>
      <c r="F123" s="1"/>
      <c r="G123" s="1"/>
      <c r="H123" s="1"/>
      <c r="I123" s="1"/>
      <c r="J123" s="1"/>
      <c r="K123" s="1"/>
      <c r="L123" s="1"/>
    </row>
    <row r="124" ht="15.75" customHeight="1">
      <c r="A124" s="127"/>
      <c r="F124" s="1"/>
      <c r="G124" s="1"/>
      <c r="H124" s="1"/>
      <c r="I124" s="1"/>
      <c r="J124" s="1"/>
      <c r="K124" s="1"/>
      <c r="L124" s="1"/>
    </row>
    <row r="125" ht="15.75" customHeight="1">
      <c r="A125" s="127"/>
      <c r="F125" s="1"/>
      <c r="G125" s="1"/>
      <c r="H125" s="1"/>
      <c r="I125" s="1"/>
      <c r="J125" s="1"/>
      <c r="K125" s="1"/>
      <c r="L125" s="1"/>
    </row>
    <row r="126" ht="15.75" customHeight="1">
      <c r="A126" s="127"/>
      <c r="F126" s="1"/>
      <c r="G126" s="1"/>
      <c r="H126" s="1"/>
      <c r="I126" s="1"/>
      <c r="J126" s="1"/>
      <c r="K126" s="1"/>
      <c r="L126" s="1"/>
    </row>
    <row r="127" ht="15.75" customHeight="1">
      <c r="A127" s="127"/>
      <c r="F127" s="1"/>
      <c r="G127" s="1"/>
      <c r="H127" s="1"/>
      <c r="I127" s="1"/>
      <c r="J127" s="1"/>
      <c r="K127" s="1"/>
      <c r="L127" s="1"/>
    </row>
    <row r="128" ht="15.75" customHeight="1">
      <c r="A128" s="127"/>
      <c r="F128" s="1"/>
      <c r="G128" s="1"/>
      <c r="H128" s="1"/>
      <c r="I128" s="1"/>
      <c r="J128" s="1"/>
      <c r="K128" s="1"/>
      <c r="L128" s="1"/>
    </row>
    <row r="129" ht="15.75" customHeight="1">
      <c r="A129" s="127"/>
      <c r="F129" s="1"/>
      <c r="G129" s="1"/>
      <c r="H129" s="1"/>
      <c r="I129" s="1"/>
      <c r="J129" s="1"/>
      <c r="K129" s="1"/>
      <c r="L129" s="1"/>
    </row>
    <row r="130" ht="15.75" customHeight="1">
      <c r="A130" s="127"/>
      <c r="F130" s="1"/>
      <c r="G130" s="1"/>
      <c r="H130" s="1"/>
      <c r="I130" s="1"/>
      <c r="J130" s="1"/>
      <c r="K130" s="1"/>
      <c r="L130" s="1"/>
    </row>
    <row r="131" ht="15.75" customHeight="1">
      <c r="A131" s="127"/>
      <c r="F131" s="1"/>
      <c r="G131" s="1"/>
      <c r="H131" s="1"/>
      <c r="I131" s="1"/>
      <c r="J131" s="1"/>
      <c r="K131" s="1"/>
      <c r="L131" s="1"/>
    </row>
    <row r="132" ht="15.75" customHeight="1">
      <c r="A132" s="127"/>
      <c r="F132" s="1"/>
      <c r="G132" s="1"/>
      <c r="H132" s="1"/>
      <c r="I132" s="1"/>
      <c r="J132" s="1"/>
      <c r="K132" s="1"/>
      <c r="L132" s="1"/>
    </row>
    <row r="133" ht="15.75" customHeight="1">
      <c r="A133" s="127"/>
      <c r="F133" s="1"/>
      <c r="G133" s="1"/>
      <c r="H133" s="1"/>
      <c r="I133" s="1"/>
      <c r="J133" s="1"/>
      <c r="K133" s="1"/>
      <c r="L133" s="1"/>
    </row>
    <row r="134" ht="15.75" customHeight="1">
      <c r="A134" s="127"/>
      <c r="F134" s="1"/>
      <c r="G134" s="1"/>
      <c r="H134" s="1"/>
      <c r="I134" s="1"/>
      <c r="J134" s="1"/>
      <c r="K134" s="1"/>
      <c r="L134" s="1"/>
    </row>
    <row r="135" ht="15.75" customHeight="1">
      <c r="A135" s="127"/>
      <c r="F135" s="1"/>
      <c r="G135" s="1"/>
      <c r="H135" s="1"/>
      <c r="I135" s="1"/>
      <c r="J135" s="1"/>
      <c r="K135" s="1"/>
      <c r="L135" s="1"/>
    </row>
    <row r="136" ht="15.75" customHeight="1">
      <c r="A136" s="127"/>
      <c r="F136" s="1"/>
      <c r="G136" s="1"/>
      <c r="H136" s="1"/>
      <c r="I136" s="1"/>
      <c r="J136" s="1"/>
      <c r="K136" s="1"/>
      <c r="L136" s="1"/>
    </row>
    <row r="137" ht="15.75" customHeight="1">
      <c r="A137" s="127"/>
      <c r="F137" s="1"/>
      <c r="G137" s="1"/>
      <c r="H137" s="1"/>
      <c r="I137" s="1"/>
      <c r="J137" s="1"/>
      <c r="K137" s="1"/>
      <c r="L137" s="1"/>
    </row>
    <row r="138" ht="15.75" customHeight="1">
      <c r="A138" s="127"/>
      <c r="F138" s="1"/>
      <c r="G138" s="1"/>
      <c r="H138" s="1"/>
      <c r="I138" s="1"/>
      <c r="J138" s="1"/>
      <c r="K138" s="1"/>
      <c r="L138" s="1"/>
    </row>
    <row r="139" ht="15.75" customHeight="1">
      <c r="A139" s="127"/>
      <c r="F139" s="1"/>
      <c r="G139" s="1"/>
      <c r="H139" s="1"/>
      <c r="I139" s="1"/>
      <c r="J139" s="1"/>
      <c r="K139" s="1"/>
      <c r="L139" s="1"/>
    </row>
    <row r="140" ht="15.75" customHeight="1">
      <c r="A140" s="127"/>
      <c r="F140" s="1"/>
      <c r="G140" s="1"/>
      <c r="H140" s="1"/>
      <c r="I140" s="1"/>
      <c r="J140" s="1"/>
      <c r="K140" s="1"/>
      <c r="L140" s="1"/>
    </row>
    <row r="141" ht="15.75" customHeight="1">
      <c r="A141" s="127"/>
      <c r="F141" s="1"/>
      <c r="G141" s="1"/>
      <c r="H141" s="1"/>
      <c r="I141" s="1"/>
      <c r="J141" s="1"/>
      <c r="K141" s="1"/>
      <c r="L141" s="1"/>
    </row>
    <row r="142" ht="15.75" customHeight="1">
      <c r="A142" s="127"/>
      <c r="F142" s="1"/>
      <c r="G142" s="1"/>
      <c r="H142" s="1"/>
      <c r="I142" s="1"/>
      <c r="J142" s="1"/>
      <c r="K142" s="1"/>
      <c r="L142" s="1"/>
    </row>
    <row r="143" ht="15.75" customHeight="1">
      <c r="A143" s="127"/>
      <c r="F143" s="1"/>
      <c r="G143" s="1"/>
      <c r="H143" s="1"/>
      <c r="I143" s="1"/>
      <c r="J143" s="1"/>
      <c r="K143" s="1"/>
      <c r="L143" s="1"/>
    </row>
    <row r="144" ht="15.75" customHeight="1">
      <c r="A144" s="127"/>
      <c r="F144" s="1"/>
      <c r="G144" s="1"/>
      <c r="H144" s="1"/>
      <c r="I144" s="1"/>
      <c r="J144" s="1"/>
      <c r="K144" s="1"/>
      <c r="L144" s="1"/>
    </row>
    <row r="145" ht="15.75" customHeight="1">
      <c r="A145" s="127"/>
      <c r="F145" s="1"/>
      <c r="G145" s="1"/>
      <c r="H145" s="1"/>
      <c r="I145" s="1"/>
      <c r="J145" s="1"/>
      <c r="K145" s="1"/>
      <c r="L145" s="1"/>
    </row>
    <row r="146" ht="15.75" customHeight="1">
      <c r="A146" s="127"/>
      <c r="F146" s="1"/>
      <c r="G146" s="1"/>
      <c r="H146" s="1"/>
      <c r="I146" s="1"/>
      <c r="J146" s="1"/>
      <c r="K146" s="1"/>
      <c r="L146" s="1"/>
    </row>
    <row r="147" ht="15.75" customHeight="1">
      <c r="A147" s="127"/>
      <c r="F147" s="1"/>
      <c r="G147" s="1"/>
      <c r="H147" s="1"/>
      <c r="I147" s="1"/>
      <c r="J147" s="1"/>
      <c r="K147" s="1"/>
      <c r="L147" s="1"/>
    </row>
    <row r="148" ht="15.75" customHeight="1">
      <c r="A148" s="127"/>
      <c r="F148" s="1"/>
      <c r="G148" s="1"/>
      <c r="H148" s="1"/>
      <c r="I148" s="1"/>
      <c r="J148" s="1"/>
      <c r="K148" s="1"/>
      <c r="L148" s="1"/>
    </row>
    <row r="149" ht="15.75" customHeight="1">
      <c r="A149" s="127"/>
      <c r="F149" s="1"/>
      <c r="G149" s="1"/>
      <c r="H149" s="1"/>
      <c r="I149" s="1"/>
      <c r="J149" s="1"/>
      <c r="K149" s="1"/>
      <c r="L149" s="1"/>
    </row>
    <row r="150" ht="15.75" customHeight="1">
      <c r="A150" s="127"/>
      <c r="F150" s="1"/>
      <c r="G150" s="1"/>
      <c r="H150" s="1"/>
      <c r="I150" s="1"/>
      <c r="J150" s="1"/>
      <c r="K150" s="1"/>
      <c r="L150" s="1"/>
    </row>
    <row r="151" ht="15.75" customHeight="1">
      <c r="A151" s="127"/>
      <c r="F151" s="1"/>
      <c r="G151" s="1"/>
      <c r="H151" s="1"/>
      <c r="I151" s="1"/>
      <c r="J151" s="1"/>
      <c r="K151" s="1"/>
      <c r="L151" s="1"/>
    </row>
    <row r="152" ht="15.75" customHeight="1">
      <c r="A152" s="127"/>
      <c r="F152" s="1"/>
      <c r="G152" s="1"/>
      <c r="H152" s="1"/>
      <c r="I152" s="1"/>
      <c r="J152" s="1"/>
      <c r="K152" s="1"/>
      <c r="L152" s="1"/>
    </row>
    <row r="153" ht="15.75" customHeight="1">
      <c r="A153" s="127"/>
      <c r="F153" s="1"/>
      <c r="G153" s="1"/>
      <c r="H153" s="1"/>
      <c r="I153" s="1"/>
      <c r="J153" s="1"/>
      <c r="K153" s="1"/>
      <c r="L153" s="1"/>
    </row>
    <row r="154" ht="15.75" customHeight="1">
      <c r="A154" s="127"/>
      <c r="F154" s="1"/>
      <c r="G154" s="1"/>
      <c r="H154" s="1"/>
      <c r="I154" s="1"/>
      <c r="J154" s="1"/>
      <c r="K154" s="1"/>
      <c r="L154" s="1"/>
    </row>
    <row r="155" ht="15.75" customHeight="1">
      <c r="A155" s="127"/>
      <c r="F155" s="1"/>
      <c r="G155" s="1"/>
      <c r="H155" s="1"/>
      <c r="I155" s="1"/>
      <c r="J155" s="1"/>
      <c r="K155" s="1"/>
      <c r="L155" s="1"/>
    </row>
    <row r="156" ht="15.75" customHeight="1">
      <c r="A156" s="127"/>
      <c r="F156" s="1"/>
      <c r="G156" s="1"/>
      <c r="H156" s="1"/>
      <c r="I156" s="1"/>
      <c r="J156" s="1"/>
      <c r="K156" s="1"/>
      <c r="L156" s="1"/>
    </row>
    <row r="157" ht="15.75" customHeight="1">
      <c r="A157" s="127"/>
      <c r="F157" s="1"/>
      <c r="G157" s="1"/>
      <c r="H157" s="1"/>
      <c r="I157" s="1"/>
      <c r="J157" s="1"/>
      <c r="K157" s="1"/>
      <c r="L157" s="1"/>
    </row>
    <row r="158" ht="15.75" customHeight="1">
      <c r="A158" s="127"/>
      <c r="F158" s="1"/>
      <c r="G158" s="1"/>
      <c r="H158" s="1"/>
      <c r="I158" s="1"/>
      <c r="J158" s="1"/>
      <c r="K158" s="1"/>
      <c r="L158" s="1"/>
    </row>
    <row r="159" ht="15.75" customHeight="1">
      <c r="A159" s="127"/>
      <c r="F159" s="1"/>
      <c r="G159" s="1"/>
      <c r="H159" s="1"/>
      <c r="I159" s="1"/>
      <c r="J159" s="1"/>
      <c r="K159" s="1"/>
      <c r="L159" s="1"/>
    </row>
    <row r="160" ht="15.75" customHeight="1">
      <c r="A160" s="127"/>
      <c r="F160" s="1"/>
      <c r="G160" s="1"/>
      <c r="H160" s="1"/>
      <c r="I160" s="1"/>
      <c r="J160" s="1"/>
      <c r="K160" s="1"/>
      <c r="L160" s="1"/>
    </row>
    <row r="161" ht="15.75" customHeight="1">
      <c r="A161" s="127"/>
      <c r="F161" s="1"/>
      <c r="G161" s="1"/>
      <c r="H161" s="1"/>
      <c r="I161" s="1"/>
      <c r="J161" s="1"/>
      <c r="K161" s="1"/>
      <c r="L161" s="1"/>
    </row>
    <row r="162" ht="15.75" customHeight="1">
      <c r="A162" s="127"/>
      <c r="F162" s="1"/>
      <c r="G162" s="1"/>
      <c r="H162" s="1"/>
      <c r="I162" s="1"/>
      <c r="J162" s="1"/>
      <c r="K162" s="1"/>
      <c r="L162" s="1"/>
    </row>
    <row r="163" ht="15.75" customHeight="1">
      <c r="A163" s="127"/>
      <c r="F163" s="1"/>
      <c r="G163" s="1"/>
      <c r="H163" s="1"/>
      <c r="I163" s="1"/>
      <c r="J163" s="1"/>
      <c r="K163" s="1"/>
      <c r="L163" s="1"/>
    </row>
    <row r="164" ht="15.75" customHeight="1">
      <c r="A164" s="127"/>
      <c r="F164" s="1"/>
      <c r="G164" s="1"/>
      <c r="H164" s="1"/>
      <c r="I164" s="1"/>
      <c r="J164" s="1"/>
      <c r="K164" s="1"/>
      <c r="L164" s="1"/>
    </row>
    <row r="165" ht="15.75" customHeight="1">
      <c r="A165" s="127"/>
      <c r="F165" s="1"/>
      <c r="G165" s="1"/>
      <c r="H165" s="1"/>
      <c r="I165" s="1"/>
      <c r="J165" s="1"/>
      <c r="K165" s="1"/>
      <c r="L165" s="1"/>
    </row>
    <row r="166" ht="15.75" customHeight="1">
      <c r="A166" s="127"/>
      <c r="F166" s="1"/>
      <c r="G166" s="1"/>
      <c r="H166" s="1"/>
      <c r="I166" s="1"/>
      <c r="J166" s="1"/>
      <c r="K166" s="1"/>
      <c r="L166" s="1"/>
    </row>
    <row r="167" ht="15.75" customHeight="1">
      <c r="A167" s="127"/>
      <c r="F167" s="1"/>
      <c r="G167" s="1"/>
      <c r="H167" s="1"/>
      <c r="I167" s="1"/>
      <c r="J167" s="1"/>
      <c r="K167" s="1"/>
      <c r="L167" s="1"/>
    </row>
    <row r="168" ht="15.75" customHeight="1">
      <c r="A168" s="127"/>
      <c r="F168" s="1"/>
      <c r="G168" s="1"/>
      <c r="H168" s="1"/>
      <c r="I168" s="1"/>
      <c r="J168" s="1"/>
      <c r="K168" s="1"/>
      <c r="L168" s="1"/>
    </row>
    <row r="169" ht="15.75" customHeight="1">
      <c r="A169" s="127"/>
      <c r="F169" s="1"/>
      <c r="G169" s="1"/>
      <c r="H169" s="1"/>
      <c r="I169" s="1"/>
      <c r="J169" s="1"/>
      <c r="K169" s="1"/>
      <c r="L169" s="1"/>
    </row>
    <row r="170" ht="15.75" customHeight="1">
      <c r="A170" s="127"/>
      <c r="F170" s="1"/>
      <c r="G170" s="1"/>
      <c r="H170" s="1"/>
      <c r="I170" s="1"/>
      <c r="J170" s="1"/>
      <c r="K170" s="1"/>
      <c r="L170" s="1"/>
    </row>
    <row r="171" ht="15.75" customHeight="1">
      <c r="A171" s="127"/>
      <c r="F171" s="1"/>
      <c r="G171" s="1"/>
      <c r="H171" s="1"/>
      <c r="I171" s="1"/>
      <c r="J171" s="1"/>
      <c r="K171" s="1"/>
      <c r="L171" s="1"/>
    </row>
    <row r="172" ht="15.75" customHeight="1">
      <c r="A172" s="127"/>
      <c r="F172" s="1"/>
      <c r="G172" s="1"/>
      <c r="H172" s="1"/>
      <c r="I172" s="1"/>
      <c r="J172" s="1"/>
      <c r="K172" s="1"/>
      <c r="L172" s="1"/>
    </row>
    <row r="173" ht="15.75" customHeight="1">
      <c r="A173" s="127"/>
      <c r="F173" s="1"/>
      <c r="G173" s="1"/>
      <c r="H173" s="1"/>
      <c r="I173" s="1"/>
      <c r="J173" s="1"/>
      <c r="K173" s="1"/>
      <c r="L173" s="1"/>
    </row>
    <row r="174" ht="15.75" customHeight="1">
      <c r="A174" s="127"/>
      <c r="F174" s="1"/>
      <c r="G174" s="1"/>
      <c r="H174" s="1"/>
      <c r="I174" s="1"/>
      <c r="J174" s="1"/>
      <c r="K174" s="1"/>
      <c r="L174" s="1"/>
    </row>
    <row r="175" ht="15.75" customHeight="1">
      <c r="A175" s="127"/>
      <c r="F175" s="1"/>
      <c r="G175" s="1"/>
      <c r="H175" s="1"/>
      <c r="I175" s="1"/>
      <c r="J175" s="1"/>
      <c r="K175" s="1"/>
      <c r="L175" s="1"/>
    </row>
    <row r="176" ht="15.75" customHeight="1">
      <c r="A176" s="127"/>
      <c r="F176" s="1"/>
      <c r="G176" s="1"/>
      <c r="H176" s="1"/>
      <c r="I176" s="1"/>
      <c r="J176" s="1"/>
      <c r="K176" s="1"/>
      <c r="L176" s="1"/>
    </row>
    <row r="177" ht="15.75" customHeight="1">
      <c r="A177" s="127"/>
      <c r="F177" s="1"/>
      <c r="G177" s="1"/>
      <c r="H177" s="1"/>
      <c r="I177" s="1"/>
      <c r="J177" s="1"/>
      <c r="K177" s="1"/>
      <c r="L177" s="1"/>
    </row>
    <row r="178" ht="15.75" customHeight="1">
      <c r="A178" s="127"/>
      <c r="F178" s="1"/>
      <c r="G178" s="1"/>
      <c r="H178" s="1"/>
      <c r="I178" s="1"/>
      <c r="J178" s="1"/>
      <c r="K178" s="1"/>
      <c r="L178" s="1"/>
    </row>
    <row r="179" ht="15.75" customHeight="1">
      <c r="A179" s="127"/>
      <c r="F179" s="1"/>
      <c r="G179" s="1"/>
      <c r="H179" s="1"/>
      <c r="I179" s="1"/>
      <c r="J179" s="1"/>
      <c r="K179" s="1"/>
      <c r="L179" s="1"/>
    </row>
    <row r="180" ht="15.75" customHeight="1">
      <c r="A180" s="127"/>
      <c r="F180" s="1"/>
      <c r="G180" s="1"/>
      <c r="H180" s="1"/>
      <c r="I180" s="1"/>
      <c r="J180" s="1"/>
      <c r="K180" s="1"/>
      <c r="L180" s="1"/>
    </row>
    <row r="181" ht="15.75" customHeight="1">
      <c r="A181" s="127"/>
      <c r="F181" s="1"/>
      <c r="G181" s="1"/>
      <c r="H181" s="1"/>
      <c r="I181" s="1"/>
      <c r="J181" s="1"/>
      <c r="K181" s="1"/>
      <c r="L181" s="1"/>
    </row>
    <row r="182" ht="15.75" customHeight="1">
      <c r="A182" s="127"/>
      <c r="F182" s="1"/>
      <c r="G182" s="1"/>
      <c r="H182" s="1"/>
      <c r="I182" s="1"/>
      <c r="J182" s="1"/>
      <c r="K182" s="1"/>
      <c r="L182" s="1"/>
    </row>
    <row r="183" ht="15.75" customHeight="1">
      <c r="A183" s="127"/>
      <c r="F183" s="1"/>
      <c r="G183" s="1"/>
      <c r="H183" s="1"/>
      <c r="I183" s="1"/>
      <c r="J183" s="1"/>
      <c r="K183" s="1"/>
      <c r="L183" s="1"/>
    </row>
    <row r="184" ht="15.75" customHeight="1">
      <c r="A184" s="127"/>
      <c r="F184" s="1"/>
      <c r="G184" s="1"/>
      <c r="H184" s="1"/>
      <c r="I184" s="1"/>
      <c r="J184" s="1"/>
      <c r="K184" s="1"/>
      <c r="L184" s="1"/>
    </row>
    <row r="185" ht="15.75" customHeight="1">
      <c r="A185" s="127"/>
      <c r="F185" s="1"/>
      <c r="G185" s="1"/>
      <c r="H185" s="1"/>
      <c r="I185" s="1"/>
      <c r="J185" s="1"/>
      <c r="K185" s="1"/>
      <c r="L185" s="1"/>
    </row>
    <row r="186" ht="15.75" customHeight="1">
      <c r="A186" s="127"/>
      <c r="F186" s="1"/>
      <c r="G186" s="1"/>
      <c r="H186" s="1"/>
      <c r="I186" s="1"/>
      <c r="J186" s="1"/>
      <c r="K186" s="1"/>
      <c r="L186" s="1"/>
    </row>
    <row r="187" ht="15.75" customHeight="1">
      <c r="A187" s="127"/>
      <c r="F187" s="1"/>
      <c r="G187" s="1"/>
      <c r="H187" s="1"/>
      <c r="I187" s="1"/>
      <c r="J187" s="1"/>
      <c r="K187" s="1"/>
      <c r="L187" s="1"/>
    </row>
    <row r="188" ht="15.75" customHeight="1">
      <c r="A188" s="127"/>
      <c r="F188" s="1"/>
      <c r="G188" s="1"/>
      <c r="H188" s="1"/>
      <c r="I188" s="1"/>
      <c r="J188" s="1"/>
      <c r="K188" s="1"/>
      <c r="L188" s="1"/>
    </row>
    <row r="189" ht="15.75" customHeight="1">
      <c r="A189" s="127"/>
      <c r="F189" s="1"/>
      <c r="G189" s="1"/>
      <c r="H189" s="1"/>
      <c r="I189" s="1"/>
      <c r="J189" s="1"/>
      <c r="K189" s="1"/>
      <c r="L189" s="1"/>
    </row>
    <row r="190" ht="15.75" customHeight="1">
      <c r="A190" s="127"/>
      <c r="F190" s="1"/>
      <c r="G190" s="1"/>
      <c r="H190" s="1"/>
      <c r="I190" s="1"/>
      <c r="J190" s="1"/>
      <c r="K190" s="1"/>
      <c r="L190" s="1"/>
    </row>
    <row r="191" ht="15.75" customHeight="1">
      <c r="A191" s="127"/>
      <c r="F191" s="1"/>
      <c r="G191" s="1"/>
      <c r="H191" s="1"/>
      <c r="I191" s="1"/>
      <c r="J191" s="1"/>
      <c r="K191" s="1"/>
      <c r="L191" s="1"/>
    </row>
    <row r="192" ht="15.75" customHeight="1">
      <c r="A192" s="127"/>
      <c r="F192" s="1"/>
      <c r="G192" s="1"/>
      <c r="H192" s="1"/>
      <c r="I192" s="1"/>
      <c r="J192" s="1"/>
      <c r="K192" s="1"/>
      <c r="L192" s="1"/>
    </row>
    <row r="193" ht="15.75" customHeight="1">
      <c r="A193" s="127"/>
      <c r="F193" s="1"/>
      <c r="G193" s="1"/>
      <c r="H193" s="1"/>
      <c r="I193" s="1"/>
      <c r="J193" s="1"/>
      <c r="K193" s="1"/>
      <c r="L193" s="1"/>
    </row>
    <row r="194" ht="15.75" customHeight="1">
      <c r="A194" s="127"/>
      <c r="F194" s="1"/>
      <c r="G194" s="1"/>
      <c r="H194" s="1"/>
      <c r="I194" s="1"/>
      <c r="J194" s="1"/>
      <c r="K194" s="1"/>
      <c r="L194" s="1"/>
    </row>
    <row r="195" ht="15.75" customHeight="1">
      <c r="A195" s="127"/>
      <c r="F195" s="1"/>
      <c r="G195" s="1"/>
      <c r="H195" s="1"/>
      <c r="I195" s="1"/>
      <c r="J195" s="1"/>
      <c r="K195" s="1"/>
      <c r="L195" s="1"/>
    </row>
    <row r="196" ht="15.75" customHeight="1">
      <c r="A196" s="127"/>
      <c r="F196" s="1"/>
      <c r="G196" s="1"/>
      <c r="H196" s="1"/>
      <c r="I196" s="1"/>
      <c r="J196" s="1"/>
      <c r="K196" s="1"/>
      <c r="L196" s="1"/>
    </row>
    <row r="197" ht="15.75" customHeight="1">
      <c r="A197" s="127"/>
      <c r="F197" s="1"/>
      <c r="G197" s="1"/>
      <c r="H197" s="1"/>
      <c r="I197" s="1"/>
      <c r="J197" s="1"/>
      <c r="K197" s="1"/>
      <c r="L197" s="1"/>
    </row>
    <row r="198" ht="15.75" customHeight="1">
      <c r="A198" s="127"/>
      <c r="F198" s="1"/>
      <c r="G198" s="1"/>
      <c r="H198" s="1"/>
      <c r="I198" s="1"/>
      <c r="J198" s="1"/>
      <c r="K198" s="1"/>
      <c r="L198" s="1"/>
    </row>
    <row r="199" ht="15.75" customHeight="1">
      <c r="A199" s="127"/>
      <c r="F199" s="1"/>
      <c r="G199" s="1"/>
      <c r="H199" s="1"/>
      <c r="I199" s="1"/>
      <c r="J199" s="1"/>
      <c r="K199" s="1"/>
      <c r="L199" s="1"/>
    </row>
    <row r="200" ht="15.75" customHeight="1">
      <c r="A200" s="127"/>
      <c r="F200" s="1"/>
      <c r="G200" s="1"/>
      <c r="H200" s="1"/>
      <c r="I200" s="1"/>
      <c r="J200" s="1"/>
      <c r="K200" s="1"/>
      <c r="L200" s="1"/>
    </row>
    <row r="201" ht="15.75" customHeight="1">
      <c r="A201" s="127"/>
      <c r="F201" s="1"/>
      <c r="G201" s="1"/>
      <c r="H201" s="1"/>
      <c r="I201" s="1"/>
      <c r="J201" s="1"/>
      <c r="K201" s="1"/>
      <c r="L201" s="1"/>
    </row>
    <row r="202" ht="15.75" customHeight="1">
      <c r="A202" s="127"/>
      <c r="F202" s="1"/>
      <c r="G202" s="1"/>
      <c r="H202" s="1"/>
      <c r="I202" s="1"/>
      <c r="J202" s="1"/>
      <c r="K202" s="1"/>
      <c r="L202" s="1"/>
    </row>
    <row r="203" ht="15.75" customHeight="1">
      <c r="A203" s="127"/>
      <c r="F203" s="1"/>
      <c r="G203" s="1"/>
      <c r="H203" s="1"/>
      <c r="I203" s="1"/>
      <c r="J203" s="1"/>
      <c r="K203" s="1"/>
      <c r="L203" s="1"/>
    </row>
    <row r="204" ht="15.75" customHeight="1">
      <c r="A204" s="127"/>
      <c r="F204" s="1"/>
      <c r="G204" s="1"/>
      <c r="H204" s="1"/>
      <c r="I204" s="1"/>
      <c r="J204" s="1"/>
      <c r="K204" s="1"/>
      <c r="L204" s="1"/>
    </row>
    <row r="205" ht="15.75" customHeight="1">
      <c r="A205" s="127"/>
      <c r="F205" s="1"/>
      <c r="G205" s="1"/>
      <c r="H205" s="1"/>
      <c r="I205" s="1"/>
      <c r="J205" s="1"/>
      <c r="K205" s="1"/>
      <c r="L205" s="1"/>
    </row>
    <row r="206" ht="15.75" customHeight="1">
      <c r="A206" s="127"/>
      <c r="F206" s="1"/>
      <c r="G206" s="1"/>
      <c r="H206" s="1"/>
      <c r="I206" s="1"/>
      <c r="J206" s="1"/>
      <c r="K206" s="1"/>
      <c r="L206" s="1"/>
    </row>
    <row r="207" ht="15.75" customHeight="1">
      <c r="A207" s="127"/>
      <c r="F207" s="1"/>
      <c r="G207" s="1"/>
      <c r="H207" s="1"/>
      <c r="I207" s="1"/>
      <c r="J207" s="1"/>
      <c r="K207" s="1"/>
      <c r="L207" s="1"/>
    </row>
    <row r="208" ht="15.75" customHeight="1">
      <c r="A208" s="127"/>
      <c r="F208" s="1"/>
      <c r="G208" s="1"/>
      <c r="H208" s="1"/>
      <c r="I208" s="1"/>
      <c r="J208" s="1"/>
      <c r="K208" s="1"/>
      <c r="L208" s="1"/>
    </row>
    <row r="209" ht="15.75" customHeight="1">
      <c r="A209" s="127"/>
      <c r="F209" s="1"/>
      <c r="G209" s="1"/>
      <c r="H209" s="1"/>
      <c r="I209" s="1"/>
      <c r="J209" s="1"/>
      <c r="K209" s="1"/>
      <c r="L209" s="1"/>
    </row>
    <row r="210" ht="15.75" customHeight="1">
      <c r="A210" s="127"/>
      <c r="F210" s="1"/>
      <c r="G210" s="1"/>
      <c r="H210" s="1"/>
      <c r="I210" s="1"/>
      <c r="J210" s="1"/>
      <c r="K210" s="1"/>
      <c r="L210" s="1"/>
    </row>
    <row r="211" ht="15.75" customHeight="1">
      <c r="A211" s="127"/>
      <c r="F211" s="1"/>
      <c r="G211" s="1"/>
      <c r="H211" s="1"/>
      <c r="I211" s="1"/>
      <c r="J211" s="1"/>
      <c r="K211" s="1"/>
      <c r="L211" s="1"/>
    </row>
    <row r="212" ht="15.75" customHeight="1">
      <c r="A212" s="127"/>
      <c r="F212" s="1"/>
      <c r="G212" s="1"/>
      <c r="H212" s="1"/>
      <c r="I212" s="1"/>
      <c r="J212" s="1"/>
      <c r="K212" s="1"/>
      <c r="L212" s="1"/>
    </row>
    <row r="213" ht="15.75" customHeight="1">
      <c r="A213" s="127"/>
      <c r="F213" s="1"/>
      <c r="G213" s="1"/>
      <c r="H213" s="1"/>
      <c r="I213" s="1"/>
      <c r="J213" s="1"/>
      <c r="K213" s="1"/>
      <c r="L213" s="1"/>
    </row>
    <row r="214" ht="15.75" customHeight="1">
      <c r="A214" s="127"/>
      <c r="F214" s="1"/>
      <c r="G214" s="1"/>
      <c r="H214" s="1"/>
      <c r="I214" s="1"/>
      <c r="J214" s="1"/>
      <c r="K214" s="1"/>
      <c r="L214" s="1"/>
    </row>
    <row r="215" ht="15.75" customHeight="1">
      <c r="A215" s="127"/>
      <c r="F215" s="1"/>
      <c r="G215" s="1"/>
      <c r="H215" s="1"/>
      <c r="I215" s="1"/>
      <c r="J215" s="1"/>
      <c r="K215" s="1"/>
      <c r="L215" s="1"/>
    </row>
    <row r="216" ht="15.75" customHeight="1">
      <c r="A216" s="127"/>
      <c r="F216" s="1"/>
      <c r="G216" s="1"/>
      <c r="H216" s="1"/>
      <c r="I216" s="1"/>
      <c r="J216" s="1"/>
      <c r="K216" s="1"/>
      <c r="L216" s="1"/>
    </row>
    <row r="217" ht="15.75" customHeight="1">
      <c r="A217" s="127"/>
      <c r="F217" s="1"/>
      <c r="G217" s="1"/>
      <c r="H217" s="1"/>
      <c r="I217" s="1"/>
      <c r="J217" s="1"/>
      <c r="K217" s="1"/>
      <c r="L217" s="1"/>
    </row>
    <row r="218" ht="15.75" customHeight="1">
      <c r="A218" s="127"/>
      <c r="F218" s="1"/>
      <c r="G218" s="1"/>
      <c r="H218" s="1"/>
      <c r="I218" s="1"/>
      <c r="J218" s="1"/>
      <c r="K218" s="1"/>
      <c r="L218" s="1"/>
    </row>
    <row r="219" ht="15.75" customHeight="1">
      <c r="A219" s="127"/>
      <c r="F219" s="1"/>
      <c r="G219" s="1"/>
      <c r="H219" s="1"/>
      <c r="I219" s="1"/>
      <c r="J219" s="1"/>
      <c r="K219" s="1"/>
      <c r="L219" s="1"/>
    </row>
    <row r="220" ht="15.75" customHeight="1">
      <c r="A220" s="127"/>
      <c r="F220" s="1"/>
      <c r="G220" s="1"/>
      <c r="H220" s="1"/>
      <c r="I220" s="1"/>
      <c r="J220" s="1"/>
      <c r="K220" s="1"/>
      <c r="L220" s="1"/>
    </row>
    <row r="221" ht="15.75" customHeight="1">
      <c r="A221" s="127"/>
      <c r="F221" s="1"/>
      <c r="G221" s="1"/>
      <c r="H221" s="1"/>
      <c r="I221" s="1"/>
      <c r="J221" s="1"/>
      <c r="K221" s="1"/>
      <c r="L221" s="1"/>
    </row>
    <row r="222" ht="15.75" customHeight="1">
      <c r="A222" s="127"/>
      <c r="F222" s="1"/>
      <c r="G222" s="1"/>
      <c r="H222" s="1"/>
      <c r="I222" s="1"/>
      <c r="J222" s="1"/>
      <c r="K222" s="1"/>
      <c r="L222" s="1"/>
    </row>
    <row r="223" ht="15.75" customHeight="1">
      <c r="A223" s="127"/>
      <c r="F223" s="1"/>
      <c r="G223" s="1"/>
      <c r="H223" s="1"/>
      <c r="I223" s="1"/>
      <c r="J223" s="1"/>
      <c r="K223" s="1"/>
      <c r="L223" s="1"/>
    </row>
    <row r="224" ht="15.75" customHeight="1">
      <c r="A224" s="127"/>
      <c r="F224" s="1"/>
      <c r="G224" s="1"/>
      <c r="H224" s="1"/>
      <c r="I224" s="1"/>
      <c r="J224" s="1"/>
      <c r="K224" s="1"/>
      <c r="L224" s="1"/>
    </row>
    <row r="225" ht="15.75" customHeight="1">
      <c r="A225" s="127"/>
      <c r="F225" s="1"/>
      <c r="G225" s="1"/>
      <c r="H225" s="1"/>
      <c r="I225" s="1"/>
      <c r="J225" s="1"/>
      <c r="K225" s="1"/>
      <c r="L225" s="1"/>
    </row>
    <row r="226" ht="15.75" customHeight="1">
      <c r="A226" s="127"/>
      <c r="F226" s="1"/>
      <c r="G226" s="1"/>
      <c r="H226" s="1"/>
      <c r="I226" s="1"/>
      <c r="J226" s="1"/>
      <c r="K226" s="1"/>
      <c r="L226" s="1"/>
    </row>
    <row r="227" ht="15.75" customHeight="1">
      <c r="A227" s="127"/>
      <c r="F227" s="1"/>
      <c r="G227" s="1"/>
      <c r="H227" s="1"/>
      <c r="I227" s="1"/>
      <c r="J227" s="1"/>
      <c r="K227" s="1"/>
      <c r="L227" s="1"/>
    </row>
    <row r="228" ht="15.75" customHeight="1">
      <c r="A228" s="127"/>
      <c r="F228" s="1"/>
      <c r="G228" s="1"/>
      <c r="H228" s="1"/>
      <c r="I228" s="1"/>
      <c r="J228" s="1"/>
      <c r="K228" s="1"/>
      <c r="L228" s="1"/>
    </row>
    <row r="229" ht="15.75" customHeight="1">
      <c r="A229" s="127"/>
      <c r="F229" s="1"/>
      <c r="G229" s="1"/>
      <c r="H229" s="1"/>
      <c r="I229" s="1"/>
      <c r="J229" s="1"/>
      <c r="K229" s="1"/>
      <c r="L229" s="1"/>
    </row>
    <row r="230" ht="15.75" customHeight="1">
      <c r="A230" s="127"/>
      <c r="F230" s="1"/>
      <c r="G230" s="1"/>
      <c r="H230" s="1"/>
      <c r="I230" s="1"/>
      <c r="J230" s="1"/>
      <c r="K230" s="1"/>
      <c r="L230" s="1"/>
    </row>
    <row r="231" ht="15.75" customHeight="1">
      <c r="A231" s="127"/>
      <c r="F231" s="1"/>
      <c r="G231" s="1"/>
      <c r="H231" s="1"/>
      <c r="I231" s="1"/>
      <c r="J231" s="1"/>
      <c r="K231" s="1"/>
      <c r="L231" s="1"/>
    </row>
    <row r="232" ht="15.75" customHeight="1">
      <c r="A232" s="127"/>
      <c r="F232" s="1"/>
      <c r="G232" s="1"/>
      <c r="H232" s="1"/>
      <c r="I232" s="1"/>
      <c r="J232" s="1"/>
      <c r="K232" s="1"/>
      <c r="L232" s="1"/>
    </row>
    <row r="233" ht="15.75" customHeight="1">
      <c r="A233" s="127"/>
      <c r="F233" s="1"/>
      <c r="G233" s="1"/>
      <c r="H233" s="1"/>
      <c r="I233" s="1"/>
      <c r="J233" s="1"/>
      <c r="K233" s="1"/>
      <c r="L233" s="1"/>
    </row>
    <row r="234" ht="15.75" customHeight="1">
      <c r="A234" s="127"/>
      <c r="F234" s="1"/>
      <c r="G234" s="1"/>
      <c r="H234" s="1"/>
      <c r="I234" s="1"/>
      <c r="J234" s="1"/>
      <c r="K234" s="1"/>
      <c r="L234" s="1"/>
    </row>
    <row r="235" ht="15.75" customHeight="1">
      <c r="A235" s="127"/>
      <c r="F235" s="1"/>
      <c r="G235" s="1"/>
      <c r="H235" s="1"/>
      <c r="I235" s="1"/>
      <c r="J235" s="1"/>
      <c r="K235" s="1"/>
      <c r="L235" s="1"/>
    </row>
    <row r="236" ht="15.75" customHeight="1">
      <c r="A236" s="127"/>
      <c r="F236" s="1"/>
      <c r="G236" s="1"/>
      <c r="H236" s="1"/>
      <c r="I236" s="1"/>
      <c r="J236" s="1"/>
      <c r="K236" s="1"/>
      <c r="L236" s="1"/>
    </row>
    <row r="237" ht="15.75" customHeight="1">
      <c r="A237" s="127"/>
      <c r="F237" s="1"/>
      <c r="G237" s="1"/>
      <c r="H237" s="1"/>
      <c r="I237" s="1"/>
      <c r="J237" s="1"/>
      <c r="K237" s="1"/>
      <c r="L237" s="1"/>
    </row>
    <row r="238" ht="15.75" customHeight="1">
      <c r="A238" s="127"/>
      <c r="F238" s="1"/>
      <c r="G238" s="1"/>
      <c r="H238" s="1"/>
      <c r="I238" s="1"/>
      <c r="J238" s="1"/>
      <c r="K238" s="1"/>
      <c r="L238" s="1"/>
    </row>
    <row r="239" ht="15.75" customHeight="1">
      <c r="A239" s="127"/>
      <c r="F239" s="1"/>
      <c r="G239" s="1"/>
      <c r="H239" s="1"/>
      <c r="I239" s="1"/>
      <c r="J239" s="1"/>
      <c r="K239" s="1"/>
      <c r="L239" s="1"/>
    </row>
    <row r="240" ht="15.75" customHeight="1">
      <c r="A240" s="127"/>
      <c r="F240" s="1"/>
      <c r="G240" s="1"/>
      <c r="H240" s="1"/>
      <c r="I240" s="1"/>
      <c r="J240" s="1"/>
      <c r="K240" s="1"/>
      <c r="L240" s="1"/>
    </row>
    <row r="241" ht="15.75" customHeight="1">
      <c r="A241" s="127"/>
      <c r="F241" s="1"/>
      <c r="G241" s="1"/>
      <c r="H241" s="1"/>
      <c r="I241" s="1"/>
      <c r="J241" s="1"/>
      <c r="K241" s="1"/>
      <c r="L241" s="1"/>
    </row>
    <row r="242" ht="15.75" customHeight="1">
      <c r="A242" s="127"/>
      <c r="F242" s="1"/>
      <c r="G242" s="1"/>
      <c r="H242" s="1"/>
      <c r="I242" s="1"/>
      <c r="J242" s="1"/>
      <c r="K242" s="1"/>
      <c r="L242" s="1"/>
    </row>
    <row r="243" ht="15.75" customHeight="1">
      <c r="A243" s="127"/>
      <c r="F243" s="1"/>
      <c r="G243" s="1"/>
      <c r="H243" s="1"/>
      <c r="I243" s="1"/>
      <c r="J243" s="1"/>
      <c r="K243" s="1"/>
      <c r="L243" s="1"/>
    </row>
    <row r="244" ht="15.75" customHeight="1">
      <c r="A244" s="127"/>
      <c r="F244" s="1"/>
      <c r="G244" s="1"/>
      <c r="H244" s="1"/>
      <c r="I244" s="1"/>
      <c r="J244" s="1"/>
      <c r="K244" s="1"/>
      <c r="L244" s="1"/>
    </row>
    <row r="245" ht="15.75" customHeight="1">
      <c r="A245" s="127"/>
      <c r="F245" s="1"/>
      <c r="G245" s="1"/>
      <c r="H245" s="1"/>
      <c r="I245" s="1"/>
      <c r="J245" s="1"/>
      <c r="K245" s="1"/>
      <c r="L245" s="1"/>
    </row>
    <row r="246" ht="15.75" customHeight="1">
      <c r="A246" s="127"/>
      <c r="F246" s="1"/>
      <c r="G246" s="1"/>
      <c r="H246" s="1"/>
      <c r="I246" s="1"/>
      <c r="J246" s="1"/>
      <c r="K246" s="1"/>
      <c r="L246" s="1"/>
    </row>
    <row r="247" ht="15.75" customHeight="1">
      <c r="A247" s="127"/>
      <c r="F247" s="1"/>
      <c r="G247" s="1"/>
      <c r="H247" s="1"/>
      <c r="I247" s="1"/>
      <c r="J247" s="1"/>
      <c r="K247" s="1"/>
      <c r="L247" s="1"/>
    </row>
    <row r="248" ht="15.75" customHeight="1">
      <c r="A248" s="127"/>
      <c r="F248" s="1"/>
      <c r="G248" s="1"/>
      <c r="H248" s="1"/>
      <c r="I248" s="1"/>
      <c r="J248" s="1"/>
      <c r="K248" s="1"/>
      <c r="L248" s="1"/>
    </row>
    <row r="249" ht="15.75" customHeight="1">
      <c r="A249" s="127"/>
      <c r="F249" s="1"/>
      <c r="G249" s="1"/>
      <c r="H249" s="1"/>
      <c r="I249" s="1"/>
      <c r="J249" s="1"/>
      <c r="K249" s="1"/>
      <c r="L249" s="1"/>
    </row>
    <row r="250" ht="15.75" customHeight="1">
      <c r="A250" s="127"/>
      <c r="F250" s="1"/>
      <c r="G250" s="1"/>
      <c r="H250" s="1"/>
      <c r="I250" s="1"/>
      <c r="J250" s="1"/>
      <c r="K250" s="1"/>
      <c r="L250" s="1"/>
    </row>
    <row r="251" ht="15.75" customHeight="1">
      <c r="A251" s="127"/>
      <c r="F251" s="1"/>
      <c r="G251" s="1"/>
      <c r="H251" s="1"/>
      <c r="I251" s="1"/>
      <c r="J251" s="1"/>
      <c r="K251" s="1"/>
      <c r="L251" s="1"/>
    </row>
    <row r="252" ht="15.75" customHeight="1">
      <c r="A252" s="127"/>
      <c r="F252" s="1"/>
      <c r="G252" s="1"/>
      <c r="H252" s="1"/>
      <c r="I252" s="1"/>
      <c r="J252" s="1"/>
      <c r="K252" s="1"/>
      <c r="L252" s="1"/>
    </row>
    <row r="253" ht="15.75" customHeight="1">
      <c r="A253" s="127"/>
      <c r="F253" s="1"/>
      <c r="G253" s="1"/>
      <c r="H253" s="1"/>
      <c r="I253" s="1"/>
      <c r="J253" s="1"/>
      <c r="K253" s="1"/>
      <c r="L253" s="1"/>
    </row>
    <row r="254" ht="15.75" customHeight="1">
      <c r="A254" s="127"/>
      <c r="F254" s="1"/>
      <c r="G254" s="1"/>
      <c r="H254" s="1"/>
      <c r="I254" s="1"/>
      <c r="J254" s="1"/>
      <c r="K254" s="1"/>
      <c r="L254" s="1"/>
    </row>
    <row r="255" ht="15.75" customHeight="1">
      <c r="A255" s="127"/>
      <c r="F255" s="1"/>
      <c r="G255" s="1"/>
      <c r="H255" s="1"/>
      <c r="I255" s="1"/>
      <c r="J255" s="1"/>
      <c r="K255" s="1"/>
      <c r="L255" s="1"/>
    </row>
    <row r="256" ht="15.75" customHeight="1">
      <c r="A256" s="127"/>
      <c r="F256" s="1"/>
      <c r="G256" s="1"/>
      <c r="H256" s="1"/>
      <c r="I256" s="1"/>
      <c r="J256" s="1"/>
      <c r="K256" s="1"/>
      <c r="L256" s="1"/>
    </row>
    <row r="257" ht="15.75" customHeight="1">
      <c r="A257" s="127"/>
      <c r="F257" s="1"/>
      <c r="G257" s="1"/>
      <c r="H257" s="1"/>
      <c r="I257" s="1"/>
      <c r="J257" s="1"/>
      <c r="K257" s="1"/>
      <c r="L257" s="1"/>
    </row>
    <row r="258" ht="15.75" customHeight="1">
      <c r="A258" s="127"/>
      <c r="F258" s="1"/>
      <c r="G258" s="1"/>
      <c r="H258" s="1"/>
      <c r="I258" s="1"/>
      <c r="J258" s="1"/>
      <c r="K258" s="1"/>
      <c r="L258" s="1"/>
    </row>
    <row r="259" ht="15.75" customHeight="1">
      <c r="A259" s="127"/>
      <c r="F259" s="1"/>
      <c r="G259" s="1"/>
      <c r="H259" s="1"/>
      <c r="I259" s="1"/>
      <c r="J259" s="1"/>
      <c r="K259" s="1"/>
      <c r="L259" s="1"/>
    </row>
    <row r="260" ht="15.75" customHeight="1">
      <c r="A260" s="127"/>
      <c r="F260" s="1"/>
      <c r="G260" s="1"/>
      <c r="H260" s="1"/>
      <c r="I260" s="1"/>
      <c r="J260" s="1"/>
      <c r="K260" s="1"/>
      <c r="L260" s="1"/>
    </row>
    <row r="261" ht="15.75" customHeight="1">
      <c r="A261" s="127"/>
      <c r="F261" s="1"/>
      <c r="G261" s="1"/>
      <c r="H261" s="1"/>
      <c r="I261" s="1"/>
      <c r="J261" s="1"/>
      <c r="K261" s="1"/>
      <c r="L261" s="1"/>
    </row>
    <row r="262" ht="15.75" customHeight="1">
      <c r="A262" s="127"/>
      <c r="F262" s="1"/>
      <c r="G262" s="1"/>
      <c r="H262" s="1"/>
      <c r="I262" s="1"/>
      <c r="J262" s="1"/>
      <c r="K262" s="1"/>
      <c r="L262" s="1"/>
    </row>
    <row r="263" ht="15.75" customHeight="1">
      <c r="A263" s="127"/>
      <c r="F263" s="1"/>
      <c r="G263" s="1"/>
      <c r="H263" s="1"/>
      <c r="I263" s="1"/>
      <c r="J263" s="1"/>
      <c r="K263" s="1"/>
      <c r="L263" s="1"/>
    </row>
    <row r="264" ht="15.75" customHeight="1">
      <c r="A264" s="127"/>
      <c r="F264" s="1"/>
      <c r="G264" s="1"/>
      <c r="H264" s="1"/>
      <c r="I264" s="1"/>
      <c r="J264" s="1"/>
      <c r="K264" s="1"/>
      <c r="L264" s="1"/>
    </row>
    <row r="265" ht="15.75" customHeight="1">
      <c r="A265" s="127"/>
      <c r="F265" s="1"/>
      <c r="G265" s="1"/>
      <c r="H265" s="1"/>
      <c r="I265" s="1"/>
      <c r="J265" s="1"/>
      <c r="K265" s="1"/>
      <c r="L265" s="1"/>
    </row>
    <row r="266" ht="15.75" customHeight="1">
      <c r="A266" s="127"/>
      <c r="F266" s="1"/>
      <c r="G266" s="1"/>
      <c r="H266" s="1"/>
      <c r="I266" s="1"/>
      <c r="J266" s="1"/>
      <c r="K266" s="1"/>
      <c r="L266" s="1"/>
    </row>
    <row r="267" ht="15.75" customHeight="1">
      <c r="A267" s="127"/>
      <c r="F267" s="1"/>
      <c r="G267" s="1"/>
      <c r="H267" s="1"/>
      <c r="I267" s="1"/>
      <c r="J267" s="1"/>
      <c r="K267" s="1"/>
      <c r="L267" s="1"/>
    </row>
    <row r="268" ht="15.75" customHeight="1">
      <c r="A268" s="127"/>
      <c r="F268" s="1"/>
      <c r="G268" s="1"/>
      <c r="H268" s="1"/>
      <c r="I268" s="1"/>
      <c r="J268" s="1"/>
      <c r="K268" s="1"/>
      <c r="L268" s="1"/>
    </row>
    <row r="269" ht="15.75" customHeight="1">
      <c r="A269" s="127"/>
      <c r="F269" s="1"/>
      <c r="G269" s="1"/>
      <c r="H269" s="1"/>
      <c r="I269" s="1"/>
      <c r="J269" s="1"/>
      <c r="K269" s="1"/>
      <c r="L269" s="1"/>
    </row>
    <row r="270" ht="15.75" customHeight="1">
      <c r="A270" s="127"/>
      <c r="F270" s="1"/>
      <c r="G270" s="1"/>
      <c r="H270" s="1"/>
      <c r="I270" s="1"/>
      <c r="J270" s="1"/>
      <c r="K270" s="1"/>
      <c r="L270" s="1"/>
    </row>
    <row r="271" ht="15.75" customHeight="1">
      <c r="A271" s="127"/>
      <c r="F271" s="1"/>
      <c r="G271" s="1"/>
      <c r="H271" s="1"/>
      <c r="I271" s="1"/>
      <c r="J271" s="1"/>
      <c r="K271" s="1"/>
      <c r="L271" s="1"/>
    </row>
    <row r="272" ht="15.75" customHeight="1">
      <c r="A272" s="127"/>
      <c r="F272" s="1"/>
      <c r="G272" s="1"/>
      <c r="H272" s="1"/>
      <c r="I272" s="1"/>
      <c r="J272" s="1"/>
      <c r="K272" s="1"/>
      <c r="L272" s="1"/>
    </row>
    <row r="273" ht="15.75" customHeight="1">
      <c r="A273" s="127"/>
      <c r="F273" s="1"/>
      <c r="G273" s="1"/>
      <c r="H273" s="1"/>
      <c r="I273" s="1"/>
      <c r="J273" s="1"/>
      <c r="K273" s="1"/>
      <c r="L273" s="1"/>
    </row>
    <row r="274" ht="15.75" customHeight="1">
      <c r="A274" s="127"/>
      <c r="F274" s="1"/>
      <c r="G274" s="1"/>
      <c r="H274" s="1"/>
      <c r="I274" s="1"/>
      <c r="J274" s="1"/>
      <c r="K274" s="1"/>
      <c r="L274" s="1"/>
    </row>
    <row r="275" ht="15.75" customHeight="1">
      <c r="A275" s="127"/>
      <c r="F275" s="1"/>
      <c r="G275" s="1"/>
      <c r="H275" s="1"/>
      <c r="I275" s="1"/>
      <c r="J275" s="1"/>
      <c r="K275" s="1"/>
      <c r="L275" s="1"/>
    </row>
    <row r="276" ht="15.75" customHeight="1">
      <c r="A276" s="127"/>
      <c r="F276" s="1"/>
      <c r="G276" s="1"/>
      <c r="H276" s="1"/>
      <c r="I276" s="1"/>
      <c r="J276" s="1"/>
      <c r="K276" s="1"/>
      <c r="L276" s="1"/>
    </row>
    <row r="277" ht="15.75" customHeight="1">
      <c r="A277" s="127"/>
      <c r="F277" s="1"/>
      <c r="G277" s="1"/>
      <c r="H277" s="1"/>
      <c r="I277" s="1"/>
      <c r="J277" s="1"/>
      <c r="K277" s="1"/>
      <c r="L277" s="1"/>
    </row>
    <row r="278" ht="15.75" customHeight="1">
      <c r="A278" s="127"/>
      <c r="F278" s="1"/>
      <c r="G278" s="1"/>
      <c r="H278" s="1"/>
      <c r="I278" s="1"/>
      <c r="J278" s="1"/>
      <c r="K278" s="1"/>
      <c r="L278" s="1"/>
    </row>
    <row r="279" ht="15.75" customHeight="1">
      <c r="A279" s="127"/>
      <c r="F279" s="1"/>
      <c r="G279" s="1"/>
      <c r="H279" s="1"/>
      <c r="I279" s="1"/>
      <c r="J279" s="1"/>
      <c r="K279" s="1"/>
      <c r="L279" s="1"/>
    </row>
    <row r="280" ht="15.75" customHeight="1">
      <c r="A280" s="127"/>
      <c r="F280" s="1"/>
      <c r="G280" s="1"/>
      <c r="H280" s="1"/>
      <c r="I280" s="1"/>
      <c r="J280" s="1"/>
      <c r="K280" s="1"/>
      <c r="L280" s="1"/>
    </row>
    <row r="281" ht="15.75" customHeight="1">
      <c r="A281" s="127"/>
      <c r="F281" s="1"/>
      <c r="G281" s="1"/>
      <c r="H281" s="1"/>
      <c r="I281" s="1"/>
      <c r="J281" s="1"/>
      <c r="K281" s="1"/>
      <c r="L281" s="1"/>
    </row>
    <row r="282" ht="15.75" customHeight="1">
      <c r="A282" s="127"/>
      <c r="F282" s="1"/>
      <c r="G282" s="1"/>
      <c r="H282" s="1"/>
      <c r="I282" s="1"/>
      <c r="J282" s="1"/>
      <c r="K282" s="1"/>
      <c r="L282" s="1"/>
    </row>
    <row r="283" ht="15.75" customHeight="1">
      <c r="A283" s="127"/>
      <c r="F283" s="1"/>
      <c r="G283" s="1"/>
      <c r="H283" s="1"/>
      <c r="I283" s="1"/>
      <c r="J283" s="1"/>
      <c r="K283" s="1"/>
      <c r="L283" s="1"/>
    </row>
    <row r="284" ht="15.75" customHeight="1">
      <c r="A284" s="127"/>
      <c r="F284" s="1"/>
      <c r="G284" s="1"/>
      <c r="H284" s="1"/>
      <c r="I284" s="1"/>
      <c r="J284" s="1"/>
      <c r="K284" s="1"/>
      <c r="L284" s="1"/>
    </row>
    <row r="285" ht="15.75" customHeight="1">
      <c r="A285" s="127"/>
      <c r="F285" s="1"/>
      <c r="G285" s="1"/>
      <c r="H285" s="1"/>
      <c r="I285" s="1"/>
      <c r="J285" s="1"/>
      <c r="K285" s="1"/>
      <c r="L285" s="1"/>
    </row>
    <row r="286" ht="15.75" customHeight="1">
      <c r="A286" s="127"/>
      <c r="F286" s="1"/>
      <c r="G286" s="1"/>
      <c r="H286" s="1"/>
      <c r="I286" s="1"/>
      <c r="J286" s="1"/>
      <c r="K286" s="1"/>
      <c r="L286" s="1"/>
    </row>
    <row r="287" ht="15.75" customHeight="1">
      <c r="A287" s="127"/>
      <c r="F287" s="1"/>
      <c r="G287" s="1"/>
      <c r="H287" s="1"/>
      <c r="I287" s="1"/>
      <c r="J287" s="1"/>
      <c r="K287" s="1"/>
      <c r="L287" s="1"/>
    </row>
    <row r="288" ht="15.75" customHeight="1">
      <c r="A288" s="127"/>
      <c r="F288" s="1"/>
      <c r="G288" s="1"/>
      <c r="H288" s="1"/>
      <c r="I288" s="1"/>
      <c r="J288" s="1"/>
      <c r="K288" s="1"/>
      <c r="L288" s="1"/>
    </row>
    <row r="289" ht="15.75" customHeight="1">
      <c r="A289" s="127"/>
      <c r="F289" s="1"/>
      <c r="G289" s="1"/>
      <c r="H289" s="1"/>
      <c r="I289" s="1"/>
      <c r="J289" s="1"/>
      <c r="K289" s="1"/>
      <c r="L289" s="1"/>
    </row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</sheetData>
  <mergeCells count="46">
    <mergeCell ref="A52:F52"/>
    <mergeCell ref="B64:H64"/>
    <mergeCell ref="B71:E71"/>
    <mergeCell ref="B77:E77"/>
    <mergeCell ref="B87:D87"/>
    <mergeCell ref="A46:B46"/>
    <mergeCell ref="C46:F46"/>
    <mergeCell ref="A47:F47"/>
    <mergeCell ref="A48:F48"/>
    <mergeCell ref="A49:F49"/>
    <mergeCell ref="A50:F50"/>
    <mergeCell ref="A51:F51"/>
    <mergeCell ref="L4:L5"/>
    <mergeCell ref="M4:M5"/>
    <mergeCell ref="N4:N5"/>
    <mergeCell ref="O4:O5"/>
    <mergeCell ref="P4:P5"/>
    <mergeCell ref="Q4:Q5"/>
    <mergeCell ref="R4:R5"/>
    <mergeCell ref="S4:S5"/>
    <mergeCell ref="T4:T15"/>
    <mergeCell ref="U4:U15"/>
    <mergeCell ref="V4:V15"/>
    <mergeCell ref="W4:W15"/>
    <mergeCell ref="T39:V39"/>
    <mergeCell ref="C1:D3"/>
    <mergeCell ref="E1:V2"/>
    <mergeCell ref="E3:V3"/>
    <mergeCell ref="A4:F7"/>
    <mergeCell ref="G4:G5"/>
    <mergeCell ref="H4:H5"/>
    <mergeCell ref="I4:I5"/>
    <mergeCell ref="J4:J5"/>
    <mergeCell ref="K4:K5"/>
    <mergeCell ref="A8:F13"/>
    <mergeCell ref="A14:F14"/>
    <mergeCell ref="A15:B15"/>
    <mergeCell ref="A39:B39"/>
    <mergeCell ref="G39:P39"/>
    <mergeCell ref="A43:B43"/>
    <mergeCell ref="D43:E43"/>
    <mergeCell ref="G43:S46"/>
    <mergeCell ref="A44:B44"/>
    <mergeCell ref="D44:E44"/>
    <mergeCell ref="A45:B45"/>
    <mergeCell ref="C45:F45"/>
  </mergeCells>
  <conditionalFormatting sqref="G16:S38 G40:S42">
    <cfRule type="containsText" dxfId="0" priority="1" operator="containsText" text="N/A">
      <formula>NOT(ISERROR(SEARCH(("N/A"),(G16))))</formula>
    </cfRule>
  </conditionalFormatting>
  <conditionalFormatting sqref="G16:S38 G40:S42">
    <cfRule type="containsText" dxfId="1" priority="2" operator="containsText" text="N/A">
      <formula>NOT(ISERROR(SEARCH(("N/A"),(G16))))</formula>
    </cfRule>
  </conditionalFormatting>
  <conditionalFormatting sqref="G16:S38 G40:S42">
    <cfRule type="containsText" dxfId="2" priority="3" operator="containsText" text="Asistió">
      <formula>NOT(ISERROR(SEARCH(("Asistió"),(G16))))</formula>
    </cfRule>
  </conditionalFormatting>
  <conditionalFormatting sqref="G16:S38 G40:S42">
    <cfRule type="containsText" dxfId="3" priority="4" operator="containsText" text="Ausente">
      <formula>NOT(ISERROR(SEARCH(("Ausente"),(G16))))</formula>
    </cfRule>
  </conditionalFormatting>
  <conditionalFormatting sqref="G16:S38 G40:S42">
    <cfRule type="containsText" dxfId="4" priority="5" operator="containsText" text="Justificación">
      <formula>NOT(ISERROR(SEARCH(("Justificación"),(G16))))</formula>
    </cfRule>
  </conditionalFormatting>
  <conditionalFormatting sqref="G16:S38 G40:S42">
    <cfRule type="containsText" dxfId="5" priority="6" operator="containsText" text="Justificación">
      <formula>NOT(ISERROR(SEARCH(("Justificación"),(G16))))</formula>
    </cfRule>
  </conditionalFormatting>
  <conditionalFormatting sqref="G16:S38 G40:S42">
    <cfRule type="containsText" dxfId="6" priority="7" operator="containsText" text="Justificación">
      <formula>NOT(ISERROR(SEARCH(("Justificación"),(G16))))</formula>
    </cfRule>
  </conditionalFormatting>
  <conditionalFormatting sqref="G16:S38 G40:S42">
    <cfRule type="containsText" dxfId="6" priority="8" operator="containsText" text="Justificaciín">
      <formula>NOT(ISERROR(SEARCH(("Justificaciín"),(G16))))</formula>
    </cfRule>
  </conditionalFormatting>
  <conditionalFormatting sqref="G16:S38 G40:S42">
    <cfRule type="containsText" dxfId="7" priority="9" operator="containsText" text="Ausente">
      <formula>NOT(ISERROR(SEARCH(("Ausente"),(G16))))</formula>
    </cfRule>
  </conditionalFormatting>
  <conditionalFormatting sqref="G16:S38 G40:S42">
    <cfRule type="containsText" dxfId="6" priority="10" operator="containsText" text="Ausente">
      <formula>NOT(ISERROR(SEARCH(("Ausente"),(G16))))</formula>
    </cfRule>
  </conditionalFormatting>
  <conditionalFormatting sqref="G16:S38 G40:S42">
    <cfRule type="containsText" dxfId="8" priority="11" operator="containsText" text="Asistió">
      <formula>NOT(ISERROR(SEARCH(("Asistió"),(G16))))</formula>
    </cfRule>
  </conditionalFormatting>
  <conditionalFormatting sqref="E16:F38">
    <cfRule type="containsText" dxfId="9" priority="12" operator="containsText" text="3">
      <formula>NOT(ISERROR(SEARCH(("3"),(E16))))</formula>
    </cfRule>
  </conditionalFormatting>
  <conditionalFormatting sqref="E16:F38">
    <cfRule type="containsText" dxfId="10" priority="13" operator="containsText" text="4">
      <formula>NOT(ISERROR(SEARCH(("4"),(E16))))</formula>
    </cfRule>
  </conditionalFormatting>
  <conditionalFormatting sqref="E16:F38">
    <cfRule type="containsText" dxfId="11" priority="14" operator="containsText" text="2">
      <formula>NOT(ISERROR(SEARCH(("2"),(E16))))</formula>
    </cfRule>
  </conditionalFormatting>
  <conditionalFormatting sqref="E16:F38">
    <cfRule type="containsText" dxfId="12" priority="15" operator="containsText" text="3">
      <formula>NOT(ISERROR(SEARCH(("3"),(E16))))</formula>
    </cfRule>
  </conditionalFormatting>
  <conditionalFormatting sqref="E16:F38">
    <cfRule type="containsText" dxfId="13" priority="16" operator="containsText" text="3">
      <formula>NOT(ISERROR(SEARCH(("3"),(E16))))</formula>
    </cfRule>
  </conditionalFormatting>
  <conditionalFormatting sqref="E16:F38">
    <cfRule type="containsText" dxfId="13" priority="17" operator="containsText" text="4">
      <formula>NOT(ISERROR(SEARCH(("4"),(E16))))</formula>
    </cfRule>
  </conditionalFormatting>
  <conditionalFormatting sqref="E16:F38">
    <cfRule type="containsText" dxfId="13" priority="18" operator="containsText" text="2">
      <formula>NOT(ISERROR(SEARCH(("2"),(E16))))</formula>
    </cfRule>
  </conditionalFormatting>
  <conditionalFormatting sqref="E16:F38">
    <cfRule type="containsText" dxfId="13" priority="19" operator="containsText" text="3">
      <formula>NOT(ISERROR(SEARCH(("3"),(E16))))</formula>
    </cfRule>
  </conditionalFormatting>
  <conditionalFormatting sqref="E16:F38">
    <cfRule type="containsText" dxfId="13" priority="20" operator="containsText" text="4">
      <formula>NOT(ISERROR(SEARCH(("4"),(E16))))</formula>
    </cfRule>
  </conditionalFormatting>
  <conditionalFormatting sqref="E16:F38">
    <cfRule type="containsText" dxfId="3" priority="21" operator="containsText" text="4">
      <formula>NOT(ISERROR(SEARCH(("4"),(E16))))</formula>
    </cfRule>
  </conditionalFormatting>
  <conditionalFormatting sqref="E16:F38">
    <cfRule type="containsText" dxfId="13" priority="22" operator="containsText" text="3">
      <formula>NOT(ISERROR(SEARCH(("3"),(E16))))</formula>
    </cfRule>
  </conditionalFormatting>
  <conditionalFormatting sqref="E16:F38">
    <cfRule type="containsText" dxfId="13" priority="23" operator="containsText" text="4">
      <formula>NOT(ISERROR(SEARCH(("4"),(E16))))</formula>
    </cfRule>
  </conditionalFormatting>
  <conditionalFormatting sqref="E16:F38">
    <cfRule type="containsText" dxfId="13" priority="24" operator="containsText" text="2">
      <formula>NOT(ISERROR(SEARCH(("2"),(E16))))</formula>
    </cfRule>
  </conditionalFormatting>
  <conditionalFormatting sqref="E16:F38">
    <cfRule type="containsText" dxfId="13" priority="25" operator="containsText" text="2">
      <formula>NOT(ISERROR(SEARCH(("2"),(E16))))</formula>
    </cfRule>
  </conditionalFormatting>
  <conditionalFormatting sqref="E16:F38">
    <cfRule type="containsText" dxfId="14" priority="26" operator="containsText" text="2">
      <formula>NOT(ISERROR(SEARCH(("2"),(E16))))</formula>
    </cfRule>
  </conditionalFormatting>
  <conditionalFormatting sqref="E16:F38">
    <cfRule type="containsText" dxfId="13" priority="27" operator="containsText" text="2">
      <formula>NOT(ISERROR(SEARCH(("2"),(E16))))</formula>
    </cfRule>
  </conditionalFormatting>
  <conditionalFormatting sqref="E16:F38">
    <cfRule type="containsText" dxfId="15" priority="28" operator="containsText" text="2">
      <formula>NOT(ISERROR(SEARCH(("2"),(E16))))</formula>
    </cfRule>
  </conditionalFormatting>
  <conditionalFormatting sqref="E16:F38">
    <cfRule type="containsText" dxfId="16" priority="29" operator="containsText" text="3">
      <formula>NOT(ISERROR(SEARCH(("3"),(E16))))</formula>
    </cfRule>
  </conditionalFormatting>
  <conditionalFormatting sqref="E16:F38">
    <cfRule type="containsText" dxfId="17" priority="30" operator="containsText" text="4">
      <formula>NOT(ISERROR(SEARCH(("4"),(E16))))</formula>
    </cfRule>
  </conditionalFormatting>
  <conditionalFormatting sqref="E16:F38">
    <cfRule type="containsText" dxfId="18" priority="31" operator="containsText" text="2">
      <formula>NOT(ISERROR(SEARCH(("2"),(E16))))</formula>
    </cfRule>
  </conditionalFormatting>
  <conditionalFormatting sqref="E16:F38">
    <cfRule type="containsText" dxfId="3" priority="32" operator="containsText" text="3">
      <formula>NOT(ISERROR(SEARCH(("3"),(E16))))</formula>
    </cfRule>
  </conditionalFormatting>
  <conditionalFormatting sqref="E40:F42">
    <cfRule type="containsText" dxfId="10" priority="33" operator="containsText" text="5">
      <formula>NOT(ISERROR(SEARCH(("5"),(E40))))</formula>
    </cfRule>
  </conditionalFormatting>
  <conditionalFormatting sqref="E40:F42">
    <cfRule type="containsText" dxfId="10" priority="34" operator="containsText" text="4">
      <formula>NOT(ISERROR(SEARCH(("4"),(E40))))</formula>
    </cfRule>
  </conditionalFormatting>
  <conditionalFormatting sqref="E16:F42">
    <cfRule type="containsText" dxfId="11" priority="35" operator="containsText" text="2">
      <formula>NOT(ISERROR(SEARCH(("2"),(E16))))</formula>
    </cfRule>
  </conditionalFormatting>
  <conditionalFormatting sqref="U16:U28 U30:U38 U40:U42 W16:W28 W30:W38 W40:W42">
    <cfRule type="containsText" dxfId="11" priority="36" operator="containsText" text="2">
      <formula>NOT(ISERROR(SEARCH(("2"),(U16))))</formula>
    </cfRule>
  </conditionalFormatting>
  <conditionalFormatting sqref="U16:U28 U30:U38 U40:U42 W16:W28 W30:W38 W40:W42">
    <cfRule type="containsText" dxfId="9" priority="37" operator="containsText" text="3">
      <formula>NOT(ISERROR(SEARCH(("3"),(U16))))</formula>
    </cfRule>
  </conditionalFormatting>
  <conditionalFormatting sqref="U16:U28 U30:U38 U40:U42 W16:W28 W30:W38 W40:W42">
    <cfRule type="containsText" dxfId="3" priority="38" operator="containsText" text="4">
      <formula>NOT(ISERROR(SEARCH(("4"),(U16))))</formula>
    </cfRule>
  </conditionalFormatting>
  <conditionalFormatting sqref="U16:U28 U30:U38 U40:U42 W16:W28 W30:W38 W40:W42">
    <cfRule type="containsText" dxfId="7" priority="39" operator="containsText" text="5">
      <formula>NOT(ISERROR(SEARCH(("5"),(U16))))</formula>
    </cfRule>
  </conditionalFormatting>
  <conditionalFormatting sqref="U16:U28 U30:U38 U40:U42 W16:W28 W30:W38 W40:W42">
    <cfRule type="containsText" dxfId="22" priority="40" operator="containsText" text="6">
      <formula>NOT(ISERROR(SEARCH(("6"),(U16))))</formula>
    </cfRule>
  </conditionalFormatting>
  <conditionalFormatting sqref="U16:U28 U30:U38 U40:U42 W16:W28 W30:W38 W40:W42">
    <cfRule type="containsText" dxfId="7" priority="41" operator="containsText" text="7">
      <formula>NOT(ISERROR(SEARCH(("7"),(U16))))</formula>
    </cfRule>
  </conditionalFormatting>
  <conditionalFormatting sqref="E16:F42">
    <cfRule type="containsText" dxfId="7" priority="42" operator="containsText" text="5">
      <formula>NOT(ISERROR(SEARCH(("5"),(E16))))</formula>
    </cfRule>
  </conditionalFormatting>
  <conditionalFormatting sqref="E16:F42">
    <cfRule type="containsText" dxfId="7" priority="43" operator="containsText" text="6">
      <formula>NOT(ISERROR(SEARCH(("6"),(E16))))</formula>
    </cfRule>
  </conditionalFormatting>
  <conditionalFormatting sqref="E16:F42">
    <cfRule type="containsText" dxfId="22" priority="44" operator="containsText" text="7">
      <formula>NOT(ISERROR(SEARCH(("7"),(E16))))</formula>
    </cfRule>
  </conditionalFormatting>
  <dataValidations>
    <dataValidation type="list" allowBlank="1" showErrorMessage="1" sqref="G66:G69">
      <formula1>Hoja2!$C$17:$C$18</formula1>
    </dataValidation>
    <dataValidation type="list" allowBlank="1" showErrorMessage="1" sqref="G7:S7">
      <formula1>Hoja2!$G$2:$G$7</formula1>
    </dataValidation>
    <dataValidation type="list" allowBlank="1" showErrorMessage="1" sqref="C66:C69">
      <formula1>Hoja2!$C$12:$C$16</formula1>
    </dataValidation>
    <dataValidation type="list" allowBlank="1" showErrorMessage="1" sqref="G16:S38 G40:S42">
      <formula1>Hoja2!$H$8:$H$11</formula1>
    </dataValidation>
    <dataValidation type="list" allowBlank="1" showErrorMessage="1" sqref="C16:C38 C40:C42">
      <formula1>Hoja2!$C$8:$C$10</formula1>
    </dataValidation>
  </dataValidations>
  <hyperlinks>
    <hyperlink r:id="rId1" location="2" ref="H13"/>
    <hyperlink r:id="rId2" location="2" ref="I13"/>
    <hyperlink r:id="rId3" location="2" ref="J13"/>
    <hyperlink r:id="rId4" location="2" ref="K13"/>
    <hyperlink r:id="rId5" location="2" ref="L13"/>
    <hyperlink r:id="rId6" location="2" ref="M13"/>
    <hyperlink r:id="rId7" location="2" ref="N13"/>
    <hyperlink r:id="rId8" ref="G15"/>
    <hyperlink r:id="rId9" ref="I15"/>
    <hyperlink r:id="rId10" ref="K15"/>
    <hyperlink r:id="rId11" ref="M15"/>
    <hyperlink r:id="rId12" ref="N15"/>
  </hyperlinks>
  <printOptions/>
  <pageMargins bottom="0.75" footer="0.0" header="0.0" left="0.7" right="0.7" top="0.75"/>
  <pageSetup fitToHeight="0" paperSize="9" orientation="landscape"/>
  <drawing r:id="rId13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54.0"/>
    <col customWidth="1" min="3" max="3" width="24.43"/>
    <col customWidth="1" min="4" max="4" width="35.43"/>
    <col customWidth="1" min="5" max="5" width="20.29"/>
    <col customWidth="1" min="6" max="6" width="18.29"/>
    <col customWidth="1" hidden="1" min="7" max="12" width="16.29"/>
    <col customWidth="1" min="13" max="14" width="16.29"/>
    <col customWidth="1" min="15" max="17" width="16.57"/>
    <col customWidth="1" min="18" max="18" width="15.43"/>
    <col customWidth="1" min="19" max="19" width="15.29"/>
    <col customWidth="1" min="20" max="20" width="18.86"/>
    <col customWidth="1" min="21" max="21" width="15.43"/>
    <col customWidth="1" min="22" max="23" width="10.71"/>
  </cols>
  <sheetData>
    <row r="1" ht="20.25" customHeight="1">
      <c r="A1" s="182"/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0"/>
      <c r="S1" s="184" t="s">
        <v>21</v>
      </c>
      <c r="T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8"/>
      <c r="S2" s="184" t="s">
        <v>23</v>
      </c>
      <c r="T2" s="185">
        <v>2.0</v>
      </c>
    </row>
    <row r="3" ht="51.75" customHeight="1">
      <c r="A3" s="16"/>
      <c r="B3" s="18"/>
      <c r="C3" s="186" t="s">
        <v>24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S3" s="184" t="s">
        <v>25</v>
      </c>
      <c r="T3" s="187">
        <v>45257.0</v>
      </c>
    </row>
    <row r="4" ht="12.75" customHeight="1">
      <c r="A4" s="24" t="s">
        <v>762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5">
        <v>9.0</v>
      </c>
      <c r="P4" s="25">
        <v>10.0</v>
      </c>
      <c r="Q4" s="25">
        <v>11.0</v>
      </c>
      <c r="R4" s="26" t="s">
        <v>27</v>
      </c>
      <c r="S4" s="26" t="s">
        <v>28</v>
      </c>
      <c r="T4" s="26" t="s">
        <v>29</v>
      </c>
      <c r="U4" s="27" t="s">
        <v>30</v>
      </c>
      <c r="V4" s="28"/>
      <c r="W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30"/>
      <c r="S5" s="30"/>
      <c r="T5" s="30"/>
      <c r="U5" s="30"/>
      <c r="V5" s="28"/>
      <c r="W5" s="28"/>
    </row>
    <row r="6" ht="15.0" customHeight="1">
      <c r="A6" s="14"/>
      <c r="F6" s="15"/>
      <c r="G6" s="209" t="s">
        <v>31</v>
      </c>
      <c r="H6" s="209" t="s">
        <v>31</v>
      </c>
      <c r="I6" s="209" t="s">
        <v>31</v>
      </c>
      <c r="J6" s="209" t="s">
        <v>31</v>
      </c>
      <c r="K6" s="209" t="s">
        <v>31</v>
      </c>
      <c r="L6" s="209" t="s">
        <v>31</v>
      </c>
      <c r="M6" s="209" t="s">
        <v>31</v>
      </c>
      <c r="N6" s="209" t="s">
        <v>31</v>
      </c>
      <c r="O6" s="209" t="s">
        <v>31</v>
      </c>
      <c r="P6" s="209" t="s">
        <v>31</v>
      </c>
      <c r="Q6" s="209" t="s">
        <v>31</v>
      </c>
      <c r="R6" s="30"/>
      <c r="S6" s="30"/>
      <c r="T6" s="30"/>
      <c r="U6" s="30"/>
    </row>
    <row r="7" ht="48.75" customHeight="1">
      <c r="A7" s="16"/>
      <c r="B7" s="17"/>
      <c r="C7" s="17"/>
      <c r="D7" s="17"/>
      <c r="E7" s="17"/>
      <c r="F7" s="18"/>
      <c r="G7" s="58" t="s">
        <v>3</v>
      </c>
      <c r="H7" s="58" t="s">
        <v>3</v>
      </c>
      <c r="I7" s="58" t="s">
        <v>0</v>
      </c>
      <c r="J7" s="58" t="s">
        <v>3</v>
      </c>
      <c r="K7" s="78" t="s">
        <v>0</v>
      </c>
      <c r="L7" s="58" t="s">
        <v>3</v>
      </c>
      <c r="M7" s="58"/>
      <c r="N7" s="78"/>
      <c r="O7" s="58"/>
      <c r="P7" s="58"/>
      <c r="Q7" s="58"/>
      <c r="R7" s="30"/>
      <c r="S7" s="30"/>
      <c r="T7" s="30"/>
      <c r="U7" s="30"/>
    </row>
    <row r="8" ht="15.0" customHeight="1">
      <c r="A8" s="33" t="s">
        <v>32</v>
      </c>
      <c r="B8" s="12"/>
      <c r="C8" s="12"/>
      <c r="D8" s="12"/>
      <c r="E8" s="12"/>
      <c r="F8" s="10"/>
      <c r="G8" s="283" t="s">
        <v>25</v>
      </c>
      <c r="H8" s="283" t="s">
        <v>25</v>
      </c>
      <c r="I8" s="283" t="s">
        <v>25</v>
      </c>
      <c r="J8" s="283" t="s">
        <v>25</v>
      </c>
      <c r="K8" s="416" t="s">
        <v>25</v>
      </c>
      <c r="L8" s="283" t="s">
        <v>25</v>
      </c>
      <c r="M8" s="283" t="s">
        <v>25</v>
      </c>
      <c r="N8" s="416" t="s">
        <v>25</v>
      </c>
      <c r="O8" s="283" t="s">
        <v>25</v>
      </c>
      <c r="P8" s="283" t="s">
        <v>25</v>
      </c>
      <c r="Q8" s="283" t="s">
        <v>25</v>
      </c>
      <c r="R8" s="30"/>
      <c r="S8" s="30"/>
      <c r="T8" s="30"/>
      <c r="U8" s="30"/>
    </row>
    <row r="9" ht="15.0" customHeight="1">
      <c r="A9" s="14"/>
      <c r="F9" s="15"/>
      <c r="G9" s="285">
        <v>45737.0</v>
      </c>
      <c r="H9" s="285">
        <v>45755.0</v>
      </c>
      <c r="I9" s="285">
        <v>45762.0</v>
      </c>
      <c r="J9" s="285">
        <v>45804.0</v>
      </c>
      <c r="K9" s="687">
        <v>45841.0</v>
      </c>
      <c r="L9" s="688">
        <v>45848.0</v>
      </c>
      <c r="M9" s="285"/>
      <c r="N9" s="687"/>
      <c r="O9" s="285"/>
      <c r="P9" s="284"/>
      <c r="Q9" s="284"/>
      <c r="R9" s="30"/>
      <c r="S9" s="30"/>
      <c r="T9" s="30"/>
      <c r="U9" s="30"/>
    </row>
    <row r="10" ht="15.0" customHeight="1">
      <c r="A10" s="14"/>
      <c r="F10" s="15"/>
      <c r="G10" s="283" t="s">
        <v>33</v>
      </c>
      <c r="H10" s="283" t="s">
        <v>33</v>
      </c>
      <c r="I10" s="283" t="s">
        <v>33</v>
      </c>
      <c r="J10" s="283" t="s">
        <v>33</v>
      </c>
      <c r="K10" s="416" t="s">
        <v>33</v>
      </c>
      <c r="L10" s="283" t="s">
        <v>33</v>
      </c>
      <c r="M10" s="283" t="s">
        <v>33</v>
      </c>
      <c r="N10" s="416" t="s">
        <v>33</v>
      </c>
      <c r="O10" s="283" t="s">
        <v>33</v>
      </c>
      <c r="P10" s="283" t="s">
        <v>33</v>
      </c>
      <c r="Q10" s="283" t="s">
        <v>33</v>
      </c>
      <c r="R10" s="30"/>
      <c r="S10" s="30"/>
      <c r="T10" s="30"/>
      <c r="U10" s="30"/>
    </row>
    <row r="11" ht="15.0" customHeight="1">
      <c r="A11" s="14"/>
      <c r="F11" s="15"/>
      <c r="G11" s="225" t="s">
        <v>763</v>
      </c>
      <c r="H11" s="225" t="s">
        <v>764</v>
      </c>
      <c r="I11" s="225" t="s">
        <v>765</v>
      </c>
      <c r="J11" s="225" t="s">
        <v>766</v>
      </c>
      <c r="K11" s="689" t="s">
        <v>767</v>
      </c>
      <c r="L11" s="225" t="s">
        <v>768</v>
      </c>
      <c r="M11" s="225"/>
      <c r="N11" s="689"/>
      <c r="O11" s="225"/>
      <c r="P11" s="225"/>
      <c r="Q11" s="225"/>
      <c r="R11" s="30"/>
      <c r="S11" s="30"/>
      <c r="T11" s="30"/>
      <c r="U11" s="30"/>
    </row>
    <row r="12" ht="15.0" customHeight="1">
      <c r="A12" s="14"/>
      <c r="F12" s="15"/>
      <c r="G12" s="309" t="s">
        <v>34</v>
      </c>
      <c r="H12" s="309" t="s">
        <v>34</v>
      </c>
      <c r="I12" s="309" t="s">
        <v>34</v>
      </c>
      <c r="J12" s="309" t="s">
        <v>34</v>
      </c>
      <c r="K12" s="309" t="s">
        <v>34</v>
      </c>
      <c r="L12" s="309" t="s">
        <v>34</v>
      </c>
      <c r="M12" s="309" t="s">
        <v>34</v>
      </c>
      <c r="N12" s="309" t="s">
        <v>34</v>
      </c>
      <c r="O12" s="309" t="s">
        <v>34</v>
      </c>
      <c r="P12" s="309" t="s">
        <v>34</v>
      </c>
      <c r="Q12" s="309" t="s">
        <v>34</v>
      </c>
      <c r="R12" s="30"/>
      <c r="S12" s="30"/>
      <c r="T12" s="30"/>
      <c r="U12" s="30"/>
    </row>
    <row r="13" ht="40.5" customHeight="1">
      <c r="A13" s="16"/>
      <c r="B13" s="17"/>
      <c r="C13" s="17"/>
      <c r="D13" s="17"/>
      <c r="E13" s="17"/>
      <c r="F13" s="18"/>
      <c r="G13" s="292">
        <v>2.0252100148003E13</v>
      </c>
      <c r="H13" s="292">
        <v>2.0252100188633E13</v>
      </c>
      <c r="I13" s="292">
        <v>2.0252100188643E13</v>
      </c>
      <c r="J13" s="292">
        <v>2.0252100302883E13</v>
      </c>
      <c r="K13" s="292">
        <v>2.0252100383363E13</v>
      </c>
      <c r="L13" s="292">
        <v>2.0252100493013E13</v>
      </c>
      <c r="M13" s="292"/>
      <c r="N13" s="427"/>
      <c r="O13" s="292"/>
      <c r="P13" s="225"/>
      <c r="Q13" s="225"/>
      <c r="R13" s="30"/>
      <c r="S13" s="30"/>
      <c r="T13" s="30"/>
      <c r="U13" s="30"/>
    </row>
    <row r="14" ht="58.5" customHeight="1">
      <c r="A14" s="39" t="s">
        <v>35</v>
      </c>
      <c r="B14" s="21"/>
      <c r="C14" s="21"/>
      <c r="D14" s="21"/>
      <c r="E14" s="21"/>
      <c r="F14" s="22"/>
      <c r="G14" s="283" t="s">
        <v>36</v>
      </c>
      <c r="H14" s="283" t="s">
        <v>36</v>
      </c>
      <c r="I14" s="283" t="s">
        <v>36</v>
      </c>
      <c r="J14" s="283" t="s">
        <v>36</v>
      </c>
      <c r="K14" s="416" t="s">
        <v>36</v>
      </c>
      <c r="L14" s="416" t="s">
        <v>36</v>
      </c>
      <c r="M14" s="283" t="s">
        <v>36</v>
      </c>
      <c r="N14" s="416" t="s">
        <v>36</v>
      </c>
      <c r="O14" s="283" t="s">
        <v>36</v>
      </c>
      <c r="P14" s="283" t="s">
        <v>36</v>
      </c>
      <c r="Q14" s="283" t="s">
        <v>36</v>
      </c>
      <c r="R14" s="30"/>
      <c r="S14" s="30"/>
      <c r="T14" s="30"/>
      <c r="U14" s="30"/>
      <c r="V14" s="40"/>
      <c r="W14" s="40"/>
    </row>
    <row r="15" ht="90.0" customHeight="1">
      <c r="A15" s="41" t="s">
        <v>37</v>
      </c>
      <c r="B15" s="22"/>
      <c r="C15" s="42" t="s">
        <v>38</v>
      </c>
      <c r="D15" s="43" t="s">
        <v>39</v>
      </c>
      <c r="E15" s="674" t="s">
        <v>725</v>
      </c>
      <c r="F15" s="675" t="s">
        <v>726</v>
      </c>
      <c r="G15" s="690" t="s">
        <v>769</v>
      </c>
      <c r="H15" s="690" t="s">
        <v>770</v>
      </c>
      <c r="I15" s="58" t="s">
        <v>771</v>
      </c>
      <c r="J15" s="690" t="s">
        <v>772</v>
      </c>
      <c r="K15" s="78" t="s">
        <v>773</v>
      </c>
      <c r="L15" s="691" t="s">
        <v>774</v>
      </c>
      <c r="M15" s="58"/>
      <c r="N15" s="58"/>
      <c r="O15" s="58"/>
      <c r="P15" s="58"/>
      <c r="Q15" s="58"/>
      <c r="R15" s="29"/>
      <c r="S15" s="29"/>
      <c r="T15" s="29"/>
      <c r="U15" s="29"/>
    </row>
    <row r="16">
      <c r="A16" s="318" t="s">
        <v>42</v>
      </c>
      <c r="B16" s="319" t="s">
        <v>43</v>
      </c>
      <c r="C16" s="320" t="s">
        <v>10</v>
      </c>
      <c r="D16" s="319" t="s">
        <v>775</v>
      </c>
      <c r="E16" s="54">
        <v>2.0</v>
      </c>
      <c r="F16" s="60">
        <v>1.0</v>
      </c>
      <c r="G16" s="692" t="s">
        <v>7</v>
      </c>
      <c r="H16" s="593" t="s">
        <v>9</v>
      </c>
      <c r="I16" s="593" t="s">
        <v>11</v>
      </c>
      <c r="J16" s="593" t="s">
        <v>7</v>
      </c>
      <c r="K16" s="693" t="s">
        <v>9</v>
      </c>
      <c r="L16" s="593" t="s">
        <v>11</v>
      </c>
      <c r="M16" s="58"/>
      <c r="N16" s="200"/>
      <c r="O16" s="58"/>
      <c r="P16" s="58"/>
      <c r="Q16" s="58"/>
      <c r="R16" s="593">
        <f t="shared" ref="R16:R41" si="1">COUNTIF(G16:P16,"Asistió")</f>
        <v>2</v>
      </c>
      <c r="S16" s="593">
        <f t="shared" ref="S16:S41" si="2">COUNTIF(G16:P16,"Ausente")+E16</f>
        <v>4</v>
      </c>
      <c r="T16" s="594">
        <f t="shared" ref="T16:T41" si="3">R16/$C$71</f>
        <v>0.3333333333</v>
      </c>
      <c r="U16" s="593">
        <f t="shared" ref="U16:U41" si="4">COUNTIF(G16:P16,"Justificación")+F16</f>
        <v>3</v>
      </c>
      <c r="V16" s="635"/>
      <c r="W16" s="635"/>
      <c r="X16" s="635"/>
      <c r="Y16" s="635"/>
      <c r="Z16" s="635"/>
      <c r="AA16" s="635"/>
    </row>
    <row r="17">
      <c r="A17" s="13" t="s">
        <v>42</v>
      </c>
      <c r="B17" s="151" t="s">
        <v>43</v>
      </c>
      <c r="C17" s="152" t="s">
        <v>6</v>
      </c>
      <c r="D17" s="151" t="s">
        <v>776</v>
      </c>
      <c r="E17" s="54">
        <v>0.0</v>
      </c>
      <c r="F17" s="60">
        <v>0.0</v>
      </c>
      <c r="G17" s="340" t="s">
        <v>7</v>
      </c>
      <c r="H17" s="156" t="s">
        <v>7</v>
      </c>
      <c r="I17" s="156" t="s">
        <v>7</v>
      </c>
      <c r="J17" s="156" t="s">
        <v>7</v>
      </c>
      <c r="K17" s="431" t="s">
        <v>9</v>
      </c>
      <c r="L17" s="156" t="s">
        <v>7</v>
      </c>
      <c r="M17" s="58"/>
      <c r="N17" s="78"/>
      <c r="O17" s="58"/>
      <c r="P17" s="58"/>
      <c r="Q17" s="58"/>
      <c r="R17" s="156">
        <f t="shared" si="1"/>
        <v>5</v>
      </c>
      <c r="S17" s="156">
        <f t="shared" si="2"/>
        <v>0</v>
      </c>
      <c r="T17" s="161">
        <f t="shared" si="3"/>
        <v>0.8333333333</v>
      </c>
      <c r="U17" s="156">
        <f t="shared" si="4"/>
        <v>1</v>
      </c>
      <c r="V17" s="141"/>
      <c r="W17" s="141"/>
      <c r="X17" s="141"/>
      <c r="Y17" s="141"/>
      <c r="Z17" s="141"/>
      <c r="AA17" s="141"/>
    </row>
    <row r="18">
      <c r="A18" s="318" t="s">
        <v>46</v>
      </c>
      <c r="B18" s="319" t="s">
        <v>47</v>
      </c>
      <c r="C18" s="320" t="s">
        <v>10</v>
      </c>
      <c r="D18" s="319" t="s">
        <v>777</v>
      </c>
      <c r="E18" s="54">
        <v>1.0</v>
      </c>
      <c r="F18" s="60">
        <v>1.0</v>
      </c>
      <c r="G18" s="692" t="s">
        <v>11</v>
      </c>
      <c r="H18" s="593" t="s">
        <v>9</v>
      </c>
      <c r="I18" s="593" t="s">
        <v>11</v>
      </c>
      <c r="J18" s="593" t="s">
        <v>7</v>
      </c>
      <c r="K18" s="693" t="s">
        <v>9</v>
      </c>
      <c r="L18" s="593" t="s">
        <v>7</v>
      </c>
      <c r="M18" s="58"/>
      <c r="N18" s="200"/>
      <c r="O18" s="58"/>
      <c r="P18" s="58"/>
      <c r="Q18" s="58"/>
      <c r="R18" s="593">
        <f t="shared" si="1"/>
        <v>2</v>
      </c>
      <c r="S18" s="593">
        <f t="shared" si="2"/>
        <v>3</v>
      </c>
      <c r="T18" s="594">
        <f t="shared" si="3"/>
        <v>0.3333333333</v>
      </c>
      <c r="U18" s="593">
        <f t="shared" si="4"/>
        <v>3</v>
      </c>
      <c r="V18" s="635"/>
      <c r="W18" s="635"/>
      <c r="X18" s="635"/>
      <c r="Y18" s="635"/>
      <c r="Z18" s="635"/>
      <c r="AA18" s="635"/>
    </row>
    <row r="19">
      <c r="A19" s="13" t="s">
        <v>46</v>
      </c>
      <c r="B19" s="319" t="s">
        <v>47</v>
      </c>
      <c r="C19" s="320" t="s">
        <v>10</v>
      </c>
      <c r="D19" s="319" t="s">
        <v>778</v>
      </c>
      <c r="E19" s="54">
        <v>0.0</v>
      </c>
      <c r="F19" s="60">
        <v>1.0</v>
      </c>
      <c r="G19" s="340" t="s">
        <v>11</v>
      </c>
      <c r="H19" s="156" t="s">
        <v>11</v>
      </c>
      <c r="I19" s="156" t="s">
        <v>11</v>
      </c>
      <c r="J19" s="156" t="s">
        <v>12</v>
      </c>
      <c r="K19" s="431" t="s">
        <v>12</v>
      </c>
      <c r="L19" s="156" t="s">
        <v>12</v>
      </c>
      <c r="M19" s="58"/>
      <c r="N19" s="78"/>
      <c r="O19" s="58"/>
      <c r="P19" s="58"/>
      <c r="Q19" s="58"/>
      <c r="R19" s="156">
        <f t="shared" si="1"/>
        <v>0</v>
      </c>
      <c r="S19" s="156">
        <f t="shared" si="2"/>
        <v>3</v>
      </c>
      <c r="T19" s="161">
        <f t="shared" si="3"/>
        <v>0</v>
      </c>
      <c r="U19" s="156">
        <f t="shared" si="4"/>
        <v>1</v>
      </c>
      <c r="V19" s="141"/>
      <c r="W19" s="141"/>
      <c r="X19" s="141"/>
      <c r="Y19" s="141"/>
      <c r="Z19" s="141"/>
      <c r="AA19" s="141"/>
    </row>
    <row r="20">
      <c r="A20" s="13" t="s">
        <v>111</v>
      </c>
      <c r="B20" s="151" t="s">
        <v>168</v>
      </c>
      <c r="C20" s="152" t="s">
        <v>6</v>
      </c>
      <c r="D20" s="151" t="s">
        <v>779</v>
      </c>
      <c r="E20" s="65">
        <v>0.0</v>
      </c>
      <c r="F20" s="60">
        <v>1.0</v>
      </c>
      <c r="G20" s="340" t="s">
        <v>7</v>
      </c>
      <c r="H20" s="156" t="s">
        <v>7</v>
      </c>
      <c r="I20" s="156" t="s">
        <v>7</v>
      </c>
      <c r="J20" s="156" t="s">
        <v>7</v>
      </c>
      <c r="K20" s="431" t="s">
        <v>9</v>
      </c>
      <c r="L20" s="156" t="s">
        <v>11</v>
      </c>
      <c r="M20" s="58"/>
      <c r="N20" s="78"/>
      <c r="O20" s="58"/>
      <c r="P20" s="58"/>
      <c r="Q20" s="58"/>
      <c r="R20" s="156">
        <f t="shared" si="1"/>
        <v>4</v>
      </c>
      <c r="S20" s="156">
        <f t="shared" si="2"/>
        <v>1</v>
      </c>
      <c r="T20" s="161">
        <f t="shared" si="3"/>
        <v>0.6666666667</v>
      </c>
      <c r="U20" s="156">
        <f t="shared" si="4"/>
        <v>2</v>
      </c>
      <c r="V20" s="141"/>
      <c r="W20" s="141"/>
      <c r="X20" s="141"/>
      <c r="Y20" s="141"/>
      <c r="Z20" s="141"/>
      <c r="AA20" s="141"/>
    </row>
    <row r="21">
      <c r="A21" s="13" t="s">
        <v>49</v>
      </c>
      <c r="B21" s="151" t="s">
        <v>50</v>
      </c>
      <c r="C21" s="152" t="s">
        <v>6</v>
      </c>
      <c r="D21" s="151" t="s">
        <v>780</v>
      </c>
      <c r="E21" s="65">
        <v>0.0</v>
      </c>
      <c r="F21" s="55">
        <v>1.0</v>
      </c>
      <c r="G21" s="340" t="s">
        <v>7</v>
      </c>
      <c r="H21" s="156" t="s">
        <v>7</v>
      </c>
      <c r="I21" s="156" t="s">
        <v>9</v>
      </c>
      <c r="J21" s="156" t="s">
        <v>11</v>
      </c>
      <c r="K21" s="431" t="s">
        <v>9</v>
      </c>
      <c r="L21" s="156" t="s">
        <v>7</v>
      </c>
      <c r="M21" s="58"/>
      <c r="N21" s="78"/>
      <c r="O21" s="58"/>
      <c r="P21" s="58"/>
      <c r="Q21" s="58"/>
      <c r="R21" s="156">
        <f t="shared" si="1"/>
        <v>3</v>
      </c>
      <c r="S21" s="156">
        <f t="shared" si="2"/>
        <v>1</v>
      </c>
      <c r="T21" s="161">
        <f t="shared" si="3"/>
        <v>0.5</v>
      </c>
      <c r="U21" s="156">
        <f t="shared" si="4"/>
        <v>3</v>
      </c>
      <c r="V21" s="141"/>
      <c r="W21" s="141"/>
      <c r="X21" s="141"/>
      <c r="Y21" s="141"/>
      <c r="Z21" s="141"/>
      <c r="AA21" s="141"/>
    </row>
    <row r="22">
      <c r="A22" s="13" t="s">
        <v>190</v>
      </c>
      <c r="B22" s="151" t="s">
        <v>55</v>
      </c>
      <c r="C22" s="152" t="s">
        <v>6</v>
      </c>
      <c r="D22" s="151" t="s">
        <v>781</v>
      </c>
      <c r="E22" s="54">
        <v>0.0</v>
      </c>
      <c r="F22" s="60">
        <v>0.0</v>
      </c>
      <c r="G22" s="340" t="s">
        <v>7</v>
      </c>
      <c r="H22" s="340" t="s">
        <v>7</v>
      </c>
      <c r="I22" s="340" t="s">
        <v>7</v>
      </c>
      <c r="J22" s="340" t="s">
        <v>7</v>
      </c>
      <c r="K22" s="340" t="s">
        <v>7</v>
      </c>
      <c r="L22" s="340" t="s">
        <v>7</v>
      </c>
      <c r="M22" s="200"/>
      <c r="N22" s="200"/>
      <c r="O22" s="200"/>
      <c r="P22" s="200"/>
      <c r="Q22" s="200"/>
      <c r="R22" s="156">
        <f t="shared" si="1"/>
        <v>6</v>
      </c>
      <c r="S22" s="156">
        <f t="shared" si="2"/>
        <v>0</v>
      </c>
      <c r="T22" s="161">
        <f t="shared" si="3"/>
        <v>1</v>
      </c>
      <c r="U22" s="156">
        <f t="shared" si="4"/>
        <v>0</v>
      </c>
      <c r="V22" s="141"/>
      <c r="W22" s="141"/>
      <c r="X22" s="141"/>
      <c r="Y22" s="141"/>
      <c r="Z22" s="141"/>
      <c r="AA22" s="141"/>
    </row>
    <row r="23">
      <c r="A23" s="13" t="s">
        <v>49</v>
      </c>
      <c r="B23" s="319" t="s">
        <v>50</v>
      </c>
      <c r="C23" s="320" t="s">
        <v>10</v>
      </c>
      <c r="D23" s="319" t="s">
        <v>782</v>
      </c>
      <c r="E23" s="54">
        <v>0.0</v>
      </c>
      <c r="F23" s="60">
        <v>0.0</v>
      </c>
      <c r="G23" s="340" t="s">
        <v>12</v>
      </c>
      <c r="H23" s="340" t="s">
        <v>12</v>
      </c>
      <c r="I23" s="340" t="s">
        <v>12</v>
      </c>
      <c r="J23" s="340" t="s">
        <v>12</v>
      </c>
      <c r="K23" s="340" t="s">
        <v>12</v>
      </c>
      <c r="L23" s="340" t="s">
        <v>12</v>
      </c>
      <c r="M23" s="200"/>
      <c r="N23" s="200"/>
      <c r="O23" s="200"/>
      <c r="P23" s="200"/>
      <c r="Q23" s="200"/>
      <c r="R23" s="156">
        <f t="shared" si="1"/>
        <v>0</v>
      </c>
      <c r="S23" s="156">
        <f t="shared" si="2"/>
        <v>0</v>
      </c>
      <c r="T23" s="161">
        <f t="shared" si="3"/>
        <v>0</v>
      </c>
      <c r="U23" s="156">
        <f t="shared" si="4"/>
        <v>0</v>
      </c>
      <c r="V23" s="141"/>
      <c r="W23" s="141"/>
      <c r="X23" s="141"/>
      <c r="Y23" s="141"/>
      <c r="Z23" s="141"/>
      <c r="AA23" s="141"/>
    </row>
    <row r="24">
      <c r="A24" s="13" t="s">
        <v>193</v>
      </c>
      <c r="B24" s="638" t="s">
        <v>58</v>
      </c>
      <c r="C24" s="320" t="s">
        <v>10</v>
      </c>
      <c r="D24" s="638" t="s">
        <v>783</v>
      </c>
      <c r="E24" s="54">
        <v>0.0</v>
      </c>
      <c r="F24" s="184">
        <v>0.0</v>
      </c>
      <c r="G24" s="340" t="s">
        <v>7</v>
      </c>
      <c r="H24" s="156" t="s">
        <v>7</v>
      </c>
      <c r="I24" s="156" t="s">
        <v>9</v>
      </c>
      <c r="J24" s="156" t="s">
        <v>7</v>
      </c>
      <c r="K24" s="156" t="s">
        <v>12</v>
      </c>
      <c r="L24" s="156" t="s">
        <v>12</v>
      </c>
      <c r="M24" s="58"/>
      <c r="N24" s="58"/>
      <c r="O24" s="58"/>
      <c r="P24" s="58"/>
      <c r="Q24" s="58"/>
      <c r="R24" s="156">
        <f t="shared" si="1"/>
        <v>3</v>
      </c>
      <c r="S24" s="156">
        <f t="shared" si="2"/>
        <v>0</v>
      </c>
      <c r="T24" s="161">
        <f t="shared" si="3"/>
        <v>0.5</v>
      </c>
      <c r="U24" s="156">
        <f t="shared" si="4"/>
        <v>1</v>
      </c>
      <c r="V24" s="141"/>
      <c r="W24" s="141"/>
      <c r="X24" s="141"/>
      <c r="Y24" s="141"/>
      <c r="Z24" s="141"/>
      <c r="AA24" s="141"/>
    </row>
    <row r="25" ht="15.75" customHeight="1">
      <c r="A25" s="13" t="s">
        <v>193</v>
      </c>
      <c r="B25" s="151" t="s">
        <v>58</v>
      </c>
      <c r="C25" s="152" t="s">
        <v>6</v>
      </c>
      <c r="D25" s="151" t="s">
        <v>784</v>
      </c>
      <c r="E25" s="65">
        <v>1.0</v>
      </c>
      <c r="F25" s="60">
        <v>0.0</v>
      </c>
      <c r="G25" s="340" t="s">
        <v>11</v>
      </c>
      <c r="H25" s="156" t="s">
        <v>7</v>
      </c>
      <c r="I25" s="156" t="s">
        <v>7</v>
      </c>
      <c r="J25" s="156" t="s">
        <v>7</v>
      </c>
      <c r="K25" s="431" t="s">
        <v>7</v>
      </c>
      <c r="L25" s="156" t="s">
        <v>7</v>
      </c>
      <c r="M25" s="58"/>
      <c r="N25" s="78"/>
      <c r="O25" s="58"/>
      <c r="P25" s="58"/>
      <c r="Q25" s="58"/>
      <c r="R25" s="156">
        <f t="shared" si="1"/>
        <v>5</v>
      </c>
      <c r="S25" s="156">
        <f t="shared" si="2"/>
        <v>2</v>
      </c>
      <c r="T25" s="161">
        <f t="shared" si="3"/>
        <v>0.8333333333</v>
      </c>
      <c r="U25" s="156">
        <f t="shared" si="4"/>
        <v>0</v>
      </c>
      <c r="V25" s="141"/>
      <c r="W25" s="141"/>
      <c r="X25" s="141"/>
      <c r="Y25" s="141"/>
      <c r="Z25" s="141"/>
      <c r="AA25" s="141"/>
    </row>
    <row r="26" ht="15.75" customHeight="1">
      <c r="A26" s="13" t="s">
        <v>196</v>
      </c>
      <c r="B26" s="151" t="s">
        <v>197</v>
      </c>
      <c r="C26" s="152" t="s">
        <v>6</v>
      </c>
      <c r="D26" s="151" t="s">
        <v>785</v>
      </c>
      <c r="E26" s="54">
        <v>0.0</v>
      </c>
      <c r="F26" s="55">
        <v>0.0</v>
      </c>
      <c r="G26" s="340" t="s">
        <v>11</v>
      </c>
      <c r="H26" s="340" t="s">
        <v>7</v>
      </c>
      <c r="I26" s="340" t="s">
        <v>7</v>
      </c>
      <c r="J26" s="340" t="s">
        <v>7</v>
      </c>
      <c r="K26" s="340" t="s">
        <v>7</v>
      </c>
      <c r="L26" s="340" t="s">
        <v>7</v>
      </c>
      <c r="M26" s="200"/>
      <c r="N26" s="200"/>
      <c r="O26" s="200"/>
      <c r="P26" s="200"/>
      <c r="Q26" s="200"/>
      <c r="R26" s="156">
        <f t="shared" si="1"/>
        <v>5</v>
      </c>
      <c r="S26" s="156">
        <f t="shared" si="2"/>
        <v>1</v>
      </c>
      <c r="T26" s="161">
        <f t="shared" si="3"/>
        <v>0.8333333333</v>
      </c>
      <c r="U26" s="156">
        <f t="shared" si="4"/>
        <v>0</v>
      </c>
      <c r="V26" s="141"/>
      <c r="W26" s="141"/>
      <c r="X26" s="141"/>
      <c r="Y26" s="141"/>
      <c r="Z26" s="141"/>
      <c r="AA26" s="141"/>
    </row>
    <row r="27" ht="15.75" customHeight="1">
      <c r="A27" s="13" t="s">
        <v>347</v>
      </c>
      <c r="B27" s="151" t="s">
        <v>430</v>
      </c>
      <c r="C27" s="152" t="s">
        <v>6</v>
      </c>
      <c r="D27" s="151" t="s">
        <v>786</v>
      </c>
      <c r="E27" s="65">
        <v>2.0</v>
      </c>
      <c r="F27" s="60">
        <v>0.0</v>
      </c>
      <c r="G27" s="340" t="s">
        <v>7</v>
      </c>
      <c r="H27" s="156" t="s">
        <v>7</v>
      </c>
      <c r="I27" s="156" t="s">
        <v>11</v>
      </c>
      <c r="J27" s="156" t="s">
        <v>7</v>
      </c>
      <c r="K27" s="431" t="s">
        <v>11</v>
      </c>
      <c r="L27" s="156" t="s">
        <v>7</v>
      </c>
      <c r="M27" s="58"/>
      <c r="N27" s="78"/>
      <c r="O27" s="58"/>
      <c r="P27" s="58"/>
      <c r="Q27" s="58"/>
      <c r="R27" s="156">
        <f t="shared" si="1"/>
        <v>4</v>
      </c>
      <c r="S27" s="156">
        <f t="shared" si="2"/>
        <v>4</v>
      </c>
      <c r="T27" s="161">
        <f t="shared" si="3"/>
        <v>0.6666666667</v>
      </c>
      <c r="U27" s="156">
        <f t="shared" si="4"/>
        <v>0</v>
      </c>
      <c r="V27" s="141"/>
      <c r="W27" s="141"/>
      <c r="X27" s="141"/>
      <c r="Y27" s="141"/>
      <c r="Z27" s="141"/>
      <c r="AA27" s="141"/>
    </row>
    <row r="28" ht="15.75" customHeight="1">
      <c r="A28" s="13" t="s">
        <v>347</v>
      </c>
      <c r="B28" s="319" t="s">
        <v>430</v>
      </c>
      <c r="C28" s="320" t="s">
        <v>10</v>
      </c>
      <c r="D28" s="319" t="s">
        <v>787</v>
      </c>
      <c r="E28" s="54">
        <v>0.0</v>
      </c>
      <c r="F28" s="60">
        <v>0.0</v>
      </c>
      <c r="G28" s="340" t="s">
        <v>12</v>
      </c>
      <c r="H28" s="340" t="s">
        <v>12</v>
      </c>
      <c r="I28" s="340" t="s">
        <v>12</v>
      </c>
      <c r="J28" s="340" t="s">
        <v>12</v>
      </c>
      <c r="K28" s="340" t="s">
        <v>12</v>
      </c>
      <c r="L28" s="340" t="s">
        <v>12</v>
      </c>
      <c r="M28" s="200"/>
      <c r="N28" s="200"/>
      <c r="O28" s="200"/>
      <c r="P28" s="200"/>
      <c r="Q28" s="200"/>
      <c r="R28" s="156">
        <f t="shared" si="1"/>
        <v>0</v>
      </c>
      <c r="S28" s="156">
        <f t="shared" si="2"/>
        <v>0</v>
      </c>
      <c r="T28" s="161">
        <f t="shared" si="3"/>
        <v>0</v>
      </c>
      <c r="U28" s="156">
        <f t="shared" si="4"/>
        <v>0</v>
      </c>
      <c r="V28" s="141"/>
      <c r="W28" s="141"/>
      <c r="X28" s="141"/>
      <c r="Y28" s="141"/>
      <c r="Z28" s="141"/>
      <c r="AA28" s="141"/>
    </row>
    <row r="29" ht="15.75" customHeight="1">
      <c r="A29" s="318" t="s">
        <v>64</v>
      </c>
      <c r="B29" s="319" t="s">
        <v>65</v>
      </c>
      <c r="C29" s="320" t="s">
        <v>10</v>
      </c>
      <c r="D29" s="319" t="s">
        <v>788</v>
      </c>
      <c r="E29" s="54">
        <v>0.0</v>
      </c>
      <c r="F29" s="60">
        <v>0.0</v>
      </c>
      <c r="G29" s="692" t="s">
        <v>11</v>
      </c>
      <c r="H29" s="593" t="s">
        <v>11</v>
      </c>
      <c r="I29" s="593" t="s">
        <v>11</v>
      </c>
      <c r="J29" s="593" t="s">
        <v>11</v>
      </c>
      <c r="K29" s="693" t="s">
        <v>11</v>
      </c>
      <c r="L29" s="593" t="s">
        <v>11</v>
      </c>
      <c r="M29" s="58"/>
      <c r="N29" s="200"/>
      <c r="O29" s="58"/>
      <c r="P29" s="58"/>
      <c r="Q29" s="58"/>
      <c r="R29" s="593">
        <f t="shared" si="1"/>
        <v>0</v>
      </c>
      <c r="S29" s="593">
        <f t="shared" si="2"/>
        <v>6</v>
      </c>
      <c r="T29" s="594">
        <f t="shared" si="3"/>
        <v>0</v>
      </c>
      <c r="U29" s="593">
        <f t="shared" si="4"/>
        <v>0</v>
      </c>
      <c r="V29" s="635"/>
      <c r="W29" s="635"/>
      <c r="X29" s="635"/>
      <c r="Y29" s="635"/>
      <c r="Z29" s="635"/>
      <c r="AA29" s="635"/>
    </row>
    <row r="30" ht="15.75" customHeight="1">
      <c r="A30" s="13" t="s">
        <v>64</v>
      </c>
      <c r="B30" s="319" t="s">
        <v>65</v>
      </c>
      <c r="C30" s="320" t="s">
        <v>10</v>
      </c>
      <c r="D30" s="319" t="s">
        <v>789</v>
      </c>
      <c r="E30" s="54">
        <v>0.0</v>
      </c>
      <c r="F30" s="60">
        <v>0.0</v>
      </c>
      <c r="G30" s="340" t="s">
        <v>12</v>
      </c>
      <c r="H30" s="340" t="s">
        <v>12</v>
      </c>
      <c r="I30" s="340" t="s">
        <v>12</v>
      </c>
      <c r="J30" s="340" t="s">
        <v>12</v>
      </c>
      <c r="K30" s="340" t="s">
        <v>12</v>
      </c>
      <c r="L30" s="340" t="s">
        <v>12</v>
      </c>
      <c r="M30" s="200"/>
      <c r="N30" s="200"/>
      <c r="O30" s="200"/>
      <c r="P30" s="200"/>
      <c r="Q30" s="200"/>
      <c r="R30" s="156">
        <f t="shared" si="1"/>
        <v>0</v>
      </c>
      <c r="S30" s="156">
        <f t="shared" si="2"/>
        <v>0</v>
      </c>
      <c r="T30" s="161">
        <f t="shared" si="3"/>
        <v>0</v>
      </c>
      <c r="U30" s="156">
        <f t="shared" si="4"/>
        <v>0</v>
      </c>
      <c r="V30" s="141"/>
      <c r="W30" s="141"/>
      <c r="X30" s="141"/>
      <c r="Y30" s="141"/>
      <c r="Z30" s="141"/>
      <c r="AA30" s="141"/>
    </row>
    <row r="31" ht="15.75" customHeight="1">
      <c r="A31" s="318" t="s">
        <v>204</v>
      </c>
      <c r="B31" s="319" t="s">
        <v>68</v>
      </c>
      <c r="C31" s="320" t="s">
        <v>10</v>
      </c>
      <c r="D31" s="319" t="s">
        <v>790</v>
      </c>
      <c r="E31" s="54">
        <v>4.0</v>
      </c>
      <c r="F31" s="60">
        <v>0.0</v>
      </c>
      <c r="G31" s="692" t="s">
        <v>11</v>
      </c>
      <c r="H31" s="593" t="s">
        <v>11</v>
      </c>
      <c r="I31" s="593" t="s">
        <v>11</v>
      </c>
      <c r="J31" s="593" t="s">
        <v>11</v>
      </c>
      <c r="K31" s="693" t="s">
        <v>11</v>
      </c>
      <c r="L31" s="593" t="s">
        <v>11</v>
      </c>
      <c r="M31" s="58"/>
      <c r="N31" s="200"/>
      <c r="O31" s="58"/>
      <c r="P31" s="58"/>
      <c r="Q31" s="58"/>
      <c r="R31" s="593">
        <f t="shared" si="1"/>
        <v>0</v>
      </c>
      <c r="S31" s="593">
        <f t="shared" si="2"/>
        <v>10</v>
      </c>
      <c r="T31" s="594">
        <f t="shared" si="3"/>
        <v>0</v>
      </c>
      <c r="U31" s="593">
        <f t="shared" si="4"/>
        <v>0</v>
      </c>
      <c r="V31" s="635"/>
      <c r="W31" s="635"/>
      <c r="X31" s="635"/>
      <c r="Y31" s="635"/>
      <c r="Z31" s="635"/>
      <c r="AA31" s="635"/>
    </row>
    <row r="32" ht="15.75" customHeight="1">
      <c r="A32" s="13" t="s">
        <v>204</v>
      </c>
      <c r="B32" s="151" t="s">
        <v>68</v>
      </c>
      <c r="C32" s="152" t="s">
        <v>6</v>
      </c>
      <c r="D32" s="151" t="s">
        <v>791</v>
      </c>
      <c r="E32" s="54">
        <v>0.0</v>
      </c>
      <c r="F32" s="60">
        <v>0.0</v>
      </c>
      <c r="G32" s="340" t="s">
        <v>7</v>
      </c>
      <c r="H32" s="156" t="s">
        <v>7</v>
      </c>
      <c r="I32" s="156" t="s">
        <v>7</v>
      </c>
      <c r="J32" s="156" t="s">
        <v>7</v>
      </c>
      <c r="K32" s="431" t="s">
        <v>9</v>
      </c>
      <c r="L32" s="156" t="s">
        <v>7</v>
      </c>
      <c r="M32" s="58"/>
      <c r="N32" s="78"/>
      <c r="O32" s="58"/>
      <c r="P32" s="58"/>
      <c r="Q32" s="58"/>
      <c r="R32" s="156">
        <f t="shared" si="1"/>
        <v>5</v>
      </c>
      <c r="S32" s="156">
        <f t="shared" si="2"/>
        <v>0</v>
      </c>
      <c r="T32" s="161">
        <f t="shared" si="3"/>
        <v>0.8333333333</v>
      </c>
      <c r="U32" s="156">
        <f t="shared" si="4"/>
        <v>1</v>
      </c>
      <c r="V32" s="141"/>
      <c r="W32" s="141"/>
      <c r="X32" s="141"/>
      <c r="Y32" s="141"/>
      <c r="Z32" s="141"/>
      <c r="AA32" s="141"/>
    </row>
    <row r="33" ht="15.75" customHeight="1">
      <c r="A33" s="13" t="s">
        <v>206</v>
      </c>
      <c r="B33" s="151" t="s">
        <v>207</v>
      </c>
      <c r="C33" s="152" t="s">
        <v>6</v>
      </c>
      <c r="D33" s="151" t="s">
        <v>792</v>
      </c>
      <c r="E33" s="65">
        <v>4.0</v>
      </c>
      <c r="F33" s="55">
        <v>0.0</v>
      </c>
      <c r="G33" s="340" t="s">
        <v>7</v>
      </c>
      <c r="H33" s="156" t="s">
        <v>7</v>
      </c>
      <c r="I33" s="156" t="s">
        <v>11</v>
      </c>
      <c r="J33" s="156" t="s">
        <v>7</v>
      </c>
      <c r="K33" s="431" t="s">
        <v>9</v>
      </c>
      <c r="L33" s="156" t="s">
        <v>7</v>
      </c>
      <c r="M33" s="58"/>
      <c r="N33" s="78"/>
      <c r="O33" s="58"/>
      <c r="P33" s="58"/>
      <c r="Q33" s="58"/>
      <c r="R33" s="156">
        <f t="shared" si="1"/>
        <v>4</v>
      </c>
      <c r="S33" s="156">
        <f t="shared" si="2"/>
        <v>5</v>
      </c>
      <c r="T33" s="161">
        <f t="shared" si="3"/>
        <v>0.6666666667</v>
      </c>
      <c r="U33" s="156">
        <f t="shared" si="4"/>
        <v>1</v>
      </c>
      <c r="V33" s="141"/>
      <c r="W33" s="141"/>
      <c r="X33" s="141"/>
      <c r="Y33" s="141"/>
      <c r="Z33" s="141"/>
      <c r="AA33" s="141"/>
    </row>
    <row r="34" ht="15.75" customHeight="1">
      <c r="A34" s="13" t="s">
        <v>70</v>
      </c>
      <c r="B34" s="319" t="s">
        <v>71</v>
      </c>
      <c r="C34" s="320" t="s">
        <v>10</v>
      </c>
      <c r="D34" s="319" t="s">
        <v>793</v>
      </c>
      <c r="E34" s="54">
        <v>0.0</v>
      </c>
      <c r="F34" s="60">
        <v>0.0</v>
      </c>
      <c r="G34" s="340" t="s">
        <v>7</v>
      </c>
      <c r="H34" s="156" t="s">
        <v>9</v>
      </c>
      <c r="I34" s="156" t="s">
        <v>9</v>
      </c>
      <c r="J34" s="156" t="s">
        <v>12</v>
      </c>
      <c r="K34" s="431" t="s">
        <v>12</v>
      </c>
      <c r="L34" s="156" t="s">
        <v>12</v>
      </c>
      <c r="M34" s="58"/>
      <c r="N34" s="200"/>
      <c r="O34" s="58"/>
      <c r="P34" s="58"/>
      <c r="Q34" s="58"/>
      <c r="R34" s="156">
        <f t="shared" si="1"/>
        <v>1</v>
      </c>
      <c r="S34" s="156">
        <f t="shared" si="2"/>
        <v>0</v>
      </c>
      <c r="T34" s="161">
        <f t="shared" si="3"/>
        <v>0.1666666667</v>
      </c>
      <c r="U34" s="156">
        <f t="shared" si="4"/>
        <v>2</v>
      </c>
      <c r="V34" s="141"/>
      <c r="W34" s="141"/>
      <c r="X34" s="141"/>
      <c r="Y34" s="141"/>
      <c r="Z34" s="141"/>
      <c r="AA34" s="141"/>
    </row>
    <row r="35" ht="15.75" customHeight="1">
      <c r="A35" s="13" t="s">
        <v>70</v>
      </c>
      <c r="B35" s="151" t="s">
        <v>71</v>
      </c>
      <c r="C35" s="152" t="s">
        <v>6</v>
      </c>
      <c r="D35" s="151" t="s">
        <v>794</v>
      </c>
      <c r="E35" s="65">
        <v>2.0</v>
      </c>
      <c r="F35" s="55">
        <v>1.0</v>
      </c>
      <c r="G35" s="340" t="s">
        <v>7</v>
      </c>
      <c r="H35" s="156" t="s">
        <v>7</v>
      </c>
      <c r="I35" s="156" t="s">
        <v>11</v>
      </c>
      <c r="J35" s="156" t="s">
        <v>7</v>
      </c>
      <c r="K35" s="431" t="s">
        <v>7</v>
      </c>
      <c r="L35" s="156" t="s">
        <v>7</v>
      </c>
      <c r="M35" s="58"/>
      <c r="N35" s="78"/>
      <c r="O35" s="58"/>
      <c r="P35" s="58"/>
      <c r="Q35" s="58"/>
      <c r="R35" s="156">
        <f t="shared" si="1"/>
        <v>5</v>
      </c>
      <c r="S35" s="156">
        <f t="shared" si="2"/>
        <v>3</v>
      </c>
      <c r="T35" s="161">
        <f t="shared" si="3"/>
        <v>0.8333333333</v>
      </c>
      <c r="U35" s="156">
        <f t="shared" si="4"/>
        <v>1</v>
      </c>
      <c r="V35" s="141"/>
      <c r="W35" s="141"/>
      <c r="X35" s="141"/>
      <c r="Y35" s="141"/>
      <c r="Z35" s="141"/>
      <c r="AA35" s="141"/>
    </row>
    <row r="36" ht="15.75" customHeight="1">
      <c r="A36" s="13" t="s">
        <v>81</v>
      </c>
      <c r="B36" s="319" t="s">
        <v>82</v>
      </c>
      <c r="C36" s="320" t="s">
        <v>10</v>
      </c>
      <c r="D36" s="319" t="s">
        <v>795</v>
      </c>
      <c r="E36" s="54">
        <v>3.0</v>
      </c>
      <c r="F36" s="60">
        <v>0.0</v>
      </c>
      <c r="G36" s="692" t="s">
        <v>7</v>
      </c>
      <c r="H36" s="593" t="s">
        <v>9</v>
      </c>
      <c r="I36" s="593" t="s">
        <v>9</v>
      </c>
      <c r="J36" s="593" t="s">
        <v>7</v>
      </c>
      <c r="K36" s="693" t="s">
        <v>9</v>
      </c>
      <c r="L36" s="593" t="s">
        <v>7</v>
      </c>
      <c r="M36" s="58"/>
      <c r="N36" s="78"/>
      <c r="O36" s="58"/>
      <c r="P36" s="58"/>
      <c r="Q36" s="58"/>
      <c r="R36" s="593">
        <f t="shared" si="1"/>
        <v>3</v>
      </c>
      <c r="S36" s="593">
        <f t="shared" si="2"/>
        <v>3</v>
      </c>
      <c r="T36" s="594">
        <f t="shared" si="3"/>
        <v>0.5</v>
      </c>
      <c r="U36" s="593">
        <f t="shared" si="4"/>
        <v>3</v>
      </c>
      <c r="V36" s="635"/>
      <c r="W36" s="635"/>
      <c r="X36" s="141"/>
      <c r="Y36" s="141"/>
      <c r="Z36" s="141"/>
      <c r="AA36" s="141"/>
    </row>
    <row r="37" ht="15.75" customHeight="1">
      <c r="A37" s="13" t="s">
        <v>84</v>
      </c>
      <c r="B37" s="151" t="s">
        <v>85</v>
      </c>
      <c r="C37" s="152" t="s">
        <v>6</v>
      </c>
      <c r="D37" s="151" t="s">
        <v>796</v>
      </c>
      <c r="E37" s="65">
        <v>1.0</v>
      </c>
      <c r="F37" s="60">
        <v>0.0</v>
      </c>
      <c r="G37" s="340" t="s">
        <v>7</v>
      </c>
      <c r="H37" s="156" t="s">
        <v>9</v>
      </c>
      <c r="I37" s="156" t="s">
        <v>7</v>
      </c>
      <c r="J37" s="156" t="s">
        <v>7</v>
      </c>
      <c r="K37" s="431" t="s">
        <v>11</v>
      </c>
      <c r="L37" s="156" t="s">
        <v>7</v>
      </c>
      <c r="M37" s="58"/>
      <c r="N37" s="78"/>
      <c r="O37" s="58"/>
      <c r="P37" s="58"/>
      <c r="Q37" s="58"/>
      <c r="R37" s="156">
        <f t="shared" si="1"/>
        <v>4</v>
      </c>
      <c r="S37" s="156">
        <f t="shared" si="2"/>
        <v>2</v>
      </c>
      <c r="T37" s="161">
        <f t="shared" si="3"/>
        <v>0.6666666667</v>
      </c>
      <c r="U37" s="156">
        <f t="shared" si="4"/>
        <v>1</v>
      </c>
      <c r="V37" s="141"/>
      <c r="W37" s="141"/>
      <c r="X37" s="141"/>
      <c r="Y37" s="141"/>
      <c r="Z37" s="141"/>
      <c r="AA37" s="141"/>
    </row>
    <row r="38" ht="15.75" customHeight="1">
      <c r="A38" s="13" t="s">
        <v>84</v>
      </c>
      <c r="B38" s="319" t="s">
        <v>85</v>
      </c>
      <c r="C38" s="320" t="s">
        <v>10</v>
      </c>
      <c r="D38" s="319" t="s">
        <v>797</v>
      </c>
      <c r="E38" s="54">
        <v>0.0</v>
      </c>
      <c r="F38" s="60">
        <v>0.0</v>
      </c>
      <c r="G38" s="340" t="s">
        <v>12</v>
      </c>
      <c r="H38" s="340" t="s">
        <v>12</v>
      </c>
      <c r="I38" s="340" t="s">
        <v>12</v>
      </c>
      <c r="J38" s="340" t="s">
        <v>12</v>
      </c>
      <c r="K38" s="340" t="s">
        <v>12</v>
      </c>
      <c r="L38" s="340" t="s">
        <v>12</v>
      </c>
      <c r="M38" s="200"/>
      <c r="N38" s="200"/>
      <c r="O38" s="200"/>
      <c r="P38" s="200"/>
      <c r="Q38" s="200"/>
      <c r="R38" s="156">
        <f t="shared" si="1"/>
        <v>0</v>
      </c>
      <c r="S38" s="156">
        <f t="shared" si="2"/>
        <v>0</v>
      </c>
      <c r="T38" s="161">
        <f t="shared" si="3"/>
        <v>0</v>
      </c>
      <c r="U38" s="156">
        <f t="shared" si="4"/>
        <v>0</v>
      </c>
      <c r="V38" s="141"/>
      <c r="W38" s="141"/>
      <c r="X38" s="141"/>
      <c r="Y38" s="141"/>
      <c r="Z38" s="141"/>
      <c r="AA38" s="141"/>
    </row>
    <row r="39" ht="15.75" customHeight="1">
      <c r="A39" s="318" t="s">
        <v>99</v>
      </c>
      <c r="B39" s="319" t="s">
        <v>159</v>
      </c>
      <c r="C39" s="320" t="s">
        <v>10</v>
      </c>
      <c r="D39" s="319" t="s">
        <v>798</v>
      </c>
      <c r="E39" s="54">
        <v>3.0</v>
      </c>
      <c r="F39" s="60">
        <v>0.0</v>
      </c>
      <c r="G39" s="692" t="s">
        <v>7</v>
      </c>
      <c r="H39" s="593" t="s">
        <v>7</v>
      </c>
      <c r="I39" s="593" t="s">
        <v>7</v>
      </c>
      <c r="J39" s="593" t="s">
        <v>7</v>
      </c>
      <c r="K39" s="693" t="s">
        <v>11</v>
      </c>
      <c r="L39" s="593" t="s">
        <v>7</v>
      </c>
      <c r="M39" s="58"/>
      <c r="N39" s="200"/>
      <c r="O39" s="58"/>
      <c r="P39" s="58"/>
      <c r="Q39" s="58"/>
      <c r="R39" s="593">
        <f t="shared" si="1"/>
        <v>5</v>
      </c>
      <c r="S39" s="593">
        <f t="shared" si="2"/>
        <v>4</v>
      </c>
      <c r="T39" s="594">
        <f t="shared" si="3"/>
        <v>0.8333333333</v>
      </c>
      <c r="U39" s="593">
        <f t="shared" si="4"/>
        <v>0</v>
      </c>
      <c r="V39" s="635"/>
      <c r="W39" s="635"/>
      <c r="X39" s="635"/>
      <c r="Y39" s="635"/>
      <c r="Z39" s="635"/>
      <c r="AA39" s="635"/>
    </row>
    <row r="40" ht="15.75" customHeight="1">
      <c r="A40" s="13" t="s">
        <v>102</v>
      </c>
      <c r="B40" s="151" t="s">
        <v>103</v>
      </c>
      <c r="C40" s="152" t="s">
        <v>6</v>
      </c>
      <c r="D40" s="151" t="s">
        <v>799</v>
      </c>
      <c r="E40" s="54">
        <v>0.0</v>
      </c>
      <c r="F40" s="60">
        <v>0.0</v>
      </c>
      <c r="G40" s="340" t="s">
        <v>7</v>
      </c>
      <c r="H40" s="156" t="s">
        <v>7</v>
      </c>
      <c r="I40" s="156" t="s">
        <v>9</v>
      </c>
      <c r="J40" s="156" t="s">
        <v>7</v>
      </c>
      <c r="K40" s="431" t="s">
        <v>7</v>
      </c>
      <c r="L40" s="156" t="s">
        <v>7</v>
      </c>
      <c r="M40" s="58"/>
      <c r="N40" s="78"/>
      <c r="O40" s="58"/>
      <c r="P40" s="58"/>
      <c r="Q40" s="58"/>
      <c r="R40" s="156">
        <f t="shared" si="1"/>
        <v>5</v>
      </c>
      <c r="S40" s="156">
        <f t="shared" si="2"/>
        <v>0</v>
      </c>
      <c r="T40" s="161">
        <f t="shared" si="3"/>
        <v>0.8333333333</v>
      </c>
      <c r="U40" s="156">
        <f t="shared" si="4"/>
        <v>1</v>
      </c>
      <c r="V40" s="141"/>
      <c r="W40" s="141"/>
      <c r="X40" s="141"/>
      <c r="Y40" s="141"/>
      <c r="Z40" s="141"/>
      <c r="AA40" s="141"/>
    </row>
    <row r="41" ht="15.75" customHeight="1">
      <c r="A41" s="13" t="s">
        <v>102</v>
      </c>
      <c r="B41" s="151" t="s">
        <v>103</v>
      </c>
      <c r="C41" s="152" t="s">
        <v>6</v>
      </c>
      <c r="D41" s="151" t="s">
        <v>800</v>
      </c>
      <c r="E41" s="65">
        <v>1.0</v>
      </c>
      <c r="F41" s="60">
        <v>0.0</v>
      </c>
      <c r="G41" s="340" t="s">
        <v>11</v>
      </c>
      <c r="H41" s="156" t="s">
        <v>7</v>
      </c>
      <c r="I41" s="156" t="s">
        <v>7</v>
      </c>
      <c r="J41" s="156" t="s">
        <v>7</v>
      </c>
      <c r="K41" s="431" t="s">
        <v>7</v>
      </c>
      <c r="L41" s="156" t="s">
        <v>7</v>
      </c>
      <c r="M41" s="58"/>
      <c r="N41" s="78"/>
      <c r="O41" s="58"/>
      <c r="P41" s="58"/>
      <c r="Q41" s="58"/>
      <c r="R41" s="156">
        <f t="shared" si="1"/>
        <v>5</v>
      </c>
      <c r="S41" s="156">
        <f t="shared" si="2"/>
        <v>2</v>
      </c>
      <c r="T41" s="161">
        <f t="shared" si="3"/>
        <v>0.8333333333</v>
      </c>
      <c r="U41" s="156">
        <f t="shared" si="4"/>
        <v>0</v>
      </c>
      <c r="V41" s="141"/>
      <c r="W41" s="141"/>
      <c r="X41" s="141"/>
      <c r="Y41" s="141"/>
      <c r="Z41" s="141"/>
      <c r="AA41" s="141"/>
    </row>
    <row r="42" ht="31.5" customHeight="1">
      <c r="A42" s="41" t="s">
        <v>105</v>
      </c>
      <c r="B42" s="22"/>
      <c r="C42" s="42" t="s">
        <v>38</v>
      </c>
      <c r="D42" s="43" t="s">
        <v>106</v>
      </c>
      <c r="E42" s="299"/>
      <c r="F42" s="300"/>
      <c r="G42" s="73"/>
      <c r="H42" s="21"/>
      <c r="I42" s="21"/>
      <c r="J42" s="21"/>
      <c r="K42" s="21"/>
      <c r="L42" s="21"/>
      <c r="M42" s="21"/>
      <c r="N42" s="21"/>
      <c r="O42" s="21"/>
      <c r="P42" s="21"/>
      <c r="Q42" s="73"/>
      <c r="R42" s="73"/>
      <c r="S42" s="21"/>
      <c r="T42" s="22"/>
      <c r="U42" s="202"/>
      <c r="V42" s="76"/>
      <c r="W42" s="76"/>
    </row>
    <row r="43" ht="15.75" customHeight="1">
      <c r="A43" s="203" t="s">
        <v>42</v>
      </c>
      <c r="B43" s="204" t="s">
        <v>107</v>
      </c>
      <c r="C43" s="204" t="s">
        <v>8</v>
      </c>
      <c r="D43" s="204" t="s">
        <v>801</v>
      </c>
      <c r="E43" s="54">
        <v>1.0</v>
      </c>
      <c r="F43" s="55">
        <v>0.0</v>
      </c>
      <c r="G43" s="340" t="s">
        <v>7</v>
      </c>
      <c r="H43" s="156" t="s">
        <v>7</v>
      </c>
      <c r="I43" s="156" t="s">
        <v>7</v>
      </c>
      <c r="J43" s="156" t="s">
        <v>7</v>
      </c>
      <c r="K43" s="156" t="s">
        <v>7</v>
      </c>
      <c r="L43" s="156" t="s">
        <v>7</v>
      </c>
      <c r="M43" s="156"/>
      <c r="N43" s="156"/>
      <c r="O43" s="156"/>
      <c r="P43" s="156"/>
      <c r="Q43" s="156"/>
      <c r="R43" s="58">
        <f t="shared" ref="R43:R45" si="5">COUNTIF(G43:P43,"Asistió")</f>
        <v>6</v>
      </c>
      <c r="S43" s="58">
        <f t="shared" ref="S43:S45" si="6">COUNTIF(G43:P43,"Ausente")+E43</f>
        <v>1</v>
      </c>
      <c r="T43" s="59">
        <f t="shared" ref="T43:T45" si="7">R43/$C$71</f>
        <v>1</v>
      </c>
      <c r="U43" s="58">
        <f t="shared" ref="U43:U45" si="8">COUNTIF(G43:P43,"Justificación")+F43</f>
        <v>0</v>
      </c>
      <c r="V43" s="40"/>
      <c r="W43" s="40"/>
    </row>
    <row r="44" ht="15.75" customHeight="1">
      <c r="A44" s="203" t="s">
        <v>46</v>
      </c>
      <c r="B44" s="204" t="s">
        <v>109</v>
      </c>
      <c r="C44" s="204" t="s">
        <v>8</v>
      </c>
      <c r="D44" s="113" t="s">
        <v>802</v>
      </c>
      <c r="E44" s="54">
        <v>0.0</v>
      </c>
      <c r="F44" s="60">
        <v>0.0</v>
      </c>
      <c r="G44" s="340" t="s">
        <v>7</v>
      </c>
      <c r="H44" s="156" t="s">
        <v>7</v>
      </c>
      <c r="I44" s="156" t="s">
        <v>7</v>
      </c>
      <c r="J44" s="156" t="s">
        <v>7</v>
      </c>
      <c r="K44" s="431" t="s">
        <v>7</v>
      </c>
      <c r="L44" s="156" t="s">
        <v>7</v>
      </c>
      <c r="M44" s="156"/>
      <c r="N44" s="156"/>
      <c r="O44" s="156"/>
      <c r="P44" s="156"/>
      <c r="Q44" s="156"/>
      <c r="R44" s="58">
        <f t="shared" si="5"/>
        <v>6</v>
      </c>
      <c r="S44" s="58">
        <f t="shared" si="6"/>
        <v>0</v>
      </c>
      <c r="T44" s="59">
        <f t="shared" si="7"/>
        <v>1</v>
      </c>
      <c r="U44" s="58">
        <f t="shared" si="8"/>
        <v>0</v>
      </c>
      <c r="V44" s="40"/>
      <c r="W44" s="40"/>
    </row>
    <row r="45" ht="31.5" customHeight="1">
      <c r="A45" s="99" t="s">
        <v>111</v>
      </c>
      <c r="B45" s="204" t="s">
        <v>112</v>
      </c>
      <c r="C45" s="204" t="s">
        <v>8</v>
      </c>
      <c r="D45" s="658" t="s">
        <v>803</v>
      </c>
      <c r="E45" s="65">
        <v>2.0</v>
      </c>
      <c r="F45" s="55">
        <v>0.0</v>
      </c>
      <c r="G45" s="340" t="s">
        <v>9</v>
      </c>
      <c r="H45" s="156" t="s">
        <v>9</v>
      </c>
      <c r="I45" s="156" t="s">
        <v>7</v>
      </c>
      <c r="J45" s="156" t="s">
        <v>7</v>
      </c>
      <c r="K45" s="431" t="s">
        <v>11</v>
      </c>
      <c r="L45" s="156" t="s">
        <v>7</v>
      </c>
      <c r="M45" s="156"/>
      <c r="N45" s="156"/>
      <c r="O45" s="156"/>
      <c r="P45" s="156"/>
      <c r="Q45" s="156"/>
      <c r="R45" s="58">
        <f t="shared" si="5"/>
        <v>3</v>
      </c>
      <c r="S45" s="58">
        <f t="shared" si="6"/>
        <v>3</v>
      </c>
      <c r="T45" s="59">
        <f t="shared" si="7"/>
        <v>0.5</v>
      </c>
      <c r="U45" s="58">
        <f t="shared" si="8"/>
        <v>2</v>
      </c>
      <c r="V45" s="40"/>
      <c r="W45" s="40"/>
    </row>
    <row r="46" ht="15.75" hidden="1" customHeight="1">
      <c r="A46" s="203" t="s">
        <v>49</v>
      </c>
      <c r="B46" s="204" t="s">
        <v>804</v>
      </c>
      <c r="C46" s="204"/>
      <c r="D46" s="76" t="s">
        <v>805</v>
      </c>
      <c r="E46" s="54"/>
      <c r="F46" s="60"/>
      <c r="G46" s="200"/>
      <c r="H46" s="200"/>
      <c r="I46" s="200"/>
      <c r="J46" s="200"/>
      <c r="K46" s="694"/>
      <c r="L46" s="200"/>
      <c r="M46" s="200"/>
      <c r="N46" s="200"/>
      <c r="O46" s="200"/>
      <c r="P46" s="200"/>
      <c r="Q46" s="550"/>
      <c r="R46" s="473"/>
      <c r="S46" s="550"/>
      <c r="T46" s="551"/>
      <c r="U46" s="552"/>
      <c r="V46" s="40"/>
      <c r="W46" s="40"/>
    </row>
    <row r="47" ht="15.75" hidden="1" customHeight="1">
      <c r="A47" s="203" t="s">
        <v>385</v>
      </c>
      <c r="B47" s="204" t="s">
        <v>806</v>
      </c>
      <c r="C47" s="204"/>
      <c r="D47" s="76" t="s">
        <v>807</v>
      </c>
      <c r="E47" s="54"/>
      <c r="F47" s="60"/>
      <c r="G47" s="200"/>
      <c r="H47" s="200"/>
      <c r="I47" s="200"/>
      <c r="J47" s="200"/>
      <c r="K47" s="694"/>
      <c r="L47" s="200"/>
      <c r="M47" s="200"/>
      <c r="N47" s="200"/>
      <c r="O47" s="200"/>
      <c r="P47" s="200"/>
      <c r="Q47" s="550"/>
      <c r="R47" s="473"/>
      <c r="S47" s="550"/>
      <c r="T47" s="551"/>
      <c r="U47" s="552"/>
      <c r="V47" s="40"/>
      <c r="W47" s="40"/>
    </row>
    <row r="48" ht="15.75" hidden="1" customHeight="1">
      <c r="A48" s="203" t="s">
        <v>193</v>
      </c>
      <c r="B48" s="204" t="s">
        <v>808</v>
      </c>
      <c r="C48" s="204"/>
      <c r="D48" s="76" t="s">
        <v>809</v>
      </c>
      <c r="E48" s="54"/>
      <c r="F48" s="60"/>
      <c r="G48" s="200"/>
      <c r="H48" s="200"/>
      <c r="I48" s="200"/>
      <c r="J48" s="200"/>
      <c r="K48" s="694"/>
      <c r="L48" s="200"/>
      <c r="M48" s="200"/>
      <c r="N48" s="200"/>
      <c r="O48" s="200"/>
      <c r="P48" s="200"/>
      <c r="Q48" s="550"/>
      <c r="R48" s="473"/>
      <c r="S48" s="550"/>
      <c r="T48" s="551"/>
      <c r="U48" s="552"/>
      <c r="V48" s="40"/>
      <c r="W48" s="40"/>
    </row>
    <row r="49" ht="15.75" hidden="1" customHeight="1">
      <c r="A49" s="203" t="s">
        <v>810</v>
      </c>
      <c r="B49" s="204" t="s">
        <v>811</v>
      </c>
      <c r="C49" s="204"/>
      <c r="D49" s="76" t="s">
        <v>812</v>
      </c>
      <c r="E49" s="54"/>
      <c r="F49" s="60"/>
      <c r="G49" s="200"/>
      <c r="H49" s="200"/>
      <c r="I49" s="200"/>
      <c r="J49" s="200"/>
      <c r="K49" s="694"/>
      <c r="L49" s="200"/>
      <c r="M49" s="200"/>
      <c r="N49" s="200"/>
      <c r="O49" s="200"/>
      <c r="P49" s="200"/>
      <c r="Q49" s="550"/>
      <c r="R49" s="473"/>
      <c r="S49" s="550"/>
      <c r="T49" s="551"/>
      <c r="U49" s="552"/>
      <c r="V49" s="40"/>
      <c r="W49" s="40"/>
    </row>
    <row r="50" ht="15.75" hidden="1" customHeight="1">
      <c r="A50" s="203"/>
      <c r="B50" s="204"/>
      <c r="C50" s="204"/>
      <c r="D50" s="76" t="s">
        <v>813</v>
      </c>
      <c r="E50" s="54"/>
      <c r="F50" s="60"/>
      <c r="G50" s="200"/>
      <c r="H50" s="200"/>
      <c r="I50" s="200"/>
      <c r="J50" s="200"/>
      <c r="K50" s="694"/>
      <c r="L50" s="200"/>
      <c r="M50" s="200"/>
      <c r="N50" s="200"/>
      <c r="O50" s="200"/>
      <c r="P50" s="200"/>
      <c r="Q50" s="550"/>
      <c r="R50" s="473"/>
      <c r="S50" s="550"/>
      <c r="T50" s="551"/>
      <c r="U50" s="552"/>
      <c r="V50" s="40"/>
      <c r="W50" s="40"/>
    </row>
    <row r="51" ht="15.75" hidden="1" customHeight="1">
      <c r="A51" s="203"/>
      <c r="B51" s="204" t="s">
        <v>814</v>
      </c>
      <c r="C51" s="204"/>
      <c r="D51" s="76" t="s">
        <v>815</v>
      </c>
      <c r="E51" s="54"/>
      <c r="F51" s="60"/>
      <c r="G51" s="200"/>
      <c r="H51" s="200"/>
      <c r="I51" s="200"/>
      <c r="J51" s="200"/>
      <c r="K51" s="694"/>
      <c r="L51" s="200"/>
      <c r="M51" s="200"/>
      <c r="N51" s="200"/>
      <c r="O51" s="200"/>
      <c r="P51" s="200"/>
      <c r="Q51" s="550"/>
      <c r="R51" s="473"/>
      <c r="S51" s="550"/>
      <c r="T51" s="551"/>
      <c r="U51" s="552"/>
      <c r="V51" s="40"/>
      <c r="W51" s="40"/>
    </row>
    <row r="52" ht="34.5" customHeight="1">
      <c r="A52" s="80" t="s">
        <v>114</v>
      </c>
      <c r="B52" s="22"/>
      <c r="C52" s="81">
        <f>COUNTIF(C16:C45,"Electo")</f>
        <v>13</v>
      </c>
      <c r="D52" s="80" t="s">
        <v>115</v>
      </c>
      <c r="E52" s="22"/>
      <c r="F52" s="265" t="s">
        <v>182</v>
      </c>
      <c r="G52" s="83" t="s">
        <v>116</v>
      </c>
      <c r="H52" s="12"/>
      <c r="I52" s="12"/>
      <c r="J52" s="12"/>
      <c r="K52" s="12"/>
      <c r="L52" s="12"/>
      <c r="M52" s="12"/>
      <c r="N52" s="12"/>
      <c r="O52" s="12"/>
      <c r="P52" s="10"/>
      <c r="Q52" s="266"/>
      <c r="R52" s="84"/>
      <c r="S52" s="85"/>
      <c r="T52" s="85"/>
      <c r="U52" s="86"/>
      <c r="V52" s="86"/>
    </row>
    <row r="53" ht="15.75" customHeight="1">
      <c r="A53" s="80" t="s">
        <v>117</v>
      </c>
      <c r="B53" s="22"/>
      <c r="C53" s="81">
        <f>COUNTIF(C16:C45,"Delegado")</f>
        <v>3</v>
      </c>
      <c r="D53" s="80" t="s">
        <v>118</v>
      </c>
      <c r="E53" s="22"/>
      <c r="F53" s="265">
        <f>C55*30%</f>
        <v>4.8</v>
      </c>
      <c r="G53" s="88"/>
      <c r="P53" s="15"/>
      <c r="Q53" s="268"/>
      <c r="R53" s="89"/>
      <c r="S53" s="90"/>
      <c r="T53" s="90"/>
      <c r="U53" s="86"/>
      <c r="V53" s="86"/>
    </row>
    <row r="54" ht="20.25" customHeight="1">
      <c r="A54" s="91" t="s">
        <v>119</v>
      </c>
      <c r="B54" s="22"/>
      <c r="C54" s="92">
        <f>COUNTIF(C17:C45,"Inactiva")</f>
        <v>12</v>
      </c>
      <c r="D54" s="21"/>
      <c r="E54" s="21"/>
      <c r="F54" s="22"/>
      <c r="G54" s="88"/>
      <c r="P54" s="15"/>
      <c r="Q54" s="268"/>
      <c r="R54" s="89"/>
      <c r="S54" s="90"/>
      <c r="T54" s="90"/>
      <c r="U54" s="86"/>
      <c r="V54" s="86"/>
    </row>
    <row r="55" ht="61.5" customHeight="1">
      <c r="A55" s="91" t="s">
        <v>120</v>
      </c>
      <c r="B55" s="22"/>
      <c r="C55" s="92">
        <v>16.0</v>
      </c>
      <c r="D55" s="21"/>
      <c r="E55" s="21"/>
      <c r="F55" s="22"/>
      <c r="G55" s="93"/>
      <c r="H55" s="17"/>
      <c r="I55" s="17"/>
      <c r="J55" s="17"/>
      <c r="K55" s="17"/>
      <c r="L55" s="17"/>
      <c r="M55" s="17"/>
      <c r="N55" s="17"/>
      <c r="O55" s="17"/>
      <c r="P55" s="18"/>
      <c r="Q55" s="268"/>
      <c r="R55" s="89"/>
      <c r="S55" s="90"/>
      <c r="T55" s="90"/>
      <c r="U55" s="86"/>
      <c r="V55" s="86"/>
    </row>
    <row r="56" ht="20.25" customHeight="1">
      <c r="A56" s="94" t="s">
        <v>121</v>
      </c>
      <c r="B56" s="21"/>
      <c r="C56" s="21"/>
      <c r="D56" s="21"/>
      <c r="E56" s="21"/>
      <c r="F56" s="22"/>
      <c r="G56" s="95">
        <f>COUNTIF($G$16:$G$45,"Asistió")</f>
        <v>17</v>
      </c>
      <c r="H56" s="95">
        <f>COUNTIF($H$16:$H$45,"Asistió")</f>
        <v>16</v>
      </c>
      <c r="I56" s="95">
        <f>COUNTIF($I$16:$I$45,"Asistió")</f>
        <v>12</v>
      </c>
      <c r="J56" s="95">
        <f>COUNTIF($J$16:$J$45,"Asistió")</f>
        <v>20</v>
      </c>
      <c r="K56" s="95">
        <f>COUNTIF($K$16:$K$45,"Asistió")</f>
        <v>8</v>
      </c>
      <c r="L56" s="95">
        <f>COUNTIF($L$16:$L$45,"Asistió")</f>
        <v>18</v>
      </c>
      <c r="M56" s="95">
        <f>COUNTIF($M$16:$M$45,"Asistió")</f>
        <v>0</v>
      </c>
      <c r="N56" s="95">
        <f>COUNTIF($N$16:$N$45,"Asistió")</f>
        <v>0</v>
      </c>
      <c r="O56" s="95">
        <f>COUNTIF($O$16:$O$45,"Asistió")</f>
        <v>0</v>
      </c>
      <c r="P56" s="95">
        <f>COUNTIF($P$16:$P$45,"Asistió")</f>
        <v>0</v>
      </c>
      <c r="Q56" s="95">
        <f>COUNTIF($Q$16:$Q$45,"Asistió")</f>
        <v>0</v>
      </c>
      <c r="R56" s="89"/>
      <c r="S56" s="90"/>
      <c r="T56" s="90"/>
      <c r="U56" s="86"/>
      <c r="V56" s="86"/>
    </row>
    <row r="57" ht="20.25" customHeight="1">
      <c r="A57" s="94" t="s">
        <v>122</v>
      </c>
      <c r="B57" s="21"/>
      <c r="C57" s="21"/>
      <c r="D57" s="21"/>
      <c r="E57" s="21"/>
      <c r="F57" s="22"/>
      <c r="G57" s="95">
        <f>COUNTIF($G$16:$G$45,"Ausente")</f>
        <v>7</v>
      </c>
      <c r="H57" s="95">
        <f>COUNTIF($H$16:$H$45,"Ausente")</f>
        <v>3</v>
      </c>
      <c r="I57" s="95">
        <f>COUNTIF($I$16:$I$45,"Ausente")</f>
        <v>8</v>
      </c>
      <c r="J57" s="95">
        <f>COUNTIF($J$16:$J$45,"Ausente")</f>
        <v>3</v>
      </c>
      <c r="K57" s="95">
        <f>COUNTIF($K$16:$K$45,"Ausente")</f>
        <v>6</v>
      </c>
      <c r="L57" s="95">
        <f>COUNTIF($L$16:$L$45,"Ausente")</f>
        <v>4</v>
      </c>
      <c r="M57" s="95">
        <f>COUNTIF($M$16:$M$45,"Ausente")</f>
        <v>0</v>
      </c>
      <c r="N57" s="95">
        <f>COUNTIF($N$16:$N$45,"Ausente")</f>
        <v>0</v>
      </c>
      <c r="O57" s="95">
        <f>COUNTIF($O$16:$O$45,"Ausente")</f>
        <v>0</v>
      </c>
      <c r="P57" s="95">
        <f>COUNTIF($P$16:$P$45,"Ausente")</f>
        <v>0</v>
      </c>
      <c r="Q57" s="95">
        <f>COUNTIF($Q$16:$Q$45,"Ausente")</f>
        <v>0</v>
      </c>
      <c r="R57" s="89"/>
      <c r="S57" s="90"/>
      <c r="T57" s="90"/>
      <c r="U57" s="86"/>
      <c r="V57" s="86"/>
    </row>
    <row r="58" ht="20.25" customHeight="1">
      <c r="A58" s="94" t="s">
        <v>123</v>
      </c>
      <c r="B58" s="21"/>
      <c r="C58" s="21"/>
      <c r="D58" s="21"/>
      <c r="E58" s="21"/>
      <c r="F58" s="22"/>
      <c r="G58" s="95">
        <f>COUNTIF($G$16:$G$45,"Justificación")</f>
        <v>1</v>
      </c>
      <c r="H58" s="95">
        <f>COUNTIF($H$16:$H$45,"Justificación")</f>
        <v>6</v>
      </c>
      <c r="I58" s="95">
        <f>COUNTIF($I$16:$I$45,"Justificación")</f>
        <v>5</v>
      </c>
      <c r="J58" s="95">
        <f>COUNTIF($J$16:$J$45,"Justificación")</f>
        <v>0</v>
      </c>
      <c r="K58" s="95">
        <f>COUNTIF($K$16:$K$45,"Justificación")</f>
        <v>8</v>
      </c>
      <c r="L58" s="95">
        <f>COUNTIF($L$16:$L$45,"Justificación")</f>
        <v>0</v>
      </c>
      <c r="M58" s="95">
        <f>COUNTIF($M$16:$M$45,"Justificación")</f>
        <v>0</v>
      </c>
      <c r="N58" s="95">
        <f>COUNTIF($N$16:$N$45,"Justificación")</f>
        <v>0</v>
      </c>
      <c r="O58" s="95">
        <f>COUNTIF($O$16:$O$45,"Justificación")</f>
        <v>0</v>
      </c>
      <c r="P58" s="95">
        <f>COUNTIF($P$16:$P$45,"Justificación")</f>
        <v>0</v>
      </c>
      <c r="Q58" s="95">
        <f>COUNTIF($Q$16:$Q$45,"Justificación")</f>
        <v>0</v>
      </c>
      <c r="R58" s="89"/>
      <c r="S58" s="90"/>
      <c r="T58" s="90"/>
      <c r="U58" s="86"/>
      <c r="V58" s="86"/>
    </row>
    <row r="59" ht="20.25" customHeight="1">
      <c r="A59" s="97" t="s">
        <v>124</v>
      </c>
      <c r="B59" s="21"/>
      <c r="C59" s="21"/>
      <c r="D59" s="21"/>
      <c r="E59" s="21"/>
      <c r="F59" s="22"/>
      <c r="G59" s="98">
        <f t="shared" ref="G59:Q59" si="9">G56/$C$55</f>
        <v>1.0625</v>
      </c>
      <c r="H59" s="98">
        <f t="shared" si="9"/>
        <v>1</v>
      </c>
      <c r="I59" s="98">
        <f t="shared" si="9"/>
        <v>0.75</v>
      </c>
      <c r="J59" s="98">
        <f t="shared" si="9"/>
        <v>1.25</v>
      </c>
      <c r="K59" s="98">
        <f t="shared" si="9"/>
        <v>0.5</v>
      </c>
      <c r="L59" s="98">
        <f t="shared" si="9"/>
        <v>1.125</v>
      </c>
      <c r="M59" s="98">
        <f t="shared" si="9"/>
        <v>0</v>
      </c>
      <c r="N59" s="98">
        <f t="shared" si="9"/>
        <v>0</v>
      </c>
      <c r="O59" s="98">
        <f t="shared" si="9"/>
        <v>0</v>
      </c>
      <c r="P59" s="98">
        <f t="shared" si="9"/>
        <v>0</v>
      </c>
      <c r="Q59" s="98">
        <f t="shared" si="9"/>
        <v>0</v>
      </c>
      <c r="R59" s="89"/>
      <c r="S59" s="90"/>
      <c r="T59" s="90"/>
      <c r="U59" s="86"/>
      <c r="V59" s="86"/>
      <c r="W59" s="86"/>
    </row>
    <row r="60" ht="20.25" customHeight="1">
      <c r="A60" s="94" t="s">
        <v>125</v>
      </c>
      <c r="B60" s="21"/>
      <c r="C60" s="21"/>
      <c r="D60" s="21"/>
      <c r="E60" s="21"/>
      <c r="F60" s="22"/>
      <c r="G60" s="99">
        <v>3.0</v>
      </c>
      <c r="H60" s="99">
        <v>2.0</v>
      </c>
      <c r="I60" s="99">
        <v>5.0</v>
      </c>
      <c r="J60" s="99">
        <v>1.0</v>
      </c>
      <c r="K60" s="99">
        <v>3.0</v>
      </c>
      <c r="L60" s="99">
        <v>6.0</v>
      </c>
      <c r="M60" s="99"/>
      <c r="N60" s="99"/>
      <c r="O60" s="99"/>
      <c r="P60" s="99"/>
      <c r="Q60" s="99"/>
      <c r="R60" s="89"/>
      <c r="S60" s="90"/>
      <c r="T60" s="90"/>
      <c r="U60" s="86"/>
      <c r="V60" s="86"/>
      <c r="W60" s="86"/>
    </row>
    <row r="61" ht="20.25" customHeight="1">
      <c r="A61" s="97" t="s">
        <v>126</v>
      </c>
      <c r="B61" s="21"/>
      <c r="C61" s="21"/>
      <c r="D61" s="21"/>
      <c r="E61" s="21"/>
      <c r="F61" s="22"/>
      <c r="G61" s="100">
        <f>SUM($G$56,$G$60)</f>
        <v>20</v>
      </c>
      <c r="H61" s="100">
        <f>SUM($H$56,$H$60)</f>
        <v>18</v>
      </c>
      <c r="I61" s="100">
        <f>SUM($I$56,$I$60)</f>
        <v>17</v>
      </c>
      <c r="J61" s="100">
        <f>SUM($J$56,$J$60)</f>
        <v>21</v>
      </c>
      <c r="K61" s="100">
        <f>SUM($K$56,$K$60)</f>
        <v>11</v>
      </c>
      <c r="L61" s="100">
        <f>SUM($L$56,$L$60)</f>
        <v>24</v>
      </c>
      <c r="M61" s="100">
        <f>SUM($M$56,$M$60)</f>
        <v>0</v>
      </c>
      <c r="N61" s="100">
        <f>SUM($N$56,$N$60)</f>
        <v>0</v>
      </c>
      <c r="O61" s="100">
        <f>SUM($O$56,$O$60)</f>
        <v>0</v>
      </c>
      <c r="P61" s="100">
        <f>SUM($P$56,$P$60)</f>
        <v>0</v>
      </c>
      <c r="Q61" s="100">
        <f>SUM($Q$56,$Q$60)</f>
        <v>0</v>
      </c>
      <c r="R61" s="89"/>
      <c r="S61" s="90"/>
      <c r="T61" s="101">
        <f>SUM(G61:P61)</f>
        <v>111</v>
      </c>
      <c r="U61" s="86"/>
      <c r="V61" s="86"/>
      <c r="W61" s="86"/>
    </row>
    <row r="62" ht="20.25" customHeight="1">
      <c r="A62" s="102"/>
      <c r="B62" s="103"/>
      <c r="C62" s="103"/>
      <c r="D62" s="103"/>
      <c r="E62" s="103"/>
      <c r="F62" s="104"/>
      <c r="G62" s="104"/>
      <c r="H62" s="695"/>
      <c r="I62" s="104"/>
      <c r="J62" s="104"/>
      <c r="K62" s="104"/>
      <c r="L62" s="104"/>
      <c r="M62" s="104"/>
      <c r="N62" s="104"/>
      <c r="O62" s="104"/>
      <c r="P62" s="104"/>
      <c r="Q62" s="104"/>
      <c r="R62" s="105"/>
      <c r="S62" s="105"/>
      <c r="T62" s="106"/>
      <c r="U62" s="86"/>
      <c r="V62" s="86"/>
      <c r="W62" s="86"/>
    </row>
    <row r="63" ht="15.75" customHeight="1">
      <c r="A63" s="107"/>
      <c r="B63" s="107"/>
      <c r="C63" s="107"/>
      <c r="D63" s="107"/>
      <c r="E63" s="107"/>
      <c r="F63" s="108"/>
      <c r="G63" s="108"/>
      <c r="H63" s="696"/>
      <c r="I63" s="108"/>
      <c r="J63" s="108"/>
      <c r="K63" s="108"/>
      <c r="L63" s="108"/>
      <c r="M63" s="108"/>
      <c r="N63" s="108"/>
      <c r="O63" s="108"/>
      <c r="P63" s="108"/>
      <c r="Q63" s="108"/>
      <c r="R63" s="109"/>
      <c r="S63" s="109"/>
      <c r="T63" s="110"/>
      <c r="U63" s="1"/>
      <c r="V63" s="1"/>
      <c r="W63" s="1"/>
    </row>
    <row r="64" ht="15.75" customHeight="1">
      <c r="A64" s="107"/>
      <c r="B64" s="111" t="s">
        <v>127</v>
      </c>
      <c r="C64" s="112">
        <f>AVERAGE(G59:P59)</f>
        <v>0.56875</v>
      </c>
      <c r="D64" s="107"/>
      <c r="E64" s="107"/>
      <c r="F64" s="108"/>
      <c r="G64" s="108"/>
      <c r="H64" s="696"/>
      <c r="I64" s="108"/>
      <c r="J64" s="108"/>
      <c r="K64" s="108"/>
      <c r="L64" s="108"/>
      <c r="M64" s="108"/>
      <c r="N64" s="108"/>
      <c r="O64" s="108"/>
      <c r="P64" s="108"/>
      <c r="Q64" s="108"/>
      <c r="R64" s="109"/>
      <c r="S64" s="109"/>
      <c r="T64" s="110"/>
      <c r="U64" s="1"/>
      <c r="V64" s="1"/>
      <c r="W64" s="1"/>
    </row>
    <row r="65" ht="15.75" customHeight="1">
      <c r="A65" s="107"/>
      <c r="B65" s="113" t="s">
        <v>128</v>
      </c>
      <c r="C65" s="99">
        <f>COUNTIF($G$7:$P$7,"=Ordinaria Presencial")</f>
        <v>2</v>
      </c>
      <c r="D65" s="107"/>
      <c r="E65" s="107"/>
      <c r="F65" s="108"/>
      <c r="G65" s="108"/>
      <c r="H65" s="696"/>
      <c r="I65" s="108"/>
      <c r="J65" s="108"/>
      <c r="K65" s="108"/>
      <c r="L65" s="108"/>
      <c r="M65" s="108"/>
      <c r="N65" s="108"/>
      <c r="O65" s="108"/>
      <c r="P65" s="108"/>
      <c r="Q65" s="108"/>
      <c r="R65" s="109"/>
      <c r="S65" s="109"/>
      <c r="T65" s="110"/>
      <c r="U65" s="1"/>
      <c r="V65" s="1"/>
      <c r="W65" s="1"/>
    </row>
    <row r="66" ht="15.75" customHeight="1">
      <c r="A66" s="107"/>
      <c r="B66" s="113" t="s">
        <v>129</v>
      </c>
      <c r="C66" s="99">
        <f>COUNTIF($G$7:$P$7,"=Extraordinaria Presencial")</f>
        <v>0</v>
      </c>
      <c r="D66" s="107"/>
      <c r="E66" s="107"/>
      <c r="F66" s="108"/>
      <c r="G66" s="108"/>
      <c r="H66" s="696"/>
      <c r="I66" s="108"/>
      <c r="J66" s="108"/>
      <c r="K66" s="108"/>
      <c r="L66" s="108"/>
      <c r="M66" s="108"/>
      <c r="N66" s="108"/>
      <c r="O66" s="108"/>
      <c r="P66" s="108"/>
      <c r="Q66" s="108"/>
      <c r="R66" s="109"/>
      <c r="S66" s="109"/>
      <c r="T66" s="110"/>
      <c r="U66" s="1"/>
      <c r="V66" s="1"/>
      <c r="W66" s="1"/>
    </row>
    <row r="67" ht="15.75" customHeight="1">
      <c r="A67" s="107"/>
      <c r="B67" s="113" t="s">
        <v>130</v>
      </c>
      <c r="C67" s="99">
        <f>COUNTIF($G$7:$P$7,"=Ordinaria Virtual")</f>
        <v>0</v>
      </c>
      <c r="D67" s="107"/>
      <c r="E67" s="107"/>
      <c r="F67" s="108"/>
      <c r="G67" s="108"/>
      <c r="H67" s="696"/>
      <c r="I67" s="108"/>
      <c r="J67" s="108"/>
      <c r="K67" s="108"/>
      <c r="L67" s="108"/>
      <c r="M67" s="108"/>
      <c r="N67" s="108"/>
      <c r="O67" s="108"/>
      <c r="P67" s="108"/>
      <c r="Q67" s="108"/>
      <c r="R67" s="109"/>
      <c r="S67" s="109"/>
      <c r="T67" s="110"/>
      <c r="U67" s="1"/>
      <c r="V67" s="1"/>
      <c r="W67" s="1"/>
    </row>
    <row r="68" ht="15.75" customHeight="1">
      <c r="A68" s="107"/>
      <c r="B68" s="113" t="s">
        <v>131</v>
      </c>
      <c r="C68" s="99">
        <f>COUNTIF($G$7:$P$7,"=Extraordinaria Virtual")</f>
        <v>4</v>
      </c>
      <c r="D68" s="107"/>
      <c r="E68" s="107"/>
      <c r="F68" s="108"/>
      <c r="G68" s="108"/>
      <c r="H68" s="696"/>
      <c r="I68" s="108"/>
      <c r="J68" s="108"/>
      <c r="K68" s="108"/>
      <c r="L68" s="108"/>
      <c r="M68" s="108"/>
      <c r="N68" s="108"/>
      <c r="O68" s="108"/>
      <c r="P68" s="108"/>
      <c r="Q68" s="108"/>
      <c r="R68" s="109"/>
      <c r="S68" s="109"/>
      <c r="T68" s="110"/>
      <c r="U68" s="1"/>
      <c r="V68" s="1"/>
      <c r="W68" s="1"/>
    </row>
    <row r="69" ht="15.75" customHeight="1">
      <c r="A69" s="107"/>
      <c r="B69" s="113" t="s">
        <v>132</v>
      </c>
      <c r="C69" s="99">
        <f>COUNTIF($G$7:$P$7,"=Ordinaria Semipresencial")</f>
        <v>0</v>
      </c>
      <c r="D69" s="107"/>
      <c r="E69" s="107"/>
      <c r="F69" s="108"/>
      <c r="G69" s="108"/>
      <c r="H69" s="696"/>
      <c r="I69" s="108"/>
      <c r="J69" s="108"/>
      <c r="K69" s="108"/>
      <c r="L69" s="108"/>
      <c r="M69" s="108"/>
      <c r="N69" s="108"/>
      <c r="O69" s="108"/>
      <c r="P69" s="108"/>
      <c r="Q69" s="108"/>
      <c r="R69" s="109"/>
      <c r="S69" s="109"/>
      <c r="T69" s="110"/>
      <c r="U69" s="1"/>
      <c r="V69" s="1"/>
      <c r="W69" s="1"/>
    </row>
    <row r="70" ht="15.75" customHeight="1">
      <c r="A70" s="107"/>
      <c r="B70" s="113" t="s">
        <v>133</v>
      </c>
      <c r="C70" s="99">
        <f>COUNTIF($G$7:$P$7,"= Extraordinaria Semipresencial")</f>
        <v>0</v>
      </c>
      <c r="D70" s="107"/>
      <c r="E70" s="107"/>
      <c r="F70" s="108"/>
      <c r="G70" s="108"/>
      <c r="H70" s="696"/>
      <c r="I70" s="108"/>
      <c r="J70" s="108"/>
      <c r="K70" s="108"/>
      <c r="L70" s="108"/>
      <c r="M70" s="108"/>
      <c r="N70" s="108"/>
      <c r="O70" s="108"/>
      <c r="P70" s="108"/>
      <c r="Q70" s="108"/>
      <c r="R70" s="109"/>
      <c r="S70" s="109"/>
      <c r="T70" s="110"/>
      <c r="U70" s="1"/>
      <c r="V70" s="1"/>
      <c r="W70" s="1"/>
    </row>
    <row r="71" ht="15.75" customHeight="1">
      <c r="A71" s="107"/>
      <c r="B71" s="114" t="s">
        <v>134</v>
      </c>
      <c r="C71" s="115">
        <f>SUM(C65:C70)</f>
        <v>6</v>
      </c>
      <c r="D71" s="107"/>
      <c r="E71" s="107"/>
      <c r="F71" s="108"/>
      <c r="G71" s="108"/>
      <c r="H71" s="696"/>
      <c r="I71" s="108"/>
      <c r="J71" s="108"/>
      <c r="K71" s="108"/>
      <c r="L71" s="108"/>
      <c r="M71" s="108"/>
      <c r="N71" s="108"/>
      <c r="O71" s="108"/>
      <c r="P71" s="108"/>
      <c r="Q71" s="108"/>
      <c r="R71" s="109"/>
      <c r="S71" s="109"/>
      <c r="T71" s="110"/>
      <c r="U71" s="1"/>
      <c r="V71" s="1"/>
      <c r="W71" s="1"/>
    </row>
    <row r="72" ht="20.25" customHeight="1">
      <c r="A72" s="102"/>
      <c r="B72" s="103"/>
      <c r="C72" s="103"/>
      <c r="D72" s="103"/>
      <c r="E72" s="103"/>
      <c r="F72" s="104"/>
      <c r="G72" s="104"/>
      <c r="H72" s="695"/>
      <c r="I72" s="104"/>
      <c r="J72" s="104"/>
      <c r="K72" s="104"/>
      <c r="L72" s="104"/>
      <c r="M72" s="104"/>
      <c r="N72" s="104"/>
      <c r="O72" s="104"/>
      <c r="P72" s="104"/>
      <c r="Q72" s="104"/>
      <c r="R72" s="105"/>
      <c r="S72" s="105"/>
      <c r="T72" s="106"/>
      <c r="U72" s="86"/>
      <c r="V72" s="86"/>
      <c r="W72" s="86"/>
    </row>
    <row r="73" ht="20.25" customHeight="1">
      <c r="A73" s="102"/>
      <c r="B73" s="97" t="s">
        <v>135</v>
      </c>
      <c r="C73" s="21"/>
      <c r="D73" s="21"/>
      <c r="E73" s="21"/>
      <c r="F73" s="21"/>
      <c r="G73" s="21"/>
      <c r="H73" s="22"/>
      <c r="I73" s="104"/>
      <c r="J73" s="104"/>
      <c r="K73" s="104"/>
      <c r="L73" s="104"/>
      <c r="M73" s="104"/>
      <c r="N73" s="104"/>
      <c r="O73" s="104"/>
      <c r="P73" s="104"/>
      <c r="Q73" s="104"/>
      <c r="R73" s="105"/>
      <c r="S73" s="105"/>
      <c r="T73" s="106"/>
      <c r="U73" s="86"/>
      <c r="V73" s="86"/>
      <c r="W73" s="86"/>
    </row>
    <row r="74" ht="57.75" customHeight="1">
      <c r="A74" s="102"/>
      <c r="B74" s="116" t="s">
        <v>136</v>
      </c>
      <c r="C74" s="116" t="s">
        <v>137</v>
      </c>
      <c r="D74" s="117" t="s">
        <v>138</v>
      </c>
      <c r="E74" s="116" t="s">
        <v>139</v>
      </c>
      <c r="F74" s="118" t="s">
        <v>140</v>
      </c>
      <c r="G74" s="118" t="s">
        <v>141</v>
      </c>
      <c r="H74" s="697" t="s">
        <v>142</v>
      </c>
      <c r="I74" s="104"/>
      <c r="J74" s="104"/>
      <c r="K74" s="104"/>
      <c r="L74" s="104"/>
      <c r="M74" s="104"/>
      <c r="N74" s="104"/>
      <c r="O74" s="104"/>
      <c r="P74" s="104"/>
      <c r="Q74" s="104"/>
      <c r="R74" s="105"/>
      <c r="S74" s="105"/>
      <c r="T74" s="106"/>
      <c r="U74" s="86"/>
      <c r="V74" s="86"/>
      <c r="W74" s="86"/>
    </row>
    <row r="75" ht="15.75" customHeight="1">
      <c r="A75" s="698"/>
      <c r="B75" s="151" t="s">
        <v>47</v>
      </c>
      <c r="C75" s="699" t="s">
        <v>14</v>
      </c>
      <c r="D75" s="151" t="s">
        <v>778</v>
      </c>
      <c r="E75" s="121" t="s">
        <v>816</v>
      </c>
      <c r="F75" s="156" t="s">
        <v>12</v>
      </c>
      <c r="G75" s="121"/>
      <c r="H75" s="366"/>
      <c r="I75" s="400"/>
      <c r="J75" s="400"/>
      <c r="K75" s="400"/>
      <c r="L75" s="400"/>
      <c r="M75" s="400"/>
      <c r="N75" s="400"/>
      <c r="O75" s="400"/>
      <c r="P75" s="400"/>
      <c r="Q75" s="400"/>
      <c r="R75" s="700"/>
      <c r="S75" s="700"/>
      <c r="T75" s="375"/>
      <c r="U75" s="701"/>
      <c r="V75" s="701"/>
      <c r="W75" s="701"/>
      <c r="X75" s="141"/>
      <c r="Y75" s="141"/>
      <c r="Z75" s="141"/>
      <c r="AA75" s="141"/>
    </row>
    <row r="76" ht="15.75" customHeight="1">
      <c r="A76" s="698"/>
      <c r="B76" s="151" t="s">
        <v>71</v>
      </c>
      <c r="C76" s="699" t="s">
        <v>14</v>
      </c>
      <c r="D76" s="151" t="s">
        <v>793</v>
      </c>
      <c r="E76" s="121" t="s">
        <v>817</v>
      </c>
      <c r="F76" s="156" t="s">
        <v>12</v>
      </c>
      <c r="G76" s="121"/>
      <c r="H76" s="366"/>
      <c r="I76" s="400"/>
      <c r="J76" s="400"/>
      <c r="K76" s="400"/>
      <c r="L76" s="400"/>
      <c r="M76" s="400"/>
      <c r="N76" s="400"/>
      <c r="O76" s="400"/>
      <c r="P76" s="400"/>
      <c r="Q76" s="400"/>
      <c r="R76" s="700"/>
      <c r="S76" s="700"/>
      <c r="T76" s="375"/>
      <c r="U76" s="701"/>
      <c r="V76" s="701"/>
      <c r="W76" s="701"/>
      <c r="X76" s="141"/>
      <c r="Y76" s="141"/>
      <c r="Z76" s="141"/>
      <c r="AA76" s="141"/>
    </row>
    <row r="77" ht="20.25" customHeight="1">
      <c r="A77" s="698"/>
      <c r="B77" s="296" t="s">
        <v>783</v>
      </c>
      <c r="C77" s="446" t="s">
        <v>14</v>
      </c>
      <c r="D77" s="296" t="s">
        <v>783</v>
      </c>
      <c r="E77" s="121" t="s">
        <v>817</v>
      </c>
      <c r="F77" s="156" t="s">
        <v>12</v>
      </c>
      <c r="G77" s="121"/>
      <c r="H77" s="366"/>
      <c r="I77" s="400"/>
      <c r="J77" s="400"/>
      <c r="K77" s="400"/>
      <c r="L77" s="400"/>
      <c r="M77" s="400"/>
      <c r="N77" s="400"/>
      <c r="O77" s="400"/>
      <c r="P77" s="400"/>
      <c r="Q77" s="400"/>
      <c r="R77" s="700"/>
      <c r="S77" s="700"/>
      <c r="T77" s="375"/>
      <c r="U77" s="701"/>
      <c r="V77" s="701"/>
      <c r="W77" s="701"/>
      <c r="X77" s="141"/>
      <c r="Y77" s="141"/>
      <c r="Z77" s="141"/>
      <c r="AA77" s="141"/>
    </row>
    <row r="78" ht="20.25" customHeight="1">
      <c r="A78" s="698"/>
      <c r="B78" s="121"/>
      <c r="C78" s="244"/>
      <c r="D78" s="121"/>
      <c r="E78" s="121"/>
      <c r="F78" s="121"/>
      <c r="G78" s="121"/>
      <c r="H78" s="366"/>
      <c r="I78" s="400"/>
      <c r="J78" s="400"/>
      <c r="K78" s="400"/>
      <c r="L78" s="400"/>
      <c r="M78" s="400"/>
      <c r="N78" s="400"/>
      <c r="O78" s="400"/>
      <c r="P78" s="400"/>
      <c r="Q78" s="400"/>
      <c r="R78" s="700"/>
      <c r="S78" s="700"/>
      <c r="T78" s="375"/>
      <c r="U78" s="701"/>
      <c r="V78" s="701"/>
      <c r="W78" s="701"/>
      <c r="X78" s="141"/>
      <c r="Y78" s="141"/>
      <c r="Z78" s="141"/>
      <c r="AA78" s="141"/>
    </row>
    <row r="79" ht="20.25" customHeight="1">
      <c r="A79" s="102"/>
      <c r="B79" s="1"/>
      <c r="C79" s="1"/>
      <c r="D79" s="1"/>
      <c r="E79" s="1"/>
      <c r="F79" s="1"/>
      <c r="G79" s="1"/>
      <c r="H79" s="702"/>
      <c r="I79" s="104"/>
      <c r="J79" s="104"/>
      <c r="K79" s="104"/>
      <c r="L79" s="104"/>
      <c r="M79" s="104"/>
      <c r="N79" s="104"/>
      <c r="O79" s="104"/>
      <c r="P79" s="105"/>
      <c r="Q79" s="105"/>
      <c r="R79" s="105"/>
      <c r="S79" s="106"/>
      <c r="T79" s="86"/>
      <c r="U79" s="86"/>
      <c r="V79" s="86"/>
    </row>
    <row r="80" ht="20.25" customHeight="1">
      <c r="A80" s="102"/>
      <c r="B80" s="122" t="s">
        <v>143</v>
      </c>
      <c r="C80" s="21"/>
      <c r="D80" s="21"/>
      <c r="E80" s="22"/>
      <c r="F80" s="103"/>
      <c r="G80" s="103"/>
      <c r="H80" s="703"/>
      <c r="I80" s="103"/>
      <c r="J80" s="104"/>
      <c r="K80" s="104"/>
      <c r="L80" s="104"/>
      <c r="M80" s="104"/>
      <c r="N80" s="104"/>
      <c r="O80" s="104"/>
      <c r="P80" s="104"/>
      <c r="Q80" s="104"/>
      <c r="R80" s="105"/>
      <c r="S80" s="105"/>
      <c r="T80" s="106"/>
      <c r="U80" s="86"/>
      <c r="V80" s="86"/>
      <c r="W80" s="86"/>
    </row>
    <row r="81" ht="15.75" customHeight="1">
      <c r="A81" s="102"/>
      <c r="B81" s="123" t="s">
        <v>136</v>
      </c>
      <c r="C81" s="124" t="s">
        <v>144</v>
      </c>
      <c r="D81" s="704" t="s">
        <v>145</v>
      </c>
      <c r="E81" s="126" t="s">
        <v>146</v>
      </c>
      <c r="F81" s="1"/>
      <c r="G81" s="1"/>
      <c r="H81" s="702"/>
      <c r="I81" s="1"/>
      <c r="J81" s="104"/>
      <c r="K81" s="104"/>
      <c r="L81" s="104"/>
      <c r="M81" s="104"/>
      <c r="N81" s="104"/>
      <c r="O81" s="104"/>
      <c r="P81" s="104"/>
      <c r="Q81" s="104"/>
      <c r="R81" s="105"/>
      <c r="S81" s="105"/>
      <c r="T81" s="106"/>
      <c r="U81" s="86"/>
      <c r="V81" s="86"/>
      <c r="W81" s="86"/>
    </row>
    <row r="82" ht="15.75" customHeight="1">
      <c r="A82" s="127"/>
      <c r="B82" s="128"/>
      <c r="C82" s="129"/>
      <c r="D82" s="705"/>
      <c r="E82" s="32"/>
      <c r="F82" s="1"/>
      <c r="G82" s="1"/>
      <c r="H82" s="702"/>
      <c r="I82" s="1"/>
      <c r="J82" s="1"/>
      <c r="K82" s="1"/>
      <c r="L82" s="1"/>
    </row>
    <row r="83" ht="15.75" customHeight="1">
      <c r="A83" s="127"/>
      <c r="B83" s="128"/>
      <c r="C83" s="129"/>
      <c r="D83" s="705"/>
      <c r="E83" s="132"/>
      <c r="F83" s="1"/>
      <c r="G83" s="1"/>
      <c r="H83" s="702"/>
      <c r="I83" s="1"/>
      <c r="J83" s="1"/>
      <c r="K83" s="1"/>
      <c r="L83" s="1"/>
    </row>
    <row r="84" ht="15.75" customHeight="1">
      <c r="A84" s="127"/>
      <c r="B84" s="128"/>
      <c r="C84" s="129"/>
      <c r="D84" s="705"/>
      <c r="E84" s="132"/>
      <c r="F84" s="1"/>
      <c r="G84" s="1"/>
      <c r="H84" s="702"/>
      <c r="I84" s="1"/>
      <c r="J84" s="1"/>
      <c r="K84" s="1"/>
      <c r="L84" s="1"/>
    </row>
    <row r="85" ht="15.75" customHeight="1">
      <c r="A85" s="127"/>
      <c r="B85" s="133"/>
      <c r="C85" s="133"/>
      <c r="D85" s="133"/>
      <c r="E85" s="133"/>
      <c r="F85" s="1"/>
      <c r="G85" s="1"/>
      <c r="H85" s="702"/>
      <c r="I85" s="1"/>
      <c r="J85" s="1"/>
      <c r="K85" s="1"/>
      <c r="L85" s="1"/>
    </row>
    <row r="86" ht="15.75" customHeight="1">
      <c r="A86" s="127"/>
      <c r="B86" s="122" t="s">
        <v>147</v>
      </c>
      <c r="C86" s="21"/>
      <c r="D86" s="21"/>
      <c r="E86" s="22"/>
      <c r="F86" s="1"/>
      <c r="G86" s="1"/>
      <c r="H86" s="702"/>
      <c r="I86" s="1"/>
      <c r="J86" s="1"/>
      <c r="K86" s="1"/>
    </row>
    <row r="87" ht="15.75" customHeight="1">
      <c r="A87" s="127"/>
      <c r="B87" s="123" t="s">
        <v>136</v>
      </c>
      <c r="C87" s="124" t="s">
        <v>148</v>
      </c>
      <c r="D87" s="124" t="s">
        <v>149</v>
      </c>
      <c r="E87" s="134" t="s">
        <v>150</v>
      </c>
      <c r="F87" s="1"/>
      <c r="G87" s="1"/>
      <c r="H87" s="702"/>
      <c r="I87" s="1"/>
      <c r="J87" s="1"/>
    </row>
    <row r="88" ht="31.5" customHeight="1">
      <c r="A88" s="706"/>
      <c r="B88" s="707" t="s">
        <v>560</v>
      </c>
      <c r="C88" s="468" t="s">
        <v>778</v>
      </c>
      <c r="D88" s="707" t="s">
        <v>152</v>
      </c>
      <c r="E88" s="708">
        <v>45189.0</v>
      </c>
      <c r="F88" s="709"/>
      <c r="G88" s="709"/>
      <c r="H88" s="710"/>
      <c r="I88" s="709"/>
      <c r="J88" s="709"/>
      <c r="K88" s="141"/>
      <c r="L88" s="141"/>
      <c r="M88" s="141"/>
      <c r="N88" s="141"/>
      <c r="O88" s="141"/>
      <c r="P88" s="141"/>
      <c r="Q88" s="141"/>
      <c r="R88" s="141"/>
      <c r="S88" s="141"/>
      <c r="T88" s="141"/>
      <c r="U88" s="141"/>
      <c r="V88" s="141"/>
      <c r="W88" s="141"/>
      <c r="X88" s="141"/>
      <c r="Y88" s="141"/>
      <c r="Z88" s="141"/>
      <c r="AA88" s="141"/>
    </row>
    <row r="89" ht="15.75" customHeight="1">
      <c r="A89" s="706"/>
      <c r="B89" s="711" t="s">
        <v>254</v>
      </c>
      <c r="C89" s="121" t="s">
        <v>779</v>
      </c>
      <c r="D89" s="304" t="s">
        <v>818</v>
      </c>
      <c r="E89" s="712"/>
      <c r="F89" s="709"/>
      <c r="G89" s="709"/>
      <c r="H89" s="710"/>
      <c r="I89" s="709"/>
      <c r="J89" s="709"/>
      <c r="K89" s="141"/>
      <c r="L89" s="141"/>
      <c r="M89" s="141"/>
      <c r="N89" s="141"/>
      <c r="O89" s="141"/>
      <c r="P89" s="141"/>
      <c r="Q89" s="141"/>
      <c r="R89" s="141"/>
      <c r="S89" s="141"/>
      <c r="T89" s="141"/>
      <c r="U89" s="141"/>
      <c r="V89" s="141"/>
      <c r="W89" s="141"/>
      <c r="X89" s="141"/>
      <c r="Y89" s="141"/>
      <c r="Z89" s="141"/>
      <c r="AA89" s="141"/>
    </row>
    <row r="90" ht="15.75" customHeight="1">
      <c r="A90" s="706"/>
      <c r="B90" s="713" t="s">
        <v>819</v>
      </c>
      <c r="C90" s="714" t="s">
        <v>795</v>
      </c>
      <c r="D90" s="714" t="s">
        <v>820</v>
      </c>
      <c r="E90" s="715">
        <v>45200.0</v>
      </c>
      <c r="F90" s="709"/>
      <c r="G90" s="709"/>
      <c r="H90" s="710"/>
      <c r="I90" s="709"/>
      <c r="J90" s="709"/>
      <c r="K90" s="141"/>
      <c r="L90" s="141"/>
      <c r="M90" s="141"/>
      <c r="N90" s="141"/>
      <c r="O90" s="141"/>
      <c r="P90" s="141"/>
      <c r="Q90" s="141"/>
      <c r="R90" s="141"/>
      <c r="S90" s="141"/>
      <c r="T90" s="141"/>
      <c r="U90" s="141"/>
      <c r="V90" s="141"/>
      <c r="W90" s="141"/>
      <c r="X90" s="141"/>
      <c r="Y90" s="141"/>
      <c r="Z90" s="141"/>
      <c r="AA90" s="141"/>
    </row>
    <row r="91" ht="15.75" customHeight="1">
      <c r="A91" s="706"/>
      <c r="B91" s="716" t="s">
        <v>821</v>
      </c>
      <c r="C91" s="149" t="s">
        <v>799</v>
      </c>
      <c r="D91" s="149" t="s">
        <v>822</v>
      </c>
      <c r="E91" s="717">
        <v>45300.0</v>
      </c>
      <c r="F91" s="709"/>
      <c r="G91" s="709"/>
      <c r="H91" s="710"/>
      <c r="I91" s="709"/>
      <c r="J91" s="709"/>
      <c r="K91" s="141"/>
      <c r="L91" s="141"/>
      <c r="M91" s="141"/>
      <c r="N91" s="141"/>
      <c r="O91" s="141"/>
      <c r="P91" s="141"/>
      <c r="Q91" s="141"/>
      <c r="R91" s="141"/>
      <c r="S91" s="141"/>
      <c r="T91" s="141"/>
      <c r="U91" s="141"/>
      <c r="V91" s="141"/>
      <c r="W91" s="141"/>
      <c r="X91" s="141"/>
      <c r="Y91" s="141"/>
      <c r="Z91" s="141"/>
      <c r="AA91" s="141"/>
    </row>
    <row r="92" ht="15.75" customHeight="1">
      <c r="A92" s="706"/>
      <c r="B92" s="716"/>
      <c r="C92" s="716"/>
      <c r="D92" s="716"/>
      <c r="E92" s="717"/>
      <c r="F92" s="709"/>
      <c r="G92" s="709"/>
      <c r="H92" s="710"/>
      <c r="I92" s="709"/>
      <c r="J92" s="709"/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  <c r="W92" s="141"/>
      <c r="X92" s="141"/>
      <c r="Y92" s="141"/>
      <c r="Z92" s="141"/>
      <c r="AA92" s="141"/>
    </row>
    <row r="93" ht="15.75" customHeight="1">
      <c r="A93" s="127"/>
      <c r="E93" s="1"/>
      <c r="F93" s="1"/>
      <c r="G93" s="1"/>
      <c r="H93" s="702"/>
      <c r="I93" s="1"/>
      <c r="J93" s="1"/>
      <c r="K93" s="1"/>
    </row>
    <row r="94" ht="15.75" customHeight="1">
      <c r="A94" s="127"/>
      <c r="B94" s="122" t="s">
        <v>153</v>
      </c>
      <c r="C94" s="21"/>
      <c r="D94" s="22"/>
      <c r="E94" s="1"/>
      <c r="F94" s="1"/>
      <c r="G94" s="1"/>
      <c r="H94" s="702"/>
      <c r="I94" s="1"/>
      <c r="J94" s="1"/>
      <c r="K94" s="1"/>
    </row>
    <row r="95" ht="15.75" customHeight="1">
      <c r="A95" s="127"/>
      <c r="B95" s="136" t="s">
        <v>136</v>
      </c>
      <c r="C95" s="137" t="s">
        <v>148</v>
      </c>
      <c r="D95" s="138" t="s">
        <v>154</v>
      </c>
      <c r="E95" s="1"/>
      <c r="F95" s="1"/>
      <c r="G95" s="1"/>
      <c r="H95" s="702"/>
      <c r="I95" s="1"/>
      <c r="J95" s="1"/>
      <c r="K95" s="1"/>
    </row>
    <row r="96" ht="15.75" customHeight="1">
      <c r="A96" s="127"/>
      <c r="B96" s="32" t="s">
        <v>823</v>
      </c>
      <c r="C96" s="32" t="s">
        <v>824</v>
      </c>
      <c r="D96" s="718" t="s">
        <v>825</v>
      </c>
      <c r="E96" s="1"/>
      <c r="F96" s="1"/>
      <c r="G96" s="1"/>
      <c r="H96" s="702"/>
      <c r="I96" s="1"/>
      <c r="J96" s="1"/>
      <c r="K96" s="1"/>
    </row>
    <row r="97" ht="15.75" customHeight="1">
      <c r="A97" s="127"/>
      <c r="B97" s="32" t="s">
        <v>43</v>
      </c>
      <c r="C97" s="32" t="s">
        <v>776</v>
      </c>
      <c r="D97" s="718">
        <v>45292.0</v>
      </c>
      <c r="E97" s="1"/>
      <c r="F97" s="1"/>
      <c r="G97" s="1"/>
      <c r="H97" s="702"/>
      <c r="I97" s="1"/>
      <c r="J97" s="1"/>
      <c r="K97" s="1"/>
    </row>
    <row r="98" ht="15.75" customHeight="1">
      <c r="A98" s="127"/>
      <c r="B98" s="306"/>
      <c r="C98" s="306"/>
      <c r="D98" s="306"/>
      <c r="E98" s="1"/>
      <c r="F98" s="1"/>
      <c r="G98" s="1"/>
      <c r="H98" s="702"/>
      <c r="I98" s="1"/>
      <c r="J98" s="1"/>
      <c r="K98" s="1"/>
    </row>
    <row r="99" ht="15.75" customHeight="1">
      <c r="A99" s="127"/>
      <c r="B99" s="719"/>
      <c r="C99" s="719"/>
      <c r="D99" s="719"/>
      <c r="E99" s="1"/>
      <c r="F99" s="1"/>
      <c r="G99" s="1"/>
      <c r="H99" s="702"/>
      <c r="I99" s="1"/>
      <c r="J99" s="1"/>
      <c r="K99" s="1"/>
    </row>
    <row r="100" ht="15.75" customHeight="1">
      <c r="A100" s="127"/>
      <c r="E100" s="1"/>
      <c r="F100" s="1"/>
      <c r="G100" s="1"/>
      <c r="H100" s="702"/>
      <c r="I100" s="1"/>
      <c r="J100" s="1"/>
      <c r="K100" s="1"/>
    </row>
    <row r="101" ht="15.75" customHeight="1">
      <c r="A101" s="127"/>
      <c r="E101" s="1"/>
      <c r="F101" s="1"/>
      <c r="G101" s="1"/>
      <c r="H101" s="702"/>
      <c r="I101" s="1"/>
      <c r="J101" s="1"/>
      <c r="K101" s="1"/>
    </row>
    <row r="102" ht="15.75" customHeight="1">
      <c r="A102" s="127"/>
      <c r="E102" s="1"/>
      <c r="F102" s="1"/>
      <c r="G102" s="1"/>
      <c r="H102" s="702"/>
      <c r="I102" s="1"/>
      <c r="J102" s="1"/>
      <c r="K102" s="1"/>
    </row>
    <row r="103" ht="15.75" customHeight="1">
      <c r="A103" s="127"/>
      <c r="E103" s="1"/>
      <c r="F103" s="1"/>
      <c r="G103" s="1"/>
      <c r="H103" s="702"/>
      <c r="I103" s="1"/>
      <c r="J103" s="1"/>
      <c r="K103" s="1"/>
    </row>
    <row r="104" ht="15.75" customHeight="1">
      <c r="A104" s="127"/>
      <c r="E104" s="1"/>
      <c r="F104" s="1"/>
      <c r="G104" s="1"/>
      <c r="H104" s="702"/>
      <c r="I104" s="1"/>
      <c r="J104" s="1"/>
      <c r="K104" s="1"/>
    </row>
    <row r="105" ht="15.75" customHeight="1">
      <c r="A105" s="127"/>
      <c r="E105" s="1"/>
      <c r="F105" s="1"/>
      <c r="G105" s="1"/>
      <c r="H105" s="702"/>
      <c r="I105" s="1"/>
      <c r="J105" s="1"/>
      <c r="K105" s="1"/>
    </row>
    <row r="106" ht="15.75" customHeight="1">
      <c r="A106" s="127"/>
      <c r="E106" s="1"/>
      <c r="F106" s="1"/>
      <c r="G106" s="1"/>
      <c r="H106" s="702"/>
      <c r="I106" s="1"/>
      <c r="J106" s="1"/>
      <c r="K106" s="1"/>
    </row>
    <row r="107" ht="15.75" customHeight="1">
      <c r="A107" s="127"/>
      <c r="E107" s="1"/>
      <c r="F107" s="1"/>
      <c r="G107" s="1"/>
      <c r="H107" s="702"/>
      <c r="I107" s="1"/>
      <c r="J107" s="1"/>
      <c r="K107" s="1"/>
    </row>
    <row r="108" ht="15.75" customHeight="1">
      <c r="A108" s="127"/>
      <c r="E108" s="1"/>
      <c r="F108" s="1"/>
      <c r="G108" s="1"/>
      <c r="H108" s="702"/>
      <c r="I108" s="1"/>
      <c r="J108" s="1"/>
      <c r="K108" s="1"/>
    </row>
    <row r="109" ht="15.75" customHeight="1">
      <c r="A109" s="127"/>
      <c r="E109" s="1"/>
      <c r="F109" s="1"/>
      <c r="G109" s="1"/>
      <c r="H109" s="702"/>
      <c r="I109" s="1"/>
      <c r="J109" s="1"/>
      <c r="K109" s="1"/>
    </row>
    <row r="110" ht="15.75" customHeight="1">
      <c r="A110" s="127"/>
      <c r="E110" s="1"/>
      <c r="F110" s="1"/>
      <c r="G110" s="1"/>
      <c r="H110" s="702"/>
      <c r="I110" s="1"/>
      <c r="J110" s="1"/>
      <c r="K110" s="1"/>
    </row>
    <row r="111" ht="15.75" customHeight="1">
      <c r="A111" s="127"/>
      <c r="E111" s="1"/>
      <c r="F111" s="1"/>
      <c r="G111" s="1"/>
      <c r="H111" s="702"/>
      <c r="I111" s="1"/>
      <c r="J111" s="1"/>
      <c r="K111" s="1"/>
    </row>
    <row r="112" ht="15.75" customHeight="1">
      <c r="A112" s="127"/>
      <c r="E112" s="1"/>
      <c r="F112" s="1"/>
      <c r="G112" s="1"/>
      <c r="H112" s="702"/>
      <c r="I112" s="1"/>
      <c r="J112" s="1"/>
      <c r="K112" s="1"/>
    </row>
    <row r="113" ht="15.75" customHeight="1">
      <c r="A113" s="127"/>
      <c r="E113" s="1"/>
      <c r="F113" s="1"/>
      <c r="G113" s="1"/>
      <c r="H113" s="702"/>
      <c r="I113" s="1"/>
      <c r="J113" s="1"/>
      <c r="K113" s="1"/>
    </row>
    <row r="114" ht="15.75" customHeight="1">
      <c r="A114" s="127"/>
      <c r="E114" s="1"/>
      <c r="F114" s="1"/>
      <c r="G114" s="1"/>
      <c r="H114" s="702"/>
      <c r="I114" s="1"/>
      <c r="J114" s="1"/>
      <c r="K114" s="1"/>
    </row>
    <row r="115" ht="15.75" customHeight="1">
      <c r="A115" s="127"/>
      <c r="F115" s="1"/>
      <c r="G115" s="1"/>
      <c r="H115" s="702"/>
      <c r="I115" s="1"/>
      <c r="J115" s="1"/>
      <c r="K115" s="1"/>
      <c r="L115" s="1"/>
    </row>
    <row r="116" ht="15.75" customHeight="1">
      <c r="A116" s="127"/>
      <c r="F116" s="1"/>
      <c r="G116" s="1"/>
      <c r="H116" s="702"/>
      <c r="I116" s="1"/>
      <c r="J116" s="1"/>
      <c r="K116" s="1"/>
      <c r="L116" s="1"/>
    </row>
    <row r="117" ht="15.75" customHeight="1">
      <c r="A117" s="127"/>
      <c r="F117" s="1"/>
      <c r="G117" s="1"/>
      <c r="H117" s="702"/>
      <c r="I117" s="1"/>
      <c r="J117" s="1"/>
      <c r="K117" s="1"/>
      <c r="L117" s="1"/>
    </row>
    <row r="118" ht="15.75" customHeight="1">
      <c r="A118" s="127"/>
      <c r="F118" s="1"/>
      <c r="G118" s="1"/>
      <c r="H118" s="702"/>
      <c r="I118" s="1"/>
      <c r="J118" s="1"/>
      <c r="K118" s="1"/>
      <c r="L118" s="1"/>
    </row>
    <row r="119" ht="15.75" customHeight="1">
      <c r="A119" s="127"/>
      <c r="F119" s="1"/>
      <c r="G119" s="1"/>
      <c r="H119" s="702"/>
      <c r="I119" s="1"/>
      <c r="J119" s="1"/>
      <c r="K119" s="1"/>
      <c r="L119" s="1"/>
    </row>
    <row r="120" ht="15.75" customHeight="1">
      <c r="A120" s="127"/>
      <c r="F120" s="1"/>
      <c r="G120" s="1"/>
      <c r="H120" s="702"/>
      <c r="I120" s="1"/>
      <c r="J120" s="1"/>
      <c r="K120" s="1"/>
      <c r="L120" s="1"/>
    </row>
    <row r="121" ht="15.75" customHeight="1">
      <c r="A121" s="127"/>
      <c r="F121" s="1"/>
      <c r="G121" s="1"/>
      <c r="H121" s="702"/>
      <c r="I121" s="1"/>
      <c r="J121" s="1"/>
      <c r="K121" s="1"/>
      <c r="L121" s="1"/>
    </row>
    <row r="122" ht="15.75" customHeight="1">
      <c r="A122" s="127"/>
      <c r="F122" s="1"/>
      <c r="G122" s="1"/>
      <c r="H122" s="702"/>
      <c r="I122" s="1"/>
      <c r="J122" s="1"/>
      <c r="K122" s="1"/>
      <c r="L122" s="1"/>
    </row>
    <row r="123" ht="15.75" customHeight="1">
      <c r="A123" s="127"/>
      <c r="F123" s="1"/>
      <c r="G123" s="1"/>
      <c r="H123" s="702"/>
      <c r="I123" s="1"/>
      <c r="J123" s="1"/>
      <c r="K123" s="1"/>
      <c r="L123" s="1"/>
    </row>
    <row r="124" ht="15.75" customHeight="1">
      <c r="A124" s="127"/>
      <c r="F124" s="1"/>
      <c r="G124" s="1"/>
      <c r="H124" s="702"/>
      <c r="I124" s="1"/>
      <c r="J124" s="1"/>
      <c r="K124" s="1"/>
      <c r="L124" s="1"/>
    </row>
    <row r="125" ht="15.75" customHeight="1">
      <c r="A125" s="127"/>
      <c r="F125" s="1"/>
      <c r="G125" s="1"/>
      <c r="H125" s="702"/>
      <c r="I125" s="1"/>
      <c r="J125" s="1"/>
      <c r="K125" s="1"/>
      <c r="L125" s="1"/>
    </row>
    <row r="126" ht="15.75" customHeight="1">
      <c r="A126" s="127"/>
      <c r="F126" s="1"/>
      <c r="G126" s="1"/>
      <c r="H126" s="702"/>
      <c r="I126" s="1"/>
      <c r="J126" s="1"/>
      <c r="K126" s="1"/>
      <c r="L126" s="1"/>
    </row>
    <row r="127" ht="15.75" customHeight="1">
      <c r="A127" s="127"/>
      <c r="F127" s="1"/>
      <c r="G127" s="1"/>
      <c r="H127" s="702"/>
      <c r="I127" s="1"/>
      <c r="J127" s="1"/>
      <c r="K127" s="1"/>
      <c r="L127" s="1"/>
    </row>
    <row r="128" ht="15.75" customHeight="1">
      <c r="A128" s="127"/>
      <c r="F128" s="1"/>
      <c r="G128" s="1"/>
      <c r="H128" s="702"/>
      <c r="I128" s="1"/>
      <c r="J128" s="1"/>
      <c r="K128" s="1"/>
      <c r="L128" s="1"/>
    </row>
    <row r="129" ht="15.75" customHeight="1">
      <c r="A129" s="127"/>
      <c r="F129" s="1"/>
      <c r="G129" s="1"/>
      <c r="H129" s="702"/>
      <c r="I129" s="1"/>
      <c r="J129" s="1"/>
      <c r="K129" s="1"/>
      <c r="L129" s="1"/>
    </row>
    <row r="130" ht="15.75" customHeight="1">
      <c r="A130" s="127"/>
      <c r="F130" s="1"/>
      <c r="G130" s="1"/>
      <c r="H130" s="702"/>
      <c r="I130" s="1"/>
      <c r="J130" s="1"/>
      <c r="K130" s="1"/>
      <c r="L130" s="1"/>
    </row>
    <row r="131" ht="15.75" customHeight="1">
      <c r="A131" s="127"/>
      <c r="F131" s="1"/>
      <c r="G131" s="1"/>
      <c r="H131" s="702"/>
      <c r="I131" s="1"/>
      <c r="J131" s="1"/>
      <c r="K131" s="1"/>
      <c r="L131" s="1"/>
    </row>
    <row r="132" ht="15.75" customHeight="1">
      <c r="A132" s="127"/>
      <c r="F132" s="1"/>
      <c r="G132" s="1"/>
      <c r="H132" s="702"/>
      <c r="I132" s="1"/>
      <c r="J132" s="1"/>
      <c r="K132" s="1"/>
      <c r="L132" s="1"/>
    </row>
    <row r="133" ht="15.75" customHeight="1">
      <c r="A133" s="127"/>
      <c r="F133" s="1"/>
      <c r="G133" s="1"/>
      <c r="H133" s="702"/>
      <c r="I133" s="1"/>
      <c r="J133" s="1"/>
      <c r="K133" s="1"/>
      <c r="L133" s="1"/>
    </row>
    <row r="134" ht="15.75" customHeight="1">
      <c r="A134" s="127"/>
      <c r="F134" s="1"/>
      <c r="G134" s="1"/>
      <c r="H134" s="702"/>
      <c r="I134" s="1"/>
      <c r="J134" s="1"/>
      <c r="K134" s="1"/>
      <c r="L134" s="1"/>
    </row>
    <row r="135" ht="15.75" customHeight="1">
      <c r="A135" s="127"/>
      <c r="F135" s="1"/>
      <c r="G135" s="1"/>
      <c r="H135" s="702"/>
      <c r="I135" s="1"/>
      <c r="J135" s="1"/>
      <c r="K135" s="1"/>
      <c r="L135" s="1"/>
    </row>
    <row r="136" ht="15.75" customHeight="1">
      <c r="A136" s="127"/>
      <c r="F136" s="1"/>
      <c r="G136" s="1"/>
      <c r="H136" s="702"/>
      <c r="I136" s="1"/>
      <c r="J136" s="1"/>
      <c r="K136" s="1"/>
      <c r="L136" s="1"/>
    </row>
    <row r="137" ht="15.75" customHeight="1">
      <c r="A137" s="127"/>
      <c r="F137" s="1"/>
      <c r="G137" s="1"/>
      <c r="H137" s="702"/>
      <c r="I137" s="1"/>
      <c r="J137" s="1"/>
      <c r="K137" s="1"/>
      <c r="L137" s="1"/>
    </row>
    <row r="138" ht="15.75" customHeight="1">
      <c r="A138" s="127"/>
      <c r="F138" s="1"/>
      <c r="G138" s="1"/>
      <c r="H138" s="702"/>
      <c r="I138" s="1"/>
      <c r="J138" s="1"/>
      <c r="K138" s="1"/>
      <c r="L138" s="1"/>
    </row>
    <row r="139" ht="15.75" customHeight="1">
      <c r="A139" s="127"/>
      <c r="F139" s="1"/>
      <c r="G139" s="1"/>
      <c r="H139" s="702"/>
      <c r="I139" s="1"/>
      <c r="J139" s="1"/>
      <c r="K139" s="1"/>
      <c r="L139" s="1"/>
    </row>
    <row r="140" ht="15.75" customHeight="1">
      <c r="A140" s="127"/>
      <c r="F140" s="1"/>
      <c r="G140" s="1"/>
      <c r="H140" s="702"/>
      <c r="I140" s="1"/>
      <c r="J140" s="1"/>
      <c r="K140" s="1"/>
      <c r="L140" s="1"/>
    </row>
    <row r="141" ht="15.75" customHeight="1">
      <c r="A141" s="127"/>
      <c r="F141" s="1"/>
      <c r="G141" s="1"/>
      <c r="H141" s="702"/>
      <c r="I141" s="1"/>
      <c r="J141" s="1"/>
      <c r="K141" s="1"/>
      <c r="L141" s="1"/>
    </row>
    <row r="142" ht="15.75" customHeight="1">
      <c r="A142" s="127"/>
      <c r="F142" s="1"/>
      <c r="G142" s="1"/>
      <c r="H142" s="702"/>
      <c r="I142" s="1"/>
      <c r="J142" s="1"/>
      <c r="K142" s="1"/>
      <c r="L142" s="1"/>
    </row>
    <row r="143" ht="15.75" customHeight="1">
      <c r="A143" s="127"/>
      <c r="F143" s="1"/>
      <c r="G143" s="1"/>
      <c r="H143" s="702"/>
      <c r="I143" s="1"/>
      <c r="J143" s="1"/>
      <c r="K143" s="1"/>
      <c r="L143" s="1"/>
    </row>
    <row r="144" ht="15.75" customHeight="1">
      <c r="A144" s="127"/>
      <c r="F144" s="1"/>
      <c r="G144" s="1"/>
      <c r="H144" s="702"/>
      <c r="I144" s="1"/>
      <c r="J144" s="1"/>
      <c r="K144" s="1"/>
      <c r="L144" s="1"/>
    </row>
    <row r="145" ht="15.75" customHeight="1">
      <c r="A145" s="127"/>
      <c r="F145" s="1"/>
      <c r="G145" s="1"/>
      <c r="H145" s="702"/>
      <c r="I145" s="1"/>
      <c r="J145" s="1"/>
      <c r="K145" s="1"/>
      <c r="L145" s="1"/>
    </row>
    <row r="146" ht="15.75" customHeight="1">
      <c r="A146" s="127"/>
      <c r="F146" s="1"/>
      <c r="G146" s="1"/>
      <c r="H146" s="702"/>
      <c r="I146" s="1"/>
      <c r="J146" s="1"/>
      <c r="K146" s="1"/>
      <c r="L146" s="1"/>
    </row>
    <row r="147" ht="15.75" customHeight="1">
      <c r="A147" s="127"/>
      <c r="F147" s="1"/>
      <c r="G147" s="1"/>
      <c r="H147" s="702"/>
      <c r="I147" s="1"/>
      <c r="J147" s="1"/>
      <c r="K147" s="1"/>
      <c r="L147" s="1"/>
    </row>
    <row r="148" ht="15.75" customHeight="1">
      <c r="A148" s="127"/>
      <c r="F148" s="1"/>
      <c r="G148" s="1"/>
      <c r="H148" s="702"/>
      <c r="I148" s="1"/>
      <c r="J148" s="1"/>
      <c r="K148" s="1"/>
      <c r="L148" s="1"/>
    </row>
    <row r="149" ht="15.75" customHeight="1">
      <c r="A149" s="127"/>
      <c r="F149" s="1"/>
      <c r="G149" s="1"/>
      <c r="H149" s="702"/>
      <c r="I149" s="1"/>
      <c r="J149" s="1"/>
      <c r="K149" s="1"/>
      <c r="L149" s="1"/>
    </row>
    <row r="150" ht="15.75" customHeight="1">
      <c r="A150" s="127"/>
      <c r="F150" s="1"/>
      <c r="G150" s="1"/>
      <c r="H150" s="702"/>
      <c r="I150" s="1"/>
      <c r="J150" s="1"/>
      <c r="K150" s="1"/>
      <c r="L150" s="1"/>
    </row>
    <row r="151" ht="15.75" customHeight="1">
      <c r="A151" s="127"/>
      <c r="F151" s="1"/>
      <c r="G151" s="1"/>
      <c r="H151" s="702"/>
      <c r="I151" s="1"/>
      <c r="J151" s="1"/>
      <c r="K151" s="1"/>
      <c r="L151" s="1"/>
    </row>
    <row r="152" ht="15.75" customHeight="1">
      <c r="A152" s="127"/>
      <c r="F152" s="1"/>
      <c r="G152" s="1"/>
      <c r="H152" s="702"/>
      <c r="I152" s="1"/>
      <c r="J152" s="1"/>
      <c r="K152" s="1"/>
      <c r="L152" s="1"/>
    </row>
    <row r="153" ht="15.75" customHeight="1">
      <c r="A153" s="127"/>
      <c r="F153" s="1"/>
      <c r="G153" s="1"/>
      <c r="H153" s="702"/>
      <c r="I153" s="1"/>
      <c r="J153" s="1"/>
      <c r="K153" s="1"/>
      <c r="L153" s="1"/>
    </row>
    <row r="154" ht="15.75" customHeight="1">
      <c r="A154" s="127"/>
      <c r="F154" s="1"/>
      <c r="G154" s="1"/>
      <c r="H154" s="702"/>
      <c r="I154" s="1"/>
      <c r="J154" s="1"/>
      <c r="K154" s="1"/>
      <c r="L154" s="1"/>
    </row>
    <row r="155" ht="15.75" customHeight="1">
      <c r="A155" s="127"/>
      <c r="F155" s="1"/>
      <c r="G155" s="1"/>
      <c r="H155" s="702"/>
      <c r="I155" s="1"/>
      <c r="J155" s="1"/>
      <c r="K155" s="1"/>
      <c r="L155" s="1"/>
    </row>
    <row r="156" ht="15.75" customHeight="1">
      <c r="A156" s="127"/>
      <c r="F156" s="1"/>
      <c r="G156" s="1"/>
      <c r="H156" s="702"/>
      <c r="I156" s="1"/>
      <c r="J156" s="1"/>
      <c r="K156" s="1"/>
      <c r="L156" s="1"/>
    </row>
    <row r="157" ht="15.75" customHeight="1">
      <c r="A157" s="127"/>
      <c r="F157" s="1"/>
      <c r="G157" s="1"/>
      <c r="H157" s="702"/>
      <c r="I157" s="1"/>
      <c r="J157" s="1"/>
      <c r="K157" s="1"/>
      <c r="L157" s="1"/>
    </row>
    <row r="158" ht="15.75" customHeight="1">
      <c r="A158" s="127"/>
      <c r="F158" s="1"/>
      <c r="G158" s="1"/>
      <c r="H158" s="702"/>
      <c r="I158" s="1"/>
      <c r="J158" s="1"/>
      <c r="K158" s="1"/>
      <c r="L158" s="1"/>
    </row>
    <row r="159" ht="15.75" customHeight="1">
      <c r="A159" s="127"/>
      <c r="F159" s="1"/>
      <c r="G159" s="1"/>
      <c r="H159" s="702"/>
      <c r="I159" s="1"/>
      <c r="J159" s="1"/>
      <c r="K159" s="1"/>
      <c r="L159" s="1"/>
    </row>
    <row r="160" ht="15.75" customHeight="1">
      <c r="A160" s="127"/>
      <c r="F160" s="1"/>
      <c r="G160" s="1"/>
      <c r="H160" s="702"/>
      <c r="I160" s="1"/>
      <c r="J160" s="1"/>
      <c r="K160" s="1"/>
      <c r="L160" s="1"/>
    </row>
    <row r="161" ht="15.75" customHeight="1">
      <c r="A161" s="127"/>
      <c r="F161" s="1"/>
      <c r="G161" s="1"/>
      <c r="H161" s="702"/>
      <c r="I161" s="1"/>
      <c r="J161" s="1"/>
      <c r="K161" s="1"/>
      <c r="L161" s="1"/>
    </row>
    <row r="162" ht="15.75" customHeight="1">
      <c r="A162" s="127"/>
      <c r="F162" s="1"/>
      <c r="G162" s="1"/>
      <c r="H162" s="702"/>
      <c r="I162" s="1"/>
      <c r="J162" s="1"/>
      <c r="K162" s="1"/>
      <c r="L162" s="1"/>
    </row>
    <row r="163" ht="15.75" customHeight="1">
      <c r="A163" s="127"/>
      <c r="F163" s="1"/>
      <c r="G163" s="1"/>
      <c r="H163" s="702"/>
      <c r="I163" s="1"/>
      <c r="J163" s="1"/>
      <c r="K163" s="1"/>
      <c r="L163" s="1"/>
    </row>
    <row r="164" ht="15.75" customHeight="1">
      <c r="A164" s="127"/>
      <c r="F164" s="1"/>
      <c r="G164" s="1"/>
      <c r="H164" s="702"/>
      <c r="I164" s="1"/>
      <c r="J164" s="1"/>
      <c r="K164" s="1"/>
      <c r="L164" s="1"/>
    </row>
    <row r="165" ht="15.75" customHeight="1">
      <c r="A165" s="127"/>
      <c r="F165" s="1"/>
      <c r="G165" s="1"/>
      <c r="H165" s="702"/>
      <c r="I165" s="1"/>
      <c r="J165" s="1"/>
      <c r="K165" s="1"/>
      <c r="L165" s="1"/>
    </row>
    <row r="166" ht="15.75" customHeight="1">
      <c r="A166" s="127"/>
      <c r="F166" s="1"/>
      <c r="G166" s="1"/>
      <c r="H166" s="702"/>
      <c r="I166" s="1"/>
      <c r="J166" s="1"/>
      <c r="K166" s="1"/>
      <c r="L166" s="1"/>
    </row>
    <row r="167" ht="15.75" customHeight="1">
      <c r="A167" s="127"/>
      <c r="F167" s="1"/>
      <c r="G167" s="1"/>
      <c r="H167" s="702"/>
      <c r="I167" s="1"/>
      <c r="J167" s="1"/>
      <c r="K167" s="1"/>
      <c r="L167" s="1"/>
    </row>
    <row r="168" ht="15.75" customHeight="1">
      <c r="A168" s="127"/>
      <c r="F168" s="1"/>
      <c r="G168" s="1"/>
      <c r="H168" s="702"/>
      <c r="I168" s="1"/>
      <c r="J168" s="1"/>
      <c r="K168" s="1"/>
      <c r="L168" s="1"/>
    </row>
    <row r="169" ht="15.75" customHeight="1">
      <c r="A169" s="127"/>
      <c r="F169" s="1"/>
      <c r="G169" s="1"/>
      <c r="H169" s="702"/>
      <c r="I169" s="1"/>
      <c r="J169" s="1"/>
      <c r="K169" s="1"/>
      <c r="L169" s="1"/>
    </row>
    <row r="170" ht="15.75" customHeight="1">
      <c r="A170" s="127"/>
      <c r="F170" s="1"/>
      <c r="G170" s="1"/>
      <c r="H170" s="702"/>
      <c r="I170" s="1"/>
      <c r="J170" s="1"/>
      <c r="K170" s="1"/>
      <c r="L170" s="1"/>
    </row>
    <row r="171" ht="15.75" customHeight="1">
      <c r="A171" s="127"/>
      <c r="F171" s="1"/>
      <c r="G171" s="1"/>
      <c r="H171" s="702"/>
      <c r="I171" s="1"/>
      <c r="J171" s="1"/>
      <c r="K171" s="1"/>
      <c r="L171" s="1"/>
    </row>
    <row r="172" ht="15.75" customHeight="1">
      <c r="A172" s="127"/>
      <c r="F172" s="1"/>
      <c r="G172" s="1"/>
      <c r="H172" s="702"/>
      <c r="I172" s="1"/>
      <c r="J172" s="1"/>
      <c r="K172" s="1"/>
      <c r="L172" s="1"/>
    </row>
    <row r="173" ht="15.75" customHeight="1">
      <c r="A173" s="127"/>
      <c r="F173" s="1"/>
      <c r="G173" s="1"/>
      <c r="H173" s="702"/>
      <c r="I173" s="1"/>
      <c r="J173" s="1"/>
      <c r="K173" s="1"/>
      <c r="L173" s="1"/>
    </row>
    <row r="174" ht="15.75" customHeight="1">
      <c r="A174" s="127"/>
      <c r="F174" s="1"/>
      <c r="G174" s="1"/>
      <c r="H174" s="702"/>
      <c r="I174" s="1"/>
      <c r="J174" s="1"/>
      <c r="K174" s="1"/>
      <c r="L174" s="1"/>
    </row>
    <row r="175" ht="15.75" customHeight="1">
      <c r="A175" s="127"/>
      <c r="F175" s="1"/>
      <c r="G175" s="1"/>
      <c r="H175" s="702"/>
      <c r="I175" s="1"/>
      <c r="J175" s="1"/>
      <c r="K175" s="1"/>
      <c r="L175" s="1"/>
    </row>
    <row r="176" ht="15.75" customHeight="1">
      <c r="A176" s="127"/>
      <c r="F176" s="1"/>
      <c r="G176" s="1"/>
      <c r="H176" s="702"/>
      <c r="I176" s="1"/>
      <c r="J176" s="1"/>
      <c r="K176" s="1"/>
      <c r="L176" s="1"/>
    </row>
    <row r="177" ht="15.75" customHeight="1">
      <c r="A177" s="127"/>
      <c r="F177" s="1"/>
      <c r="G177" s="1"/>
      <c r="H177" s="702"/>
      <c r="I177" s="1"/>
      <c r="J177" s="1"/>
      <c r="K177" s="1"/>
      <c r="L177" s="1"/>
    </row>
    <row r="178" ht="15.75" customHeight="1">
      <c r="A178" s="127"/>
      <c r="F178" s="1"/>
      <c r="G178" s="1"/>
      <c r="H178" s="702"/>
      <c r="I178" s="1"/>
      <c r="J178" s="1"/>
      <c r="K178" s="1"/>
      <c r="L178" s="1"/>
    </row>
    <row r="179" ht="15.75" customHeight="1">
      <c r="A179" s="127"/>
      <c r="F179" s="1"/>
      <c r="G179" s="1"/>
      <c r="H179" s="702"/>
      <c r="I179" s="1"/>
      <c r="J179" s="1"/>
      <c r="K179" s="1"/>
      <c r="L179" s="1"/>
    </row>
    <row r="180" ht="15.75" customHeight="1">
      <c r="A180" s="127"/>
      <c r="F180" s="1"/>
      <c r="G180" s="1"/>
      <c r="H180" s="702"/>
      <c r="I180" s="1"/>
      <c r="J180" s="1"/>
      <c r="K180" s="1"/>
      <c r="L180" s="1"/>
    </row>
    <row r="181" ht="15.75" customHeight="1">
      <c r="A181" s="127"/>
      <c r="F181" s="1"/>
      <c r="G181" s="1"/>
      <c r="H181" s="702"/>
      <c r="I181" s="1"/>
      <c r="J181" s="1"/>
      <c r="K181" s="1"/>
      <c r="L181" s="1"/>
    </row>
    <row r="182" ht="15.75" customHeight="1">
      <c r="A182" s="127"/>
      <c r="F182" s="1"/>
      <c r="G182" s="1"/>
      <c r="H182" s="702"/>
      <c r="I182" s="1"/>
      <c r="J182" s="1"/>
      <c r="K182" s="1"/>
      <c r="L182" s="1"/>
    </row>
    <row r="183" ht="15.75" customHeight="1">
      <c r="A183" s="127"/>
      <c r="F183" s="1"/>
      <c r="G183" s="1"/>
      <c r="H183" s="702"/>
      <c r="I183" s="1"/>
      <c r="J183" s="1"/>
      <c r="K183" s="1"/>
      <c r="L183" s="1"/>
    </row>
    <row r="184" ht="15.75" customHeight="1">
      <c r="A184" s="127"/>
      <c r="F184" s="1"/>
      <c r="G184" s="1"/>
      <c r="H184" s="702"/>
      <c r="I184" s="1"/>
      <c r="J184" s="1"/>
      <c r="K184" s="1"/>
      <c r="L184" s="1"/>
    </row>
    <row r="185" ht="15.75" customHeight="1">
      <c r="A185" s="127"/>
      <c r="F185" s="1"/>
      <c r="G185" s="1"/>
      <c r="H185" s="702"/>
      <c r="I185" s="1"/>
      <c r="J185" s="1"/>
      <c r="K185" s="1"/>
      <c r="L185" s="1"/>
    </row>
    <row r="186" ht="15.75" customHeight="1">
      <c r="A186" s="127"/>
      <c r="F186" s="1"/>
      <c r="G186" s="1"/>
      <c r="H186" s="702"/>
      <c r="I186" s="1"/>
      <c r="J186" s="1"/>
      <c r="K186" s="1"/>
      <c r="L186" s="1"/>
    </row>
    <row r="187" ht="15.75" customHeight="1">
      <c r="A187" s="127"/>
      <c r="F187" s="1"/>
      <c r="G187" s="1"/>
      <c r="H187" s="702"/>
      <c r="I187" s="1"/>
      <c r="J187" s="1"/>
      <c r="K187" s="1"/>
      <c r="L187" s="1"/>
    </row>
    <row r="188" ht="15.75" customHeight="1">
      <c r="A188" s="127"/>
      <c r="F188" s="1"/>
      <c r="G188" s="1"/>
      <c r="H188" s="702"/>
      <c r="I188" s="1"/>
      <c r="J188" s="1"/>
      <c r="K188" s="1"/>
      <c r="L188" s="1"/>
    </row>
    <row r="189" ht="15.75" customHeight="1">
      <c r="A189" s="127"/>
      <c r="F189" s="1"/>
      <c r="G189" s="1"/>
      <c r="H189" s="702"/>
      <c r="I189" s="1"/>
      <c r="J189" s="1"/>
      <c r="K189" s="1"/>
      <c r="L189" s="1"/>
    </row>
    <row r="190" ht="15.75" customHeight="1">
      <c r="A190" s="127"/>
      <c r="F190" s="1"/>
      <c r="G190" s="1"/>
      <c r="H190" s="702"/>
      <c r="I190" s="1"/>
      <c r="J190" s="1"/>
      <c r="K190" s="1"/>
      <c r="L190" s="1"/>
    </row>
    <row r="191" ht="15.75" customHeight="1">
      <c r="A191" s="127"/>
      <c r="F191" s="1"/>
      <c r="G191" s="1"/>
      <c r="H191" s="702"/>
      <c r="I191" s="1"/>
      <c r="J191" s="1"/>
      <c r="K191" s="1"/>
      <c r="L191" s="1"/>
    </row>
    <row r="192" ht="15.75" customHeight="1">
      <c r="A192" s="127"/>
      <c r="F192" s="1"/>
      <c r="G192" s="1"/>
      <c r="H192" s="702"/>
      <c r="I192" s="1"/>
      <c r="J192" s="1"/>
      <c r="K192" s="1"/>
      <c r="L192" s="1"/>
    </row>
    <row r="193" ht="15.75" customHeight="1">
      <c r="A193" s="127"/>
      <c r="F193" s="1"/>
      <c r="G193" s="1"/>
      <c r="H193" s="702"/>
      <c r="I193" s="1"/>
      <c r="J193" s="1"/>
      <c r="K193" s="1"/>
      <c r="L193" s="1"/>
    </row>
    <row r="194" ht="15.75" customHeight="1">
      <c r="A194" s="127"/>
      <c r="F194" s="1"/>
      <c r="G194" s="1"/>
      <c r="H194" s="702"/>
      <c r="I194" s="1"/>
      <c r="J194" s="1"/>
      <c r="K194" s="1"/>
      <c r="L194" s="1"/>
    </row>
    <row r="195" ht="15.75" customHeight="1">
      <c r="A195" s="127"/>
      <c r="F195" s="1"/>
      <c r="G195" s="1"/>
      <c r="H195" s="702"/>
      <c r="I195" s="1"/>
      <c r="J195" s="1"/>
      <c r="K195" s="1"/>
      <c r="L195" s="1"/>
    </row>
    <row r="196" ht="15.75" customHeight="1">
      <c r="A196" s="127"/>
      <c r="F196" s="1"/>
      <c r="G196" s="1"/>
      <c r="H196" s="702"/>
      <c r="I196" s="1"/>
      <c r="J196" s="1"/>
      <c r="K196" s="1"/>
      <c r="L196" s="1"/>
    </row>
    <row r="197" ht="15.75" customHeight="1">
      <c r="A197" s="127"/>
      <c r="F197" s="1"/>
      <c r="G197" s="1"/>
      <c r="H197" s="702"/>
      <c r="I197" s="1"/>
      <c r="J197" s="1"/>
      <c r="K197" s="1"/>
      <c r="L197" s="1"/>
    </row>
    <row r="198" ht="15.75" customHeight="1">
      <c r="A198" s="127"/>
      <c r="F198" s="1"/>
      <c r="G198" s="1"/>
      <c r="H198" s="702"/>
      <c r="I198" s="1"/>
      <c r="J198" s="1"/>
      <c r="K198" s="1"/>
      <c r="L198" s="1"/>
    </row>
    <row r="199" ht="15.75" customHeight="1">
      <c r="A199" s="127"/>
      <c r="F199" s="1"/>
      <c r="G199" s="1"/>
      <c r="H199" s="702"/>
      <c r="I199" s="1"/>
      <c r="J199" s="1"/>
      <c r="K199" s="1"/>
      <c r="L199" s="1"/>
    </row>
    <row r="200" ht="15.75" customHeight="1">
      <c r="A200" s="127"/>
      <c r="F200" s="1"/>
      <c r="G200" s="1"/>
      <c r="H200" s="702"/>
      <c r="I200" s="1"/>
      <c r="J200" s="1"/>
      <c r="K200" s="1"/>
      <c r="L200" s="1"/>
    </row>
    <row r="201" ht="15.75" customHeight="1">
      <c r="A201" s="127"/>
      <c r="F201" s="1"/>
      <c r="G201" s="1"/>
      <c r="H201" s="702"/>
      <c r="I201" s="1"/>
      <c r="J201" s="1"/>
      <c r="K201" s="1"/>
      <c r="L201" s="1"/>
    </row>
    <row r="202" ht="15.75" customHeight="1">
      <c r="A202" s="127"/>
      <c r="F202" s="1"/>
      <c r="G202" s="1"/>
      <c r="H202" s="702"/>
      <c r="I202" s="1"/>
      <c r="J202" s="1"/>
      <c r="K202" s="1"/>
      <c r="L202" s="1"/>
    </row>
    <row r="203" ht="15.75" customHeight="1">
      <c r="A203" s="127"/>
      <c r="F203" s="1"/>
      <c r="G203" s="1"/>
      <c r="H203" s="702"/>
      <c r="I203" s="1"/>
      <c r="J203" s="1"/>
      <c r="K203" s="1"/>
      <c r="L203" s="1"/>
    </row>
    <row r="204" ht="15.75" customHeight="1">
      <c r="A204" s="127"/>
      <c r="F204" s="1"/>
      <c r="G204" s="1"/>
      <c r="H204" s="702"/>
      <c r="I204" s="1"/>
      <c r="J204" s="1"/>
      <c r="K204" s="1"/>
      <c r="L204" s="1"/>
    </row>
    <row r="205" ht="15.75" customHeight="1">
      <c r="A205" s="127"/>
      <c r="F205" s="1"/>
      <c r="G205" s="1"/>
      <c r="H205" s="702"/>
      <c r="I205" s="1"/>
      <c r="J205" s="1"/>
      <c r="K205" s="1"/>
      <c r="L205" s="1"/>
    </row>
    <row r="206" ht="15.75" customHeight="1">
      <c r="A206" s="127"/>
      <c r="F206" s="1"/>
      <c r="G206" s="1"/>
      <c r="H206" s="702"/>
      <c r="I206" s="1"/>
      <c r="J206" s="1"/>
      <c r="K206" s="1"/>
      <c r="L206" s="1"/>
    </row>
    <row r="207" ht="15.75" customHeight="1">
      <c r="A207" s="127"/>
      <c r="F207" s="1"/>
      <c r="G207" s="1"/>
      <c r="H207" s="702"/>
      <c r="I207" s="1"/>
      <c r="J207" s="1"/>
      <c r="K207" s="1"/>
      <c r="L207" s="1"/>
    </row>
    <row r="208" ht="15.75" customHeight="1">
      <c r="A208" s="127"/>
      <c r="F208" s="1"/>
      <c r="G208" s="1"/>
      <c r="H208" s="702"/>
      <c r="I208" s="1"/>
      <c r="J208" s="1"/>
      <c r="K208" s="1"/>
      <c r="L208" s="1"/>
    </row>
    <row r="209" ht="15.75" customHeight="1">
      <c r="A209" s="127"/>
      <c r="F209" s="1"/>
      <c r="G209" s="1"/>
      <c r="H209" s="702"/>
      <c r="I209" s="1"/>
      <c r="J209" s="1"/>
      <c r="K209" s="1"/>
      <c r="L209" s="1"/>
    </row>
    <row r="210" ht="15.75" customHeight="1">
      <c r="A210" s="127"/>
      <c r="F210" s="1"/>
      <c r="G210" s="1"/>
      <c r="H210" s="702"/>
      <c r="I210" s="1"/>
      <c r="J210" s="1"/>
      <c r="K210" s="1"/>
      <c r="L210" s="1"/>
    </row>
    <row r="211" ht="15.75" customHeight="1">
      <c r="A211" s="127"/>
      <c r="F211" s="1"/>
      <c r="G211" s="1"/>
      <c r="H211" s="702"/>
      <c r="I211" s="1"/>
      <c r="J211" s="1"/>
      <c r="K211" s="1"/>
      <c r="L211" s="1"/>
    </row>
    <row r="212" ht="15.75" customHeight="1">
      <c r="A212" s="127"/>
      <c r="F212" s="1"/>
      <c r="G212" s="1"/>
      <c r="H212" s="702"/>
      <c r="I212" s="1"/>
      <c r="J212" s="1"/>
      <c r="K212" s="1"/>
      <c r="L212" s="1"/>
    </row>
    <row r="213" ht="15.75" customHeight="1">
      <c r="A213" s="127"/>
      <c r="F213" s="1"/>
      <c r="G213" s="1"/>
      <c r="H213" s="702"/>
      <c r="I213" s="1"/>
      <c r="J213" s="1"/>
      <c r="K213" s="1"/>
      <c r="L213" s="1"/>
    </row>
    <row r="214" ht="15.75" customHeight="1">
      <c r="A214" s="127"/>
      <c r="F214" s="1"/>
      <c r="G214" s="1"/>
      <c r="H214" s="702"/>
      <c r="I214" s="1"/>
      <c r="J214" s="1"/>
      <c r="K214" s="1"/>
      <c r="L214" s="1"/>
    </row>
    <row r="215" ht="15.75" customHeight="1">
      <c r="A215" s="127"/>
      <c r="F215" s="1"/>
      <c r="G215" s="1"/>
      <c r="H215" s="702"/>
      <c r="I215" s="1"/>
      <c r="J215" s="1"/>
      <c r="K215" s="1"/>
      <c r="L215" s="1"/>
    </row>
    <row r="216" ht="15.75" customHeight="1">
      <c r="A216" s="127"/>
      <c r="F216" s="1"/>
      <c r="G216" s="1"/>
      <c r="H216" s="702"/>
      <c r="I216" s="1"/>
      <c r="J216" s="1"/>
      <c r="K216" s="1"/>
      <c r="L216" s="1"/>
    </row>
    <row r="217" ht="15.75" customHeight="1">
      <c r="A217" s="127"/>
      <c r="F217" s="1"/>
      <c r="G217" s="1"/>
      <c r="H217" s="702"/>
      <c r="I217" s="1"/>
      <c r="J217" s="1"/>
      <c r="K217" s="1"/>
      <c r="L217" s="1"/>
    </row>
    <row r="218" ht="15.75" customHeight="1">
      <c r="A218" s="127"/>
      <c r="F218" s="1"/>
      <c r="G218" s="1"/>
      <c r="H218" s="702"/>
      <c r="I218" s="1"/>
      <c r="J218" s="1"/>
      <c r="K218" s="1"/>
      <c r="L218" s="1"/>
    </row>
    <row r="219" ht="15.75" customHeight="1">
      <c r="A219" s="127"/>
      <c r="F219" s="1"/>
      <c r="G219" s="1"/>
      <c r="H219" s="702"/>
      <c r="I219" s="1"/>
      <c r="J219" s="1"/>
      <c r="K219" s="1"/>
      <c r="L219" s="1"/>
    </row>
    <row r="220" ht="15.75" customHeight="1">
      <c r="A220" s="127"/>
      <c r="F220" s="1"/>
      <c r="G220" s="1"/>
      <c r="H220" s="702"/>
      <c r="I220" s="1"/>
      <c r="J220" s="1"/>
      <c r="K220" s="1"/>
      <c r="L220" s="1"/>
    </row>
    <row r="221" ht="15.75" customHeight="1">
      <c r="A221" s="127"/>
      <c r="F221" s="1"/>
      <c r="G221" s="1"/>
      <c r="H221" s="702"/>
      <c r="I221" s="1"/>
      <c r="J221" s="1"/>
      <c r="K221" s="1"/>
      <c r="L221" s="1"/>
    </row>
    <row r="222" ht="15.75" customHeight="1">
      <c r="A222" s="127"/>
      <c r="F222" s="1"/>
      <c r="G222" s="1"/>
      <c r="H222" s="702"/>
      <c r="I222" s="1"/>
      <c r="J222" s="1"/>
      <c r="K222" s="1"/>
      <c r="L222" s="1"/>
    </row>
    <row r="223" ht="15.75" customHeight="1">
      <c r="A223" s="127"/>
      <c r="F223" s="1"/>
      <c r="G223" s="1"/>
      <c r="H223" s="702"/>
      <c r="I223" s="1"/>
      <c r="J223" s="1"/>
      <c r="K223" s="1"/>
      <c r="L223" s="1"/>
    </row>
    <row r="224" ht="15.75" customHeight="1">
      <c r="A224" s="127"/>
      <c r="F224" s="1"/>
      <c r="G224" s="1"/>
      <c r="H224" s="702"/>
      <c r="I224" s="1"/>
      <c r="J224" s="1"/>
      <c r="K224" s="1"/>
      <c r="L224" s="1"/>
    </row>
    <row r="225" ht="15.75" customHeight="1">
      <c r="A225" s="127"/>
      <c r="F225" s="1"/>
      <c r="G225" s="1"/>
      <c r="H225" s="702"/>
      <c r="I225" s="1"/>
      <c r="J225" s="1"/>
      <c r="K225" s="1"/>
      <c r="L225" s="1"/>
    </row>
    <row r="226" ht="15.75" customHeight="1">
      <c r="A226" s="127"/>
      <c r="F226" s="1"/>
      <c r="G226" s="1"/>
      <c r="H226" s="702"/>
      <c r="I226" s="1"/>
      <c r="J226" s="1"/>
      <c r="K226" s="1"/>
      <c r="L226" s="1"/>
    </row>
    <row r="227" ht="15.75" customHeight="1">
      <c r="A227" s="127"/>
      <c r="F227" s="1"/>
      <c r="G227" s="1"/>
      <c r="H227" s="702"/>
      <c r="I227" s="1"/>
      <c r="J227" s="1"/>
      <c r="K227" s="1"/>
      <c r="L227" s="1"/>
    </row>
    <row r="228" ht="15.75" customHeight="1">
      <c r="A228" s="127"/>
      <c r="F228" s="1"/>
      <c r="G228" s="1"/>
      <c r="H228" s="702"/>
      <c r="I228" s="1"/>
      <c r="J228" s="1"/>
      <c r="K228" s="1"/>
      <c r="L228" s="1"/>
    </row>
    <row r="229" ht="15.75" customHeight="1">
      <c r="A229" s="127"/>
      <c r="F229" s="1"/>
      <c r="G229" s="1"/>
      <c r="H229" s="702"/>
      <c r="I229" s="1"/>
      <c r="J229" s="1"/>
      <c r="K229" s="1"/>
      <c r="L229" s="1"/>
    </row>
    <row r="230" ht="15.75" customHeight="1">
      <c r="A230" s="127"/>
      <c r="F230" s="1"/>
      <c r="G230" s="1"/>
      <c r="H230" s="702"/>
      <c r="I230" s="1"/>
      <c r="J230" s="1"/>
      <c r="K230" s="1"/>
      <c r="L230" s="1"/>
    </row>
    <row r="231" ht="15.75" customHeight="1">
      <c r="A231" s="127"/>
      <c r="F231" s="1"/>
      <c r="G231" s="1"/>
      <c r="H231" s="702"/>
      <c r="I231" s="1"/>
      <c r="J231" s="1"/>
      <c r="K231" s="1"/>
      <c r="L231" s="1"/>
    </row>
    <row r="232" ht="15.75" customHeight="1">
      <c r="A232" s="127"/>
      <c r="F232" s="1"/>
      <c r="G232" s="1"/>
      <c r="H232" s="702"/>
      <c r="I232" s="1"/>
      <c r="J232" s="1"/>
      <c r="K232" s="1"/>
      <c r="L232" s="1"/>
    </row>
    <row r="233" ht="15.75" customHeight="1">
      <c r="A233" s="127"/>
      <c r="F233" s="1"/>
      <c r="G233" s="1"/>
      <c r="H233" s="702"/>
      <c r="I233" s="1"/>
      <c r="J233" s="1"/>
      <c r="K233" s="1"/>
      <c r="L233" s="1"/>
    </row>
    <row r="234" ht="15.75" customHeight="1">
      <c r="A234" s="127"/>
      <c r="F234" s="1"/>
      <c r="G234" s="1"/>
      <c r="H234" s="702"/>
      <c r="I234" s="1"/>
      <c r="J234" s="1"/>
      <c r="K234" s="1"/>
      <c r="L234" s="1"/>
    </row>
    <row r="235" ht="15.75" customHeight="1">
      <c r="A235" s="127"/>
      <c r="F235" s="1"/>
      <c r="G235" s="1"/>
      <c r="H235" s="702"/>
      <c r="I235" s="1"/>
      <c r="J235" s="1"/>
      <c r="K235" s="1"/>
      <c r="L235" s="1"/>
    </row>
    <row r="236" ht="15.75" customHeight="1">
      <c r="A236" s="127"/>
      <c r="F236" s="1"/>
      <c r="G236" s="1"/>
      <c r="H236" s="702"/>
      <c r="I236" s="1"/>
      <c r="J236" s="1"/>
      <c r="K236" s="1"/>
      <c r="L236" s="1"/>
    </row>
    <row r="237" ht="15.75" customHeight="1">
      <c r="A237" s="127"/>
      <c r="F237" s="1"/>
      <c r="G237" s="1"/>
      <c r="H237" s="702"/>
      <c r="I237" s="1"/>
      <c r="J237" s="1"/>
      <c r="K237" s="1"/>
      <c r="L237" s="1"/>
    </row>
    <row r="238" ht="15.75" customHeight="1">
      <c r="A238" s="127"/>
      <c r="F238" s="1"/>
      <c r="G238" s="1"/>
      <c r="H238" s="702"/>
      <c r="I238" s="1"/>
      <c r="J238" s="1"/>
      <c r="K238" s="1"/>
      <c r="L238" s="1"/>
    </row>
    <row r="239" ht="15.75" customHeight="1">
      <c r="A239" s="127"/>
      <c r="F239" s="1"/>
      <c r="G239" s="1"/>
      <c r="H239" s="702"/>
      <c r="I239" s="1"/>
      <c r="J239" s="1"/>
      <c r="K239" s="1"/>
      <c r="L239" s="1"/>
    </row>
    <row r="240" ht="15.75" customHeight="1">
      <c r="A240" s="127"/>
      <c r="F240" s="1"/>
      <c r="G240" s="1"/>
      <c r="H240" s="702"/>
      <c r="I240" s="1"/>
      <c r="J240" s="1"/>
      <c r="K240" s="1"/>
      <c r="L240" s="1"/>
    </row>
    <row r="241" ht="15.75" customHeight="1">
      <c r="A241" s="127"/>
      <c r="F241" s="1"/>
      <c r="G241" s="1"/>
      <c r="H241" s="702"/>
      <c r="I241" s="1"/>
      <c r="J241" s="1"/>
      <c r="K241" s="1"/>
      <c r="L241" s="1"/>
    </row>
    <row r="242" ht="15.75" customHeight="1">
      <c r="A242" s="127"/>
      <c r="F242" s="1"/>
      <c r="G242" s="1"/>
      <c r="H242" s="702"/>
      <c r="I242" s="1"/>
      <c r="J242" s="1"/>
      <c r="K242" s="1"/>
      <c r="L242" s="1"/>
    </row>
    <row r="243" ht="15.75" customHeight="1">
      <c r="A243" s="127"/>
      <c r="F243" s="1"/>
      <c r="G243" s="1"/>
      <c r="H243" s="702"/>
      <c r="I243" s="1"/>
      <c r="J243" s="1"/>
      <c r="K243" s="1"/>
      <c r="L243" s="1"/>
    </row>
    <row r="244" ht="15.75" customHeight="1">
      <c r="A244" s="127"/>
      <c r="F244" s="1"/>
      <c r="G244" s="1"/>
      <c r="H244" s="702"/>
      <c r="I244" s="1"/>
      <c r="J244" s="1"/>
      <c r="K244" s="1"/>
      <c r="L244" s="1"/>
    </row>
    <row r="245" ht="15.75" customHeight="1">
      <c r="A245" s="127"/>
      <c r="F245" s="1"/>
      <c r="G245" s="1"/>
      <c r="H245" s="702"/>
      <c r="I245" s="1"/>
      <c r="J245" s="1"/>
      <c r="K245" s="1"/>
      <c r="L245" s="1"/>
    </row>
    <row r="246" ht="15.75" customHeight="1">
      <c r="A246" s="127"/>
      <c r="F246" s="1"/>
      <c r="G246" s="1"/>
      <c r="H246" s="702"/>
      <c r="I246" s="1"/>
      <c r="J246" s="1"/>
      <c r="K246" s="1"/>
      <c r="L246" s="1"/>
    </row>
    <row r="247" ht="15.75" customHeight="1">
      <c r="A247" s="127"/>
      <c r="F247" s="1"/>
      <c r="G247" s="1"/>
      <c r="H247" s="702"/>
      <c r="I247" s="1"/>
      <c r="J247" s="1"/>
      <c r="K247" s="1"/>
      <c r="L247" s="1"/>
    </row>
    <row r="248" ht="15.75" customHeight="1">
      <c r="A248" s="127"/>
      <c r="F248" s="1"/>
      <c r="G248" s="1"/>
      <c r="H248" s="702"/>
      <c r="I248" s="1"/>
      <c r="J248" s="1"/>
      <c r="K248" s="1"/>
      <c r="L248" s="1"/>
    </row>
    <row r="249" ht="15.75" customHeight="1">
      <c r="A249" s="127"/>
      <c r="F249" s="1"/>
      <c r="G249" s="1"/>
      <c r="H249" s="702"/>
      <c r="I249" s="1"/>
      <c r="J249" s="1"/>
      <c r="K249" s="1"/>
      <c r="L249" s="1"/>
    </row>
    <row r="250" ht="15.75" customHeight="1">
      <c r="A250" s="127"/>
      <c r="F250" s="1"/>
      <c r="G250" s="1"/>
      <c r="H250" s="702"/>
      <c r="I250" s="1"/>
      <c r="J250" s="1"/>
      <c r="K250" s="1"/>
      <c r="L250" s="1"/>
    </row>
    <row r="251" ht="15.75" customHeight="1">
      <c r="A251" s="127"/>
      <c r="F251" s="1"/>
      <c r="G251" s="1"/>
      <c r="H251" s="702"/>
      <c r="I251" s="1"/>
      <c r="J251" s="1"/>
      <c r="K251" s="1"/>
      <c r="L251" s="1"/>
    </row>
    <row r="252" ht="15.75" customHeight="1">
      <c r="A252" s="127"/>
      <c r="F252" s="1"/>
      <c r="G252" s="1"/>
      <c r="H252" s="702"/>
      <c r="I252" s="1"/>
      <c r="J252" s="1"/>
      <c r="K252" s="1"/>
      <c r="L252" s="1"/>
    </row>
    <row r="253" ht="15.75" customHeight="1">
      <c r="A253" s="127"/>
      <c r="F253" s="1"/>
      <c r="G253" s="1"/>
      <c r="H253" s="702"/>
      <c r="I253" s="1"/>
      <c r="J253" s="1"/>
      <c r="K253" s="1"/>
      <c r="L253" s="1"/>
    </row>
    <row r="254" ht="15.75" customHeight="1">
      <c r="A254" s="127"/>
      <c r="F254" s="1"/>
      <c r="G254" s="1"/>
      <c r="H254" s="702"/>
      <c r="I254" s="1"/>
      <c r="J254" s="1"/>
      <c r="K254" s="1"/>
      <c r="L254" s="1"/>
    </row>
    <row r="255" ht="15.75" customHeight="1">
      <c r="A255" s="127"/>
      <c r="F255" s="1"/>
      <c r="G255" s="1"/>
      <c r="H255" s="702"/>
      <c r="I255" s="1"/>
      <c r="J255" s="1"/>
      <c r="K255" s="1"/>
      <c r="L255" s="1"/>
    </row>
    <row r="256" ht="15.75" customHeight="1">
      <c r="A256" s="127"/>
      <c r="F256" s="1"/>
      <c r="G256" s="1"/>
      <c r="H256" s="702"/>
      <c r="I256" s="1"/>
      <c r="J256" s="1"/>
      <c r="K256" s="1"/>
      <c r="L256" s="1"/>
    </row>
    <row r="257" ht="15.75" customHeight="1">
      <c r="A257" s="127"/>
      <c r="F257" s="1"/>
      <c r="G257" s="1"/>
      <c r="H257" s="702"/>
      <c r="I257" s="1"/>
      <c r="J257" s="1"/>
      <c r="K257" s="1"/>
      <c r="L257" s="1"/>
    </row>
    <row r="258" ht="15.75" customHeight="1">
      <c r="A258" s="127"/>
      <c r="F258" s="1"/>
      <c r="G258" s="1"/>
      <c r="H258" s="702"/>
      <c r="I258" s="1"/>
      <c r="J258" s="1"/>
      <c r="K258" s="1"/>
      <c r="L258" s="1"/>
    </row>
    <row r="259" ht="15.75" customHeight="1">
      <c r="A259" s="127"/>
      <c r="F259" s="1"/>
      <c r="G259" s="1"/>
      <c r="H259" s="702"/>
      <c r="I259" s="1"/>
      <c r="J259" s="1"/>
      <c r="K259" s="1"/>
      <c r="L259" s="1"/>
    </row>
    <row r="260" ht="15.75" customHeight="1">
      <c r="A260" s="127"/>
      <c r="F260" s="1"/>
      <c r="G260" s="1"/>
      <c r="H260" s="702"/>
      <c r="I260" s="1"/>
      <c r="J260" s="1"/>
      <c r="K260" s="1"/>
      <c r="L260" s="1"/>
    </row>
    <row r="261" ht="15.75" customHeight="1">
      <c r="A261" s="127"/>
      <c r="F261" s="1"/>
      <c r="G261" s="1"/>
      <c r="H261" s="702"/>
      <c r="I261" s="1"/>
      <c r="J261" s="1"/>
      <c r="K261" s="1"/>
      <c r="L261" s="1"/>
    </row>
    <row r="262" ht="15.75" customHeight="1">
      <c r="A262" s="127"/>
      <c r="F262" s="1"/>
      <c r="G262" s="1"/>
      <c r="H262" s="702"/>
      <c r="I262" s="1"/>
      <c r="J262" s="1"/>
      <c r="K262" s="1"/>
      <c r="L262" s="1"/>
    </row>
    <row r="263" ht="15.75" customHeight="1">
      <c r="A263" s="127"/>
      <c r="F263" s="1"/>
      <c r="G263" s="1"/>
      <c r="H263" s="702"/>
      <c r="I263" s="1"/>
      <c r="J263" s="1"/>
      <c r="K263" s="1"/>
      <c r="L263" s="1"/>
    </row>
    <row r="264" ht="15.75" customHeight="1">
      <c r="A264" s="127"/>
      <c r="F264" s="1"/>
      <c r="G264" s="1"/>
      <c r="H264" s="702"/>
      <c r="I264" s="1"/>
      <c r="J264" s="1"/>
      <c r="K264" s="1"/>
      <c r="L264" s="1"/>
    </row>
    <row r="265" ht="15.75" customHeight="1">
      <c r="A265" s="127"/>
      <c r="F265" s="1"/>
      <c r="G265" s="1"/>
      <c r="H265" s="702"/>
      <c r="I265" s="1"/>
      <c r="J265" s="1"/>
      <c r="K265" s="1"/>
      <c r="L265" s="1"/>
    </row>
    <row r="266" ht="15.75" customHeight="1">
      <c r="A266" s="127"/>
      <c r="F266" s="1"/>
      <c r="G266" s="1"/>
      <c r="H266" s="702"/>
      <c r="I266" s="1"/>
      <c r="J266" s="1"/>
      <c r="K266" s="1"/>
      <c r="L266" s="1"/>
    </row>
    <row r="267" ht="15.75" customHeight="1">
      <c r="A267" s="127"/>
      <c r="F267" s="1"/>
      <c r="G267" s="1"/>
      <c r="H267" s="702"/>
      <c r="I267" s="1"/>
      <c r="J267" s="1"/>
      <c r="K267" s="1"/>
      <c r="L267" s="1"/>
    </row>
    <row r="268" ht="15.75" customHeight="1">
      <c r="A268" s="127"/>
      <c r="F268" s="1"/>
      <c r="G268" s="1"/>
      <c r="H268" s="702"/>
      <c r="I268" s="1"/>
      <c r="J268" s="1"/>
      <c r="K268" s="1"/>
      <c r="L268" s="1"/>
    </row>
    <row r="269" ht="15.75" customHeight="1">
      <c r="A269" s="127"/>
      <c r="F269" s="1"/>
      <c r="G269" s="1"/>
      <c r="H269" s="702"/>
      <c r="I269" s="1"/>
      <c r="J269" s="1"/>
      <c r="K269" s="1"/>
      <c r="L269" s="1"/>
    </row>
    <row r="270" ht="15.75" customHeight="1">
      <c r="A270" s="127"/>
      <c r="F270" s="1"/>
      <c r="G270" s="1"/>
      <c r="H270" s="702"/>
      <c r="I270" s="1"/>
      <c r="J270" s="1"/>
      <c r="K270" s="1"/>
      <c r="L270" s="1"/>
    </row>
    <row r="271" ht="15.75" customHeight="1">
      <c r="A271" s="127"/>
      <c r="F271" s="1"/>
      <c r="G271" s="1"/>
      <c r="H271" s="702"/>
      <c r="I271" s="1"/>
      <c r="J271" s="1"/>
      <c r="K271" s="1"/>
      <c r="L271" s="1"/>
    </row>
    <row r="272" ht="15.75" customHeight="1">
      <c r="A272" s="127"/>
      <c r="F272" s="1"/>
      <c r="G272" s="1"/>
      <c r="H272" s="702"/>
      <c r="I272" s="1"/>
      <c r="J272" s="1"/>
      <c r="K272" s="1"/>
      <c r="L272" s="1"/>
    </row>
    <row r="273" ht="15.75" customHeight="1">
      <c r="A273" s="127"/>
      <c r="F273" s="1"/>
      <c r="G273" s="1"/>
      <c r="H273" s="702"/>
      <c r="I273" s="1"/>
      <c r="J273" s="1"/>
      <c r="K273" s="1"/>
      <c r="L273" s="1"/>
    </row>
    <row r="274" ht="15.75" customHeight="1">
      <c r="A274" s="127"/>
      <c r="F274" s="1"/>
      <c r="G274" s="1"/>
      <c r="H274" s="702"/>
      <c r="I274" s="1"/>
      <c r="J274" s="1"/>
      <c r="K274" s="1"/>
      <c r="L274" s="1"/>
    </row>
    <row r="275" ht="15.75" customHeight="1">
      <c r="A275" s="127"/>
      <c r="F275" s="1"/>
      <c r="G275" s="1"/>
      <c r="H275" s="702"/>
      <c r="I275" s="1"/>
      <c r="J275" s="1"/>
      <c r="K275" s="1"/>
      <c r="L275" s="1"/>
    </row>
    <row r="276" ht="15.75" customHeight="1">
      <c r="A276" s="127"/>
      <c r="F276" s="1"/>
      <c r="G276" s="1"/>
      <c r="H276" s="702"/>
      <c r="I276" s="1"/>
      <c r="J276" s="1"/>
      <c r="K276" s="1"/>
      <c r="L276" s="1"/>
    </row>
    <row r="277" ht="15.75" customHeight="1">
      <c r="A277" s="127"/>
      <c r="F277" s="1"/>
      <c r="G277" s="1"/>
      <c r="H277" s="702"/>
      <c r="I277" s="1"/>
      <c r="J277" s="1"/>
      <c r="K277" s="1"/>
      <c r="L277" s="1"/>
    </row>
    <row r="278" ht="15.75" customHeight="1">
      <c r="A278" s="127"/>
      <c r="F278" s="1"/>
      <c r="G278" s="1"/>
      <c r="H278" s="702"/>
      <c r="I278" s="1"/>
      <c r="J278" s="1"/>
      <c r="K278" s="1"/>
      <c r="L278" s="1"/>
    </row>
    <row r="279" ht="15.75" customHeight="1">
      <c r="A279" s="127"/>
      <c r="F279" s="1"/>
      <c r="G279" s="1"/>
      <c r="H279" s="702"/>
      <c r="I279" s="1"/>
      <c r="J279" s="1"/>
      <c r="K279" s="1"/>
      <c r="L279" s="1"/>
    </row>
    <row r="280" ht="15.75" customHeight="1">
      <c r="A280" s="127"/>
      <c r="F280" s="1"/>
      <c r="G280" s="1"/>
      <c r="H280" s="702"/>
      <c r="I280" s="1"/>
      <c r="J280" s="1"/>
      <c r="K280" s="1"/>
      <c r="L280" s="1"/>
    </row>
    <row r="281" ht="15.75" customHeight="1">
      <c r="A281" s="127"/>
      <c r="F281" s="1"/>
      <c r="G281" s="1"/>
      <c r="H281" s="702"/>
      <c r="I281" s="1"/>
      <c r="J281" s="1"/>
      <c r="K281" s="1"/>
      <c r="L281" s="1"/>
    </row>
    <row r="282" ht="15.75" customHeight="1">
      <c r="A282" s="127"/>
      <c r="F282" s="1"/>
      <c r="G282" s="1"/>
      <c r="H282" s="702"/>
      <c r="I282" s="1"/>
      <c r="J282" s="1"/>
      <c r="K282" s="1"/>
      <c r="L282" s="1"/>
    </row>
    <row r="283" ht="15.75" customHeight="1">
      <c r="A283" s="127"/>
      <c r="F283" s="1"/>
      <c r="G283" s="1"/>
      <c r="H283" s="702"/>
      <c r="I283" s="1"/>
      <c r="J283" s="1"/>
      <c r="K283" s="1"/>
      <c r="L283" s="1"/>
    </row>
    <row r="284" ht="15.75" customHeight="1">
      <c r="A284" s="127"/>
      <c r="F284" s="1"/>
      <c r="G284" s="1"/>
      <c r="H284" s="702"/>
      <c r="I284" s="1"/>
      <c r="J284" s="1"/>
      <c r="K284" s="1"/>
      <c r="L284" s="1"/>
    </row>
    <row r="285" ht="15.75" customHeight="1">
      <c r="A285" s="127"/>
      <c r="F285" s="1"/>
      <c r="G285" s="1"/>
      <c r="H285" s="702"/>
      <c r="I285" s="1"/>
      <c r="J285" s="1"/>
      <c r="K285" s="1"/>
      <c r="L285" s="1"/>
    </row>
    <row r="286" ht="15.75" customHeight="1">
      <c r="A286" s="127"/>
      <c r="F286" s="1"/>
      <c r="G286" s="1"/>
      <c r="H286" s="702"/>
      <c r="I286" s="1"/>
      <c r="J286" s="1"/>
      <c r="K286" s="1"/>
      <c r="L286" s="1"/>
    </row>
    <row r="287" ht="15.75" customHeight="1">
      <c r="A287" s="127"/>
      <c r="F287" s="1"/>
      <c r="G287" s="1"/>
      <c r="H287" s="702"/>
      <c r="I287" s="1"/>
      <c r="J287" s="1"/>
      <c r="K287" s="1"/>
      <c r="L287" s="1"/>
    </row>
    <row r="288" ht="15.75" customHeight="1">
      <c r="A288" s="127"/>
      <c r="F288" s="1"/>
      <c r="G288" s="1"/>
      <c r="H288" s="702"/>
      <c r="I288" s="1"/>
      <c r="J288" s="1"/>
      <c r="K288" s="1"/>
      <c r="L288" s="1"/>
    </row>
    <row r="289" ht="15.75" customHeight="1">
      <c r="A289" s="127"/>
      <c r="F289" s="1"/>
      <c r="G289" s="1"/>
      <c r="H289" s="702"/>
      <c r="I289" s="1"/>
      <c r="J289" s="1"/>
      <c r="K289" s="1"/>
      <c r="L289" s="1"/>
    </row>
    <row r="290" ht="15.75" customHeight="1">
      <c r="A290" s="127"/>
      <c r="F290" s="1"/>
      <c r="G290" s="1"/>
      <c r="H290" s="702"/>
      <c r="I290" s="1"/>
      <c r="J290" s="1"/>
      <c r="K290" s="1"/>
      <c r="L290" s="1"/>
    </row>
    <row r="291" ht="15.75" customHeight="1">
      <c r="A291" s="127"/>
      <c r="F291" s="1"/>
      <c r="G291" s="1"/>
      <c r="H291" s="702"/>
      <c r="I291" s="1"/>
      <c r="J291" s="1"/>
      <c r="K291" s="1"/>
      <c r="L291" s="1"/>
    </row>
    <row r="292" ht="15.75" customHeight="1">
      <c r="A292" s="127"/>
      <c r="F292" s="1"/>
      <c r="G292" s="1"/>
      <c r="H292" s="702"/>
      <c r="I292" s="1"/>
      <c r="J292" s="1"/>
      <c r="K292" s="1"/>
      <c r="L292" s="1"/>
    </row>
    <row r="293" ht="15.75" customHeight="1">
      <c r="A293" s="127"/>
      <c r="F293" s="1"/>
      <c r="G293" s="1"/>
      <c r="H293" s="702"/>
      <c r="I293" s="1"/>
      <c r="J293" s="1"/>
      <c r="K293" s="1"/>
      <c r="L293" s="1"/>
    </row>
    <row r="294" ht="15.75" customHeight="1">
      <c r="A294" s="127"/>
      <c r="F294" s="1"/>
      <c r="G294" s="1"/>
      <c r="H294" s="702"/>
      <c r="I294" s="1"/>
      <c r="J294" s="1"/>
      <c r="K294" s="1"/>
      <c r="L294" s="1"/>
    </row>
    <row r="295" ht="15.75" customHeight="1">
      <c r="A295" s="127"/>
      <c r="F295" s="1"/>
      <c r="G295" s="1"/>
      <c r="H295" s="702"/>
      <c r="I295" s="1"/>
      <c r="J295" s="1"/>
      <c r="K295" s="1"/>
      <c r="L295" s="1"/>
    </row>
    <row r="296" ht="15.75" customHeight="1">
      <c r="A296" s="127"/>
      <c r="F296" s="1"/>
      <c r="G296" s="1"/>
      <c r="H296" s="702"/>
      <c r="I296" s="1"/>
      <c r="J296" s="1"/>
      <c r="K296" s="1"/>
      <c r="L296" s="1"/>
    </row>
    <row r="297" ht="15.75" customHeight="1">
      <c r="H297" s="720"/>
    </row>
    <row r="298" ht="15.75" customHeight="1">
      <c r="H298" s="720"/>
    </row>
    <row r="299" ht="15.75" customHeight="1">
      <c r="H299" s="720"/>
    </row>
    <row r="300" ht="15.75" customHeight="1">
      <c r="H300" s="720"/>
    </row>
    <row r="301" ht="15.75" customHeight="1">
      <c r="H301" s="720"/>
    </row>
    <row r="302" ht="15.75" customHeight="1">
      <c r="H302" s="720"/>
    </row>
    <row r="303" ht="15.75" customHeight="1">
      <c r="H303" s="720"/>
    </row>
    <row r="304" ht="15.75" customHeight="1">
      <c r="H304" s="720"/>
    </row>
    <row r="305" ht="15.75" customHeight="1">
      <c r="H305" s="720"/>
    </row>
    <row r="306" ht="15.75" customHeight="1">
      <c r="H306" s="720"/>
    </row>
    <row r="307" ht="15.75" customHeight="1">
      <c r="H307" s="720"/>
    </row>
    <row r="308" ht="15.75" customHeight="1">
      <c r="H308" s="720"/>
    </row>
    <row r="309" ht="15.75" customHeight="1">
      <c r="H309" s="720"/>
    </row>
    <row r="310" ht="15.75" customHeight="1">
      <c r="H310" s="720"/>
    </row>
    <row r="311" ht="15.75" customHeight="1">
      <c r="H311" s="720"/>
    </row>
    <row r="312" ht="15.75" customHeight="1">
      <c r="H312" s="720"/>
    </row>
    <row r="313" ht="15.75" customHeight="1">
      <c r="H313" s="720"/>
    </row>
    <row r="314" ht="15.75" customHeight="1">
      <c r="H314" s="720"/>
    </row>
    <row r="315" ht="15.75" customHeight="1">
      <c r="H315" s="720"/>
    </row>
    <row r="316" ht="15.75" customHeight="1">
      <c r="H316" s="720"/>
    </row>
    <row r="317" ht="15.75" customHeight="1">
      <c r="H317" s="720"/>
    </row>
    <row r="318" ht="15.75" customHeight="1">
      <c r="H318" s="720"/>
    </row>
    <row r="319" ht="15.75" customHeight="1">
      <c r="H319" s="720"/>
    </row>
    <row r="320" ht="15.75" customHeight="1">
      <c r="H320" s="720"/>
    </row>
    <row r="321" ht="15.75" customHeight="1">
      <c r="H321" s="720"/>
    </row>
    <row r="322" ht="15.75" customHeight="1">
      <c r="H322" s="720"/>
    </row>
    <row r="323" ht="15.75" customHeight="1">
      <c r="H323" s="720"/>
    </row>
    <row r="324" ht="15.75" customHeight="1">
      <c r="H324" s="720"/>
    </row>
    <row r="325" ht="15.75" customHeight="1">
      <c r="H325" s="720"/>
    </row>
    <row r="326" ht="15.75" customHeight="1">
      <c r="H326" s="720"/>
    </row>
    <row r="327" ht="15.75" customHeight="1">
      <c r="H327" s="720"/>
    </row>
    <row r="328" ht="15.75" customHeight="1">
      <c r="H328" s="720"/>
    </row>
    <row r="329" ht="15.75" customHeight="1">
      <c r="H329" s="720"/>
    </row>
    <row r="330" ht="15.75" customHeight="1">
      <c r="H330" s="720"/>
    </row>
    <row r="331" ht="15.75" customHeight="1">
      <c r="H331" s="720"/>
    </row>
    <row r="332" ht="15.75" customHeight="1">
      <c r="H332" s="720"/>
    </row>
    <row r="333" ht="15.75" customHeight="1">
      <c r="H333" s="720"/>
    </row>
    <row r="334" ht="15.75" customHeight="1">
      <c r="H334" s="720"/>
    </row>
    <row r="335" ht="15.75" customHeight="1">
      <c r="H335" s="720"/>
    </row>
    <row r="336" ht="15.75" customHeight="1">
      <c r="H336" s="720"/>
    </row>
    <row r="337" ht="15.75" customHeight="1">
      <c r="H337" s="720"/>
    </row>
    <row r="338" ht="15.75" customHeight="1">
      <c r="H338" s="720"/>
    </row>
    <row r="339" ht="15.75" customHeight="1">
      <c r="H339" s="720"/>
    </row>
    <row r="340" ht="15.75" customHeight="1">
      <c r="H340" s="720"/>
    </row>
    <row r="341" ht="15.75" customHeight="1">
      <c r="H341" s="720"/>
    </row>
    <row r="342" ht="15.75" customHeight="1">
      <c r="H342" s="720"/>
    </row>
    <row r="343" ht="15.75" customHeight="1">
      <c r="H343" s="720"/>
    </row>
    <row r="344" ht="15.75" customHeight="1">
      <c r="H344" s="720"/>
    </row>
    <row r="345" ht="15.75" customHeight="1">
      <c r="H345" s="720"/>
    </row>
    <row r="346" ht="15.75" customHeight="1">
      <c r="H346" s="720"/>
    </row>
    <row r="347" ht="15.75" customHeight="1">
      <c r="H347" s="720"/>
    </row>
    <row r="348" ht="15.75" customHeight="1">
      <c r="H348" s="720"/>
    </row>
    <row r="349" ht="15.75" customHeight="1">
      <c r="H349" s="720"/>
    </row>
    <row r="350" ht="15.75" customHeight="1">
      <c r="H350" s="720"/>
    </row>
    <row r="351" ht="15.75" customHeight="1">
      <c r="H351" s="720"/>
    </row>
    <row r="352" ht="15.75" customHeight="1">
      <c r="H352" s="720"/>
    </row>
    <row r="353" ht="15.75" customHeight="1">
      <c r="H353" s="720"/>
    </row>
    <row r="354" ht="15.75" customHeight="1">
      <c r="H354" s="720"/>
    </row>
    <row r="355" ht="15.75" customHeight="1">
      <c r="H355" s="720"/>
    </row>
    <row r="356" ht="15.75" customHeight="1">
      <c r="H356" s="720"/>
    </row>
    <row r="357" ht="15.75" customHeight="1">
      <c r="H357" s="720"/>
    </row>
    <row r="358" ht="15.75" customHeight="1">
      <c r="H358" s="720"/>
    </row>
    <row r="359" ht="15.75" customHeight="1">
      <c r="H359" s="720"/>
    </row>
    <row r="360" ht="15.75" customHeight="1">
      <c r="H360" s="720"/>
    </row>
    <row r="361" ht="15.75" customHeight="1">
      <c r="H361" s="720"/>
    </row>
    <row r="362" ht="15.75" customHeight="1">
      <c r="H362" s="720"/>
    </row>
    <row r="363" ht="15.75" customHeight="1">
      <c r="H363" s="720"/>
    </row>
    <row r="364" ht="15.75" customHeight="1">
      <c r="H364" s="720"/>
    </row>
    <row r="365" ht="15.75" customHeight="1">
      <c r="H365" s="720"/>
    </row>
    <row r="366" ht="15.75" customHeight="1">
      <c r="H366" s="720"/>
    </row>
    <row r="367" ht="15.75" customHeight="1">
      <c r="H367" s="720"/>
    </row>
    <row r="368" ht="15.75" customHeight="1">
      <c r="H368" s="720"/>
    </row>
    <row r="369" ht="15.75" customHeight="1">
      <c r="H369" s="720"/>
    </row>
    <row r="370" ht="15.75" customHeight="1">
      <c r="H370" s="720"/>
    </row>
    <row r="371" ht="15.75" customHeight="1">
      <c r="H371" s="720"/>
    </row>
    <row r="372" ht="15.75" customHeight="1">
      <c r="H372" s="720"/>
    </row>
    <row r="373" ht="15.75" customHeight="1">
      <c r="H373" s="720"/>
    </row>
    <row r="374" ht="15.75" customHeight="1">
      <c r="H374" s="720"/>
    </row>
    <row r="375" ht="15.75" customHeight="1">
      <c r="H375" s="720"/>
    </row>
    <row r="376" ht="15.75" customHeight="1">
      <c r="H376" s="720"/>
    </row>
    <row r="377" ht="15.75" customHeight="1">
      <c r="H377" s="720"/>
    </row>
    <row r="378" ht="15.75" customHeight="1">
      <c r="H378" s="720"/>
    </row>
    <row r="379" ht="15.75" customHeight="1">
      <c r="H379" s="720"/>
    </row>
    <row r="380" ht="15.75" customHeight="1">
      <c r="H380" s="720"/>
    </row>
    <row r="381" ht="15.75" customHeight="1">
      <c r="H381" s="720"/>
    </row>
    <row r="382" ht="15.75" customHeight="1">
      <c r="H382" s="720"/>
    </row>
    <row r="383" ht="15.75" customHeight="1">
      <c r="H383" s="720"/>
    </row>
    <row r="384" ht="15.75" customHeight="1">
      <c r="H384" s="720"/>
    </row>
    <row r="385" ht="15.75" customHeight="1">
      <c r="H385" s="720"/>
    </row>
    <row r="386" ht="15.75" customHeight="1">
      <c r="H386" s="720"/>
    </row>
    <row r="387" ht="15.75" customHeight="1">
      <c r="H387" s="720"/>
    </row>
    <row r="388" ht="15.75" customHeight="1">
      <c r="H388" s="720"/>
    </row>
    <row r="389" ht="15.75" customHeight="1">
      <c r="H389" s="720"/>
    </row>
    <row r="390" ht="15.75" customHeight="1">
      <c r="H390" s="720"/>
    </row>
    <row r="391" ht="15.75" customHeight="1">
      <c r="H391" s="720"/>
    </row>
    <row r="392" ht="15.75" customHeight="1">
      <c r="H392" s="720"/>
    </row>
    <row r="393" ht="15.75" customHeight="1">
      <c r="H393" s="720"/>
    </row>
    <row r="394" ht="15.75" customHeight="1">
      <c r="H394" s="720"/>
    </row>
    <row r="395" ht="15.75" customHeight="1">
      <c r="H395" s="720"/>
    </row>
    <row r="396" ht="15.75" customHeight="1">
      <c r="H396" s="720"/>
    </row>
    <row r="397" ht="15.75" customHeight="1">
      <c r="H397" s="720"/>
    </row>
    <row r="398" ht="15.75" customHeight="1">
      <c r="H398" s="720"/>
    </row>
    <row r="399" ht="15.75" customHeight="1">
      <c r="H399" s="720"/>
    </row>
    <row r="400" ht="15.75" customHeight="1">
      <c r="H400" s="720"/>
    </row>
    <row r="401" ht="15.75" customHeight="1">
      <c r="H401" s="720"/>
    </row>
    <row r="402" ht="15.75" customHeight="1">
      <c r="H402" s="720"/>
    </row>
    <row r="403" ht="15.75" customHeight="1">
      <c r="H403" s="720"/>
    </row>
    <row r="404" ht="15.75" customHeight="1">
      <c r="H404" s="720"/>
    </row>
    <row r="405" ht="15.75" customHeight="1">
      <c r="H405" s="720"/>
    </row>
    <row r="406" ht="15.75" customHeight="1">
      <c r="H406" s="720"/>
    </row>
    <row r="407" ht="15.75" customHeight="1">
      <c r="H407" s="720"/>
    </row>
    <row r="408" ht="15.75" customHeight="1">
      <c r="H408" s="720"/>
    </row>
    <row r="409" ht="15.75" customHeight="1">
      <c r="H409" s="720"/>
    </row>
    <row r="410" ht="15.75" customHeight="1">
      <c r="H410" s="720"/>
    </row>
    <row r="411" ht="15.75" customHeight="1">
      <c r="H411" s="720"/>
    </row>
    <row r="412" ht="15.75" customHeight="1">
      <c r="H412" s="720"/>
    </row>
    <row r="413" ht="15.75" customHeight="1">
      <c r="H413" s="720"/>
    </row>
    <row r="414" ht="15.75" customHeight="1">
      <c r="H414" s="720"/>
    </row>
    <row r="415" ht="15.75" customHeight="1">
      <c r="H415" s="720"/>
    </row>
    <row r="416" ht="15.75" customHeight="1">
      <c r="H416" s="720"/>
    </row>
    <row r="417" ht="15.75" customHeight="1">
      <c r="H417" s="720"/>
    </row>
    <row r="418" ht="15.75" customHeight="1">
      <c r="H418" s="720"/>
    </row>
    <row r="419" ht="15.75" customHeight="1">
      <c r="H419" s="720"/>
    </row>
    <row r="420" ht="15.75" customHeight="1">
      <c r="H420" s="720"/>
    </row>
    <row r="421" ht="15.75" customHeight="1">
      <c r="H421" s="720"/>
    </row>
    <row r="422" ht="15.75" customHeight="1">
      <c r="H422" s="720"/>
    </row>
    <row r="423" ht="15.75" customHeight="1">
      <c r="H423" s="720"/>
    </row>
    <row r="424" ht="15.75" customHeight="1">
      <c r="H424" s="720"/>
    </row>
    <row r="425" ht="15.75" customHeight="1">
      <c r="H425" s="720"/>
    </row>
    <row r="426" ht="15.75" customHeight="1">
      <c r="H426" s="720"/>
    </row>
    <row r="427" ht="15.75" customHeight="1">
      <c r="H427" s="720"/>
    </row>
    <row r="428" ht="15.75" customHeight="1">
      <c r="H428" s="720"/>
    </row>
    <row r="429" ht="15.75" customHeight="1">
      <c r="H429" s="720"/>
    </row>
    <row r="430" ht="15.75" customHeight="1">
      <c r="H430" s="720"/>
    </row>
    <row r="431" ht="15.75" customHeight="1">
      <c r="H431" s="720"/>
    </row>
    <row r="432" ht="15.75" customHeight="1">
      <c r="H432" s="720"/>
    </row>
    <row r="433" ht="15.75" customHeight="1">
      <c r="H433" s="720"/>
    </row>
    <row r="434" ht="15.75" customHeight="1">
      <c r="H434" s="720"/>
    </row>
    <row r="435" ht="15.75" customHeight="1">
      <c r="H435" s="720"/>
    </row>
    <row r="436" ht="15.75" customHeight="1">
      <c r="H436" s="720"/>
    </row>
    <row r="437" ht="15.75" customHeight="1">
      <c r="H437" s="720"/>
    </row>
    <row r="438" ht="15.75" customHeight="1">
      <c r="H438" s="720"/>
    </row>
    <row r="439" ht="15.75" customHeight="1">
      <c r="H439" s="720"/>
    </row>
    <row r="440" ht="15.75" customHeight="1">
      <c r="H440" s="720"/>
    </row>
    <row r="441" ht="15.75" customHeight="1">
      <c r="H441" s="720"/>
    </row>
    <row r="442" ht="15.75" customHeight="1">
      <c r="H442" s="720"/>
    </row>
    <row r="443" ht="15.75" customHeight="1">
      <c r="H443" s="720"/>
    </row>
    <row r="444" ht="15.75" customHeight="1">
      <c r="H444" s="720"/>
    </row>
    <row r="445" ht="15.75" customHeight="1">
      <c r="H445" s="720"/>
    </row>
    <row r="446" ht="15.75" customHeight="1">
      <c r="H446" s="720"/>
    </row>
    <row r="447" ht="15.75" customHeight="1">
      <c r="H447" s="720"/>
    </row>
    <row r="448" ht="15.75" customHeight="1">
      <c r="H448" s="720"/>
    </row>
    <row r="449" ht="15.75" customHeight="1">
      <c r="H449" s="720"/>
    </row>
    <row r="450" ht="15.75" customHeight="1">
      <c r="H450" s="720"/>
    </row>
    <row r="451" ht="15.75" customHeight="1">
      <c r="H451" s="720"/>
    </row>
    <row r="452" ht="15.75" customHeight="1">
      <c r="H452" s="720"/>
    </row>
    <row r="453" ht="15.75" customHeight="1">
      <c r="H453" s="720"/>
    </row>
    <row r="454" ht="15.75" customHeight="1">
      <c r="H454" s="720"/>
    </row>
    <row r="455" ht="15.75" customHeight="1">
      <c r="H455" s="720"/>
    </row>
    <row r="456" ht="15.75" customHeight="1">
      <c r="H456" s="720"/>
    </row>
    <row r="457" ht="15.75" customHeight="1">
      <c r="H457" s="720"/>
    </row>
    <row r="458" ht="15.75" customHeight="1">
      <c r="H458" s="720"/>
    </row>
    <row r="459" ht="15.75" customHeight="1">
      <c r="H459" s="720"/>
    </row>
    <row r="460" ht="15.75" customHeight="1">
      <c r="H460" s="720"/>
    </row>
    <row r="461" ht="15.75" customHeight="1">
      <c r="H461" s="720"/>
    </row>
    <row r="462" ht="15.75" customHeight="1">
      <c r="H462" s="720"/>
    </row>
    <row r="463" ht="15.75" customHeight="1">
      <c r="H463" s="720"/>
    </row>
    <row r="464" ht="15.75" customHeight="1">
      <c r="H464" s="720"/>
    </row>
    <row r="465" ht="15.75" customHeight="1">
      <c r="H465" s="720"/>
    </row>
    <row r="466" ht="15.75" customHeight="1">
      <c r="H466" s="720"/>
    </row>
    <row r="467" ht="15.75" customHeight="1">
      <c r="H467" s="720"/>
    </row>
    <row r="468" ht="15.75" customHeight="1">
      <c r="H468" s="720"/>
    </row>
    <row r="469" ht="15.75" customHeight="1">
      <c r="H469" s="720"/>
    </row>
    <row r="470" ht="15.75" customHeight="1">
      <c r="H470" s="720"/>
    </row>
    <row r="471" ht="15.75" customHeight="1">
      <c r="H471" s="720"/>
    </row>
    <row r="472" ht="15.75" customHeight="1">
      <c r="H472" s="720"/>
    </row>
    <row r="473" ht="15.75" customHeight="1">
      <c r="H473" s="720"/>
    </row>
    <row r="474" ht="15.75" customHeight="1">
      <c r="H474" s="720"/>
    </row>
    <row r="475" ht="15.75" customHeight="1">
      <c r="H475" s="720"/>
    </row>
    <row r="476" ht="15.75" customHeight="1">
      <c r="H476" s="720"/>
    </row>
    <row r="477" ht="15.75" customHeight="1">
      <c r="H477" s="720"/>
    </row>
    <row r="478" ht="15.75" customHeight="1">
      <c r="H478" s="720"/>
    </row>
    <row r="479" ht="15.75" customHeight="1">
      <c r="H479" s="720"/>
    </row>
    <row r="480" ht="15.75" customHeight="1">
      <c r="H480" s="720"/>
    </row>
    <row r="481" ht="15.75" customHeight="1">
      <c r="H481" s="720"/>
    </row>
    <row r="482" ht="15.75" customHeight="1">
      <c r="H482" s="720"/>
    </row>
    <row r="483" ht="15.75" customHeight="1">
      <c r="H483" s="720"/>
    </row>
    <row r="484" ht="15.75" customHeight="1">
      <c r="H484" s="720"/>
    </row>
    <row r="485" ht="15.75" customHeight="1">
      <c r="H485" s="720"/>
    </row>
    <row r="486" ht="15.75" customHeight="1">
      <c r="H486" s="720"/>
    </row>
    <row r="487" ht="15.75" customHeight="1">
      <c r="H487" s="720"/>
    </row>
    <row r="488" ht="15.75" customHeight="1">
      <c r="H488" s="720"/>
    </row>
    <row r="489" ht="15.75" customHeight="1">
      <c r="H489" s="720"/>
    </row>
    <row r="490" ht="15.75" customHeight="1">
      <c r="H490" s="720"/>
    </row>
    <row r="491" ht="15.75" customHeight="1">
      <c r="H491" s="720"/>
    </row>
    <row r="492" ht="15.75" customHeight="1">
      <c r="H492" s="720"/>
    </row>
    <row r="493" ht="15.75" customHeight="1">
      <c r="H493" s="720"/>
    </row>
    <row r="494" ht="15.75" customHeight="1">
      <c r="H494" s="720"/>
    </row>
    <row r="495" ht="15.75" customHeight="1">
      <c r="H495" s="720"/>
    </row>
    <row r="496" ht="15.75" customHeight="1">
      <c r="H496" s="720"/>
    </row>
    <row r="497" ht="15.75" customHeight="1">
      <c r="H497" s="720"/>
    </row>
    <row r="498" ht="15.75" customHeight="1">
      <c r="H498" s="720"/>
    </row>
    <row r="499" ht="15.75" customHeight="1">
      <c r="H499" s="720"/>
    </row>
    <row r="500" ht="15.75" customHeight="1">
      <c r="H500" s="720"/>
    </row>
    <row r="501" ht="15.75" customHeight="1">
      <c r="H501" s="720"/>
    </row>
    <row r="502" ht="15.75" customHeight="1">
      <c r="H502" s="720"/>
    </row>
    <row r="503" ht="15.75" customHeight="1">
      <c r="H503" s="720"/>
    </row>
    <row r="504" ht="15.75" customHeight="1">
      <c r="H504" s="720"/>
    </row>
    <row r="505" ht="15.75" customHeight="1">
      <c r="H505" s="720"/>
    </row>
    <row r="506" ht="15.75" customHeight="1">
      <c r="H506" s="720"/>
    </row>
    <row r="507" ht="15.75" customHeight="1">
      <c r="H507" s="720"/>
    </row>
    <row r="508" ht="15.75" customHeight="1">
      <c r="H508" s="720"/>
    </row>
    <row r="509" ht="15.75" customHeight="1">
      <c r="H509" s="720"/>
    </row>
    <row r="510" ht="15.75" customHeight="1">
      <c r="H510" s="720"/>
    </row>
    <row r="511" ht="15.75" customHeight="1">
      <c r="H511" s="720"/>
    </row>
    <row r="512" ht="15.75" customHeight="1">
      <c r="H512" s="720"/>
    </row>
    <row r="513" ht="15.75" customHeight="1">
      <c r="H513" s="720"/>
    </row>
    <row r="514" ht="15.75" customHeight="1">
      <c r="H514" s="720"/>
    </row>
    <row r="515" ht="15.75" customHeight="1">
      <c r="H515" s="720"/>
    </row>
    <row r="516" ht="15.75" customHeight="1">
      <c r="H516" s="720"/>
    </row>
    <row r="517" ht="15.75" customHeight="1">
      <c r="H517" s="720"/>
    </row>
    <row r="518" ht="15.75" customHeight="1">
      <c r="H518" s="720"/>
    </row>
    <row r="519" ht="15.75" customHeight="1">
      <c r="H519" s="720"/>
    </row>
    <row r="520" ht="15.75" customHeight="1">
      <c r="H520" s="720"/>
    </row>
    <row r="521" ht="15.75" customHeight="1">
      <c r="H521" s="720"/>
    </row>
    <row r="522" ht="15.75" customHeight="1">
      <c r="H522" s="720"/>
    </row>
    <row r="523" ht="15.75" customHeight="1">
      <c r="H523" s="720"/>
    </row>
    <row r="524" ht="15.75" customHeight="1">
      <c r="H524" s="720"/>
    </row>
    <row r="525" ht="15.75" customHeight="1">
      <c r="H525" s="720"/>
    </row>
    <row r="526" ht="15.75" customHeight="1">
      <c r="H526" s="720"/>
    </row>
    <row r="527" ht="15.75" customHeight="1">
      <c r="H527" s="720"/>
    </row>
    <row r="528" ht="15.75" customHeight="1">
      <c r="H528" s="720"/>
    </row>
    <row r="529" ht="15.75" customHeight="1">
      <c r="H529" s="720"/>
    </row>
    <row r="530" ht="15.75" customHeight="1">
      <c r="H530" s="720"/>
    </row>
    <row r="531" ht="15.75" customHeight="1">
      <c r="H531" s="720"/>
    </row>
    <row r="532" ht="15.75" customHeight="1">
      <c r="H532" s="720"/>
    </row>
    <row r="533" ht="15.75" customHeight="1">
      <c r="H533" s="720"/>
    </row>
    <row r="534" ht="15.75" customHeight="1">
      <c r="H534" s="720"/>
    </row>
    <row r="535" ht="15.75" customHeight="1">
      <c r="H535" s="720"/>
    </row>
    <row r="536" ht="15.75" customHeight="1">
      <c r="H536" s="720"/>
    </row>
    <row r="537" ht="15.75" customHeight="1">
      <c r="H537" s="720"/>
    </row>
    <row r="538" ht="15.75" customHeight="1">
      <c r="H538" s="720"/>
    </row>
    <row r="539" ht="15.75" customHeight="1">
      <c r="H539" s="720"/>
    </row>
    <row r="540" ht="15.75" customHeight="1">
      <c r="H540" s="720"/>
    </row>
    <row r="541" ht="15.75" customHeight="1">
      <c r="H541" s="720"/>
    </row>
    <row r="542" ht="15.75" customHeight="1">
      <c r="H542" s="720"/>
    </row>
    <row r="543" ht="15.75" customHeight="1">
      <c r="H543" s="720"/>
    </row>
    <row r="544" ht="15.75" customHeight="1">
      <c r="H544" s="720"/>
    </row>
    <row r="545" ht="15.75" customHeight="1">
      <c r="H545" s="720"/>
    </row>
    <row r="546" ht="15.75" customHeight="1">
      <c r="H546" s="720"/>
    </row>
    <row r="547" ht="15.75" customHeight="1">
      <c r="H547" s="720"/>
    </row>
    <row r="548" ht="15.75" customHeight="1">
      <c r="H548" s="720"/>
    </row>
    <row r="549" ht="15.75" customHeight="1">
      <c r="H549" s="720"/>
    </row>
    <row r="550" ht="15.75" customHeight="1">
      <c r="H550" s="720"/>
    </row>
    <row r="551" ht="15.75" customHeight="1">
      <c r="H551" s="720"/>
    </row>
    <row r="552" ht="15.75" customHeight="1">
      <c r="H552" s="720"/>
    </row>
    <row r="553" ht="15.75" customHeight="1">
      <c r="H553" s="720"/>
    </row>
    <row r="554" ht="15.75" customHeight="1">
      <c r="H554" s="720"/>
    </row>
    <row r="555" ht="15.75" customHeight="1">
      <c r="H555" s="720"/>
    </row>
    <row r="556" ht="15.75" customHeight="1">
      <c r="H556" s="720"/>
    </row>
    <row r="557" ht="15.75" customHeight="1">
      <c r="H557" s="720"/>
    </row>
    <row r="558" ht="15.75" customHeight="1">
      <c r="H558" s="720"/>
    </row>
    <row r="559" ht="15.75" customHeight="1">
      <c r="H559" s="720"/>
    </row>
    <row r="560" ht="15.75" customHeight="1">
      <c r="H560" s="720"/>
    </row>
    <row r="561" ht="15.75" customHeight="1">
      <c r="H561" s="720"/>
    </row>
    <row r="562" ht="15.75" customHeight="1">
      <c r="H562" s="720"/>
    </row>
    <row r="563" ht="15.75" customHeight="1">
      <c r="H563" s="720"/>
    </row>
    <row r="564" ht="15.75" customHeight="1">
      <c r="H564" s="720"/>
    </row>
    <row r="565" ht="15.75" customHeight="1">
      <c r="H565" s="720"/>
    </row>
    <row r="566" ht="15.75" customHeight="1">
      <c r="H566" s="720"/>
    </row>
    <row r="567" ht="15.75" customHeight="1">
      <c r="H567" s="720"/>
    </row>
    <row r="568" ht="15.75" customHeight="1">
      <c r="H568" s="720"/>
    </row>
    <row r="569" ht="15.75" customHeight="1">
      <c r="H569" s="720"/>
    </row>
    <row r="570" ht="15.75" customHeight="1">
      <c r="H570" s="720"/>
    </row>
    <row r="571" ht="15.75" customHeight="1">
      <c r="H571" s="720"/>
    </row>
    <row r="572" ht="15.75" customHeight="1">
      <c r="H572" s="720"/>
    </row>
    <row r="573" ht="15.75" customHeight="1">
      <c r="H573" s="720"/>
    </row>
    <row r="574" ht="15.75" customHeight="1">
      <c r="H574" s="720"/>
    </row>
    <row r="575" ht="15.75" customHeight="1">
      <c r="H575" s="720"/>
    </row>
    <row r="576" ht="15.75" customHeight="1">
      <c r="H576" s="720"/>
    </row>
    <row r="577" ht="15.75" customHeight="1">
      <c r="H577" s="720"/>
    </row>
    <row r="578" ht="15.75" customHeight="1">
      <c r="H578" s="720"/>
    </row>
    <row r="579" ht="15.75" customHeight="1">
      <c r="H579" s="720"/>
    </row>
    <row r="580" ht="15.75" customHeight="1">
      <c r="H580" s="720"/>
    </row>
    <row r="581" ht="15.75" customHeight="1">
      <c r="H581" s="720"/>
    </row>
    <row r="582" ht="15.75" customHeight="1">
      <c r="H582" s="720"/>
    </row>
    <row r="583" ht="15.75" customHeight="1">
      <c r="H583" s="720"/>
    </row>
    <row r="584" ht="15.75" customHeight="1">
      <c r="H584" s="720"/>
    </row>
    <row r="585" ht="15.75" customHeight="1">
      <c r="H585" s="720"/>
    </row>
    <row r="586" ht="15.75" customHeight="1">
      <c r="H586" s="720"/>
    </row>
    <row r="587" ht="15.75" customHeight="1">
      <c r="H587" s="720"/>
    </row>
    <row r="588" ht="15.75" customHeight="1">
      <c r="H588" s="720"/>
    </row>
    <row r="589" ht="15.75" customHeight="1">
      <c r="H589" s="720"/>
    </row>
    <row r="590" ht="15.75" customHeight="1">
      <c r="H590" s="720"/>
    </row>
    <row r="591" ht="15.75" customHeight="1">
      <c r="H591" s="720"/>
    </row>
    <row r="592" ht="15.75" customHeight="1">
      <c r="H592" s="720"/>
    </row>
    <row r="593" ht="15.75" customHeight="1">
      <c r="H593" s="720"/>
    </row>
    <row r="594" ht="15.75" customHeight="1">
      <c r="H594" s="720"/>
    </row>
    <row r="595" ht="15.75" customHeight="1">
      <c r="H595" s="720"/>
    </row>
    <row r="596" ht="15.75" customHeight="1">
      <c r="H596" s="720"/>
    </row>
    <row r="597" ht="15.75" customHeight="1">
      <c r="H597" s="720"/>
    </row>
    <row r="598" ht="15.75" customHeight="1">
      <c r="H598" s="720"/>
    </row>
    <row r="599" ht="15.75" customHeight="1">
      <c r="H599" s="720"/>
    </row>
    <row r="600" ht="15.75" customHeight="1">
      <c r="H600" s="720"/>
    </row>
    <row r="601" ht="15.75" customHeight="1">
      <c r="H601" s="720"/>
    </row>
    <row r="602" ht="15.75" customHeight="1">
      <c r="H602" s="720"/>
    </row>
    <row r="603" ht="15.75" customHeight="1">
      <c r="H603" s="720"/>
    </row>
    <row r="604" ht="15.75" customHeight="1">
      <c r="H604" s="720"/>
    </row>
    <row r="605" ht="15.75" customHeight="1">
      <c r="H605" s="720"/>
    </row>
    <row r="606" ht="15.75" customHeight="1">
      <c r="H606" s="720"/>
    </row>
    <row r="607" ht="15.75" customHeight="1">
      <c r="H607" s="720"/>
    </row>
    <row r="608" ht="15.75" customHeight="1">
      <c r="H608" s="720"/>
    </row>
    <row r="609" ht="15.75" customHeight="1">
      <c r="H609" s="720"/>
    </row>
    <row r="610" ht="15.75" customHeight="1">
      <c r="H610" s="720"/>
    </row>
    <row r="611" ht="15.75" customHeight="1">
      <c r="H611" s="720"/>
    </row>
    <row r="612" ht="15.75" customHeight="1">
      <c r="H612" s="720"/>
    </row>
    <row r="613" ht="15.75" customHeight="1">
      <c r="H613" s="720"/>
    </row>
    <row r="614" ht="15.75" customHeight="1">
      <c r="H614" s="720"/>
    </row>
    <row r="615" ht="15.75" customHeight="1">
      <c r="H615" s="720"/>
    </row>
    <row r="616" ht="15.75" customHeight="1">
      <c r="H616" s="720"/>
    </row>
    <row r="617" ht="15.75" customHeight="1">
      <c r="H617" s="720"/>
    </row>
    <row r="618" ht="15.75" customHeight="1">
      <c r="H618" s="720"/>
    </row>
    <row r="619" ht="15.75" customHeight="1">
      <c r="H619" s="720"/>
    </row>
    <row r="620" ht="15.75" customHeight="1">
      <c r="H620" s="720"/>
    </row>
    <row r="621" ht="15.75" customHeight="1">
      <c r="H621" s="720"/>
    </row>
    <row r="622" ht="15.75" customHeight="1">
      <c r="H622" s="720"/>
    </row>
    <row r="623" ht="15.75" customHeight="1">
      <c r="H623" s="720"/>
    </row>
    <row r="624" ht="15.75" customHeight="1">
      <c r="H624" s="720"/>
    </row>
    <row r="625" ht="15.75" customHeight="1">
      <c r="H625" s="720"/>
    </row>
    <row r="626" ht="15.75" customHeight="1">
      <c r="H626" s="720"/>
    </row>
    <row r="627" ht="15.75" customHeight="1">
      <c r="H627" s="720"/>
    </row>
    <row r="628" ht="15.75" customHeight="1">
      <c r="H628" s="720"/>
    </row>
    <row r="629" ht="15.75" customHeight="1">
      <c r="H629" s="720"/>
    </row>
    <row r="630" ht="15.75" customHeight="1">
      <c r="H630" s="720"/>
    </row>
    <row r="631" ht="15.75" customHeight="1">
      <c r="H631" s="720"/>
    </row>
    <row r="632" ht="15.75" customHeight="1">
      <c r="H632" s="720"/>
    </row>
    <row r="633" ht="15.75" customHeight="1">
      <c r="H633" s="720"/>
    </row>
    <row r="634" ht="15.75" customHeight="1">
      <c r="H634" s="720"/>
    </row>
    <row r="635" ht="15.75" customHeight="1">
      <c r="H635" s="720"/>
    </row>
    <row r="636" ht="15.75" customHeight="1">
      <c r="H636" s="720"/>
    </row>
    <row r="637" ht="15.75" customHeight="1">
      <c r="H637" s="720"/>
    </row>
    <row r="638" ht="15.75" customHeight="1">
      <c r="H638" s="720"/>
    </row>
    <row r="639" ht="15.75" customHeight="1">
      <c r="H639" s="720"/>
    </row>
    <row r="640" ht="15.75" customHeight="1">
      <c r="H640" s="720"/>
    </row>
    <row r="641" ht="15.75" customHeight="1">
      <c r="H641" s="720"/>
    </row>
    <row r="642" ht="15.75" customHeight="1">
      <c r="H642" s="720"/>
    </row>
    <row r="643" ht="15.75" customHeight="1">
      <c r="H643" s="720"/>
    </row>
    <row r="644" ht="15.75" customHeight="1">
      <c r="H644" s="720"/>
    </row>
    <row r="645" ht="15.75" customHeight="1">
      <c r="H645" s="720"/>
    </row>
    <row r="646" ht="15.75" customHeight="1">
      <c r="H646" s="720"/>
    </row>
    <row r="647" ht="15.75" customHeight="1">
      <c r="H647" s="720"/>
    </row>
    <row r="648" ht="15.75" customHeight="1">
      <c r="H648" s="720"/>
    </row>
    <row r="649" ht="15.75" customHeight="1">
      <c r="H649" s="720"/>
    </row>
    <row r="650" ht="15.75" customHeight="1">
      <c r="H650" s="720"/>
    </row>
    <row r="651" ht="15.75" customHeight="1">
      <c r="H651" s="720"/>
    </row>
    <row r="652" ht="15.75" customHeight="1">
      <c r="H652" s="720"/>
    </row>
    <row r="653" ht="15.75" customHeight="1">
      <c r="H653" s="720"/>
    </row>
    <row r="654" ht="15.75" customHeight="1">
      <c r="H654" s="720"/>
    </row>
    <row r="655" ht="15.75" customHeight="1">
      <c r="H655" s="720"/>
    </row>
    <row r="656" ht="15.75" customHeight="1">
      <c r="H656" s="720"/>
    </row>
    <row r="657" ht="15.75" customHeight="1">
      <c r="H657" s="720"/>
    </row>
    <row r="658" ht="15.75" customHeight="1">
      <c r="H658" s="720"/>
    </row>
    <row r="659" ht="15.75" customHeight="1">
      <c r="H659" s="720"/>
    </row>
    <row r="660" ht="15.75" customHeight="1">
      <c r="H660" s="720"/>
    </row>
    <row r="661" ht="15.75" customHeight="1">
      <c r="H661" s="720"/>
    </row>
    <row r="662" ht="15.75" customHeight="1">
      <c r="H662" s="720"/>
    </row>
    <row r="663" ht="15.75" customHeight="1">
      <c r="H663" s="720"/>
    </row>
    <row r="664" ht="15.75" customHeight="1">
      <c r="H664" s="720"/>
    </row>
    <row r="665" ht="15.75" customHeight="1">
      <c r="H665" s="720"/>
    </row>
    <row r="666" ht="15.75" customHeight="1">
      <c r="H666" s="720"/>
    </row>
    <row r="667" ht="15.75" customHeight="1">
      <c r="H667" s="720"/>
    </row>
    <row r="668" ht="15.75" customHeight="1">
      <c r="H668" s="720"/>
    </row>
    <row r="669" ht="15.75" customHeight="1">
      <c r="H669" s="720"/>
    </row>
    <row r="670" ht="15.75" customHeight="1">
      <c r="H670" s="720"/>
    </row>
    <row r="671" ht="15.75" customHeight="1">
      <c r="H671" s="720"/>
    </row>
    <row r="672" ht="15.75" customHeight="1">
      <c r="H672" s="720"/>
    </row>
    <row r="673" ht="15.75" customHeight="1">
      <c r="H673" s="720"/>
    </row>
    <row r="674" ht="15.75" customHeight="1">
      <c r="H674" s="720"/>
    </row>
    <row r="675" ht="15.75" customHeight="1">
      <c r="H675" s="720"/>
    </row>
    <row r="676" ht="15.75" customHeight="1">
      <c r="H676" s="720"/>
    </row>
    <row r="677" ht="15.75" customHeight="1">
      <c r="H677" s="720"/>
    </row>
    <row r="678" ht="15.75" customHeight="1">
      <c r="H678" s="720"/>
    </row>
    <row r="679" ht="15.75" customHeight="1">
      <c r="H679" s="720"/>
    </row>
    <row r="680" ht="15.75" customHeight="1">
      <c r="H680" s="720"/>
    </row>
    <row r="681" ht="15.75" customHeight="1">
      <c r="H681" s="720"/>
    </row>
    <row r="682" ht="15.75" customHeight="1">
      <c r="H682" s="720"/>
    </row>
    <row r="683" ht="15.75" customHeight="1">
      <c r="H683" s="720"/>
    </row>
    <row r="684" ht="15.75" customHeight="1">
      <c r="H684" s="720"/>
    </row>
    <row r="685" ht="15.75" customHeight="1">
      <c r="H685" s="720"/>
    </row>
    <row r="686" ht="15.75" customHeight="1">
      <c r="H686" s="720"/>
    </row>
    <row r="687" ht="15.75" customHeight="1">
      <c r="H687" s="720"/>
    </row>
    <row r="688" ht="15.75" customHeight="1">
      <c r="H688" s="720"/>
    </row>
    <row r="689" ht="15.75" customHeight="1">
      <c r="H689" s="720"/>
    </row>
    <row r="690" ht="15.75" customHeight="1">
      <c r="H690" s="720"/>
    </row>
    <row r="691" ht="15.75" customHeight="1">
      <c r="H691" s="720"/>
    </row>
    <row r="692" ht="15.75" customHeight="1">
      <c r="H692" s="720"/>
    </row>
    <row r="693" ht="15.75" customHeight="1">
      <c r="H693" s="720"/>
    </row>
    <row r="694" ht="15.75" customHeight="1">
      <c r="H694" s="720"/>
    </row>
    <row r="695" ht="15.75" customHeight="1">
      <c r="H695" s="720"/>
    </row>
    <row r="696" ht="15.75" customHeight="1">
      <c r="H696" s="720"/>
    </row>
    <row r="697" ht="15.75" customHeight="1">
      <c r="H697" s="720"/>
    </row>
    <row r="698" ht="15.75" customHeight="1">
      <c r="H698" s="720"/>
    </row>
    <row r="699" ht="15.75" customHeight="1">
      <c r="H699" s="720"/>
    </row>
    <row r="700" ht="15.75" customHeight="1">
      <c r="H700" s="720"/>
    </row>
    <row r="701" ht="15.75" customHeight="1">
      <c r="H701" s="720"/>
    </row>
    <row r="702" ht="15.75" customHeight="1">
      <c r="H702" s="720"/>
    </row>
    <row r="703" ht="15.75" customHeight="1">
      <c r="H703" s="720"/>
    </row>
    <row r="704" ht="15.75" customHeight="1">
      <c r="H704" s="720"/>
    </row>
    <row r="705" ht="15.75" customHeight="1">
      <c r="H705" s="720"/>
    </row>
    <row r="706" ht="15.75" customHeight="1">
      <c r="H706" s="720"/>
    </row>
    <row r="707" ht="15.75" customHeight="1">
      <c r="H707" s="720"/>
    </row>
    <row r="708" ht="15.75" customHeight="1">
      <c r="H708" s="720"/>
    </row>
    <row r="709" ht="15.75" customHeight="1">
      <c r="H709" s="720"/>
    </row>
    <row r="710" ht="15.75" customHeight="1">
      <c r="H710" s="720"/>
    </row>
    <row r="711" ht="15.75" customHeight="1">
      <c r="H711" s="720"/>
    </row>
    <row r="712" ht="15.75" customHeight="1">
      <c r="H712" s="720"/>
    </row>
    <row r="713" ht="15.75" customHeight="1">
      <c r="H713" s="720"/>
    </row>
    <row r="714" ht="15.75" customHeight="1">
      <c r="H714" s="720"/>
    </row>
    <row r="715" ht="15.75" customHeight="1">
      <c r="H715" s="720"/>
    </row>
    <row r="716" ht="15.75" customHeight="1">
      <c r="H716" s="720"/>
    </row>
    <row r="717" ht="15.75" customHeight="1">
      <c r="H717" s="720"/>
    </row>
    <row r="718" ht="15.75" customHeight="1">
      <c r="H718" s="720"/>
    </row>
    <row r="719" ht="15.75" customHeight="1">
      <c r="H719" s="720"/>
    </row>
    <row r="720" ht="15.75" customHeight="1">
      <c r="H720" s="720"/>
    </row>
    <row r="721" ht="15.75" customHeight="1">
      <c r="H721" s="720"/>
    </row>
    <row r="722" ht="15.75" customHeight="1">
      <c r="H722" s="720"/>
    </row>
    <row r="723" ht="15.75" customHeight="1">
      <c r="H723" s="720"/>
    </row>
    <row r="724" ht="15.75" customHeight="1">
      <c r="H724" s="720"/>
    </row>
    <row r="725" ht="15.75" customHeight="1">
      <c r="H725" s="720"/>
    </row>
    <row r="726" ht="15.75" customHeight="1">
      <c r="H726" s="720"/>
    </row>
    <row r="727" ht="15.75" customHeight="1">
      <c r="H727" s="720"/>
    </row>
    <row r="728" ht="15.75" customHeight="1">
      <c r="H728" s="720"/>
    </row>
    <row r="729" ht="15.75" customHeight="1">
      <c r="H729" s="720"/>
    </row>
    <row r="730" ht="15.75" customHeight="1">
      <c r="H730" s="720"/>
    </row>
    <row r="731" ht="15.75" customHeight="1">
      <c r="H731" s="720"/>
    </row>
    <row r="732" ht="15.75" customHeight="1">
      <c r="H732" s="720"/>
    </row>
    <row r="733" ht="15.75" customHeight="1">
      <c r="H733" s="720"/>
    </row>
    <row r="734" ht="15.75" customHeight="1">
      <c r="H734" s="720"/>
    </row>
    <row r="735" ht="15.75" customHeight="1">
      <c r="H735" s="720"/>
    </row>
    <row r="736" ht="15.75" customHeight="1">
      <c r="H736" s="720"/>
    </row>
    <row r="737" ht="15.75" customHeight="1">
      <c r="H737" s="720"/>
    </row>
    <row r="738" ht="15.75" customHeight="1">
      <c r="H738" s="720"/>
    </row>
    <row r="739" ht="15.75" customHeight="1">
      <c r="H739" s="720"/>
    </row>
    <row r="740" ht="15.75" customHeight="1">
      <c r="H740" s="720"/>
    </row>
    <row r="741" ht="15.75" customHeight="1">
      <c r="H741" s="720"/>
    </row>
    <row r="742" ht="15.75" customHeight="1">
      <c r="H742" s="720"/>
    </row>
    <row r="743" ht="15.75" customHeight="1">
      <c r="H743" s="720"/>
    </row>
    <row r="744" ht="15.75" customHeight="1">
      <c r="H744" s="720"/>
    </row>
    <row r="745" ht="15.75" customHeight="1">
      <c r="H745" s="720"/>
    </row>
    <row r="746" ht="15.75" customHeight="1">
      <c r="H746" s="720"/>
    </row>
    <row r="747" ht="15.75" customHeight="1">
      <c r="H747" s="720"/>
    </row>
    <row r="748" ht="15.75" customHeight="1">
      <c r="H748" s="720"/>
    </row>
    <row r="749" ht="15.75" customHeight="1">
      <c r="H749" s="720"/>
    </row>
    <row r="750" ht="15.75" customHeight="1">
      <c r="H750" s="720"/>
    </row>
    <row r="751" ht="15.75" customHeight="1">
      <c r="H751" s="720"/>
    </row>
    <row r="752" ht="15.75" customHeight="1">
      <c r="H752" s="720"/>
    </row>
    <row r="753" ht="15.75" customHeight="1">
      <c r="H753" s="720"/>
    </row>
    <row r="754" ht="15.75" customHeight="1">
      <c r="H754" s="720"/>
    </row>
    <row r="755" ht="15.75" customHeight="1">
      <c r="H755" s="720"/>
    </row>
    <row r="756" ht="15.75" customHeight="1">
      <c r="H756" s="720"/>
    </row>
    <row r="757" ht="15.75" customHeight="1">
      <c r="H757" s="720"/>
    </row>
    <row r="758" ht="15.75" customHeight="1">
      <c r="H758" s="720"/>
    </row>
    <row r="759" ht="15.75" customHeight="1">
      <c r="H759" s="720"/>
    </row>
    <row r="760" ht="15.75" customHeight="1">
      <c r="H760" s="720"/>
    </row>
    <row r="761" ht="15.75" customHeight="1">
      <c r="H761" s="720"/>
    </row>
    <row r="762" ht="15.75" customHeight="1">
      <c r="H762" s="720"/>
    </row>
    <row r="763" ht="15.75" customHeight="1">
      <c r="H763" s="720"/>
    </row>
    <row r="764" ht="15.75" customHeight="1">
      <c r="H764" s="720"/>
    </row>
    <row r="765" ht="15.75" customHeight="1">
      <c r="H765" s="720"/>
    </row>
    <row r="766" ht="15.75" customHeight="1">
      <c r="H766" s="720"/>
    </row>
    <row r="767" ht="15.75" customHeight="1">
      <c r="H767" s="720"/>
    </row>
    <row r="768" ht="15.75" customHeight="1">
      <c r="H768" s="720"/>
    </row>
    <row r="769" ht="15.75" customHeight="1">
      <c r="H769" s="720"/>
    </row>
    <row r="770" ht="15.75" customHeight="1">
      <c r="H770" s="720"/>
    </row>
    <row r="771" ht="15.75" customHeight="1">
      <c r="H771" s="720"/>
    </row>
    <row r="772" ht="15.75" customHeight="1">
      <c r="H772" s="720"/>
    </row>
    <row r="773" ht="15.75" customHeight="1">
      <c r="H773" s="720"/>
    </row>
    <row r="774" ht="15.75" customHeight="1">
      <c r="H774" s="720"/>
    </row>
    <row r="775" ht="15.75" customHeight="1">
      <c r="H775" s="720"/>
    </row>
    <row r="776" ht="15.75" customHeight="1">
      <c r="H776" s="720"/>
    </row>
    <row r="777" ht="15.75" customHeight="1">
      <c r="H777" s="720"/>
    </row>
    <row r="778" ht="15.75" customHeight="1">
      <c r="H778" s="720"/>
    </row>
    <row r="779" ht="15.75" customHeight="1">
      <c r="H779" s="720"/>
    </row>
    <row r="780" ht="15.75" customHeight="1">
      <c r="H780" s="720"/>
    </row>
    <row r="781" ht="15.75" customHeight="1">
      <c r="H781" s="720"/>
    </row>
    <row r="782" ht="15.75" customHeight="1">
      <c r="H782" s="720"/>
    </row>
    <row r="783" ht="15.75" customHeight="1">
      <c r="H783" s="720"/>
    </row>
    <row r="784" ht="15.75" customHeight="1">
      <c r="H784" s="720"/>
    </row>
    <row r="785" ht="15.75" customHeight="1">
      <c r="H785" s="720"/>
    </row>
    <row r="786" ht="15.75" customHeight="1">
      <c r="H786" s="720"/>
    </row>
    <row r="787" ht="15.75" customHeight="1">
      <c r="H787" s="720"/>
    </row>
    <row r="788" ht="15.75" customHeight="1">
      <c r="H788" s="720"/>
    </row>
    <row r="789" ht="15.75" customHeight="1">
      <c r="H789" s="720"/>
    </row>
    <row r="790" ht="15.75" customHeight="1">
      <c r="H790" s="720"/>
    </row>
    <row r="791" ht="15.75" customHeight="1">
      <c r="H791" s="720"/>
    </row>
    <row r="792" ht="15.75" customHeight="1">
      <c r="H792" s="720"/>
    </row>
    <row r="793" ht="15.75" customHeight="1">
      <c r="H793" s="720"/>
    </row>
    <row r="794" ht="15.75" customHeight="1">
      <c r="H794" s="720"/>
    </row>
    <row r="795" ht="15.75" customHeight="1">
      <c r="H795" s="720"/>
    </row>
    <row r="796" ht="15.75" customHeight="1">
      <c r="H796" s="720"/>
    </row>
    <row r="797" ht="15.75" customHeight="1">
      <c r="H797" s="720"/>
    </row>
    <row r="798" ht="15.75" customHeight="1">
      <c r="H798" s="720"/>
    </row>
    <row r="799" ht="15.75" customHeight="1">
      <c r="H799" s="720"/>
    </row>
    <row r="800" ht="15.75" customHeight="1">
      <c r="H800" s="720"/>
    </row>
    <row r="801" ht="15.75" customHeight="1">
      <c r="H801" s="720"/>
    </row>
    <row r="802" ht="15.75" customHeight="1">
      <c r="H802" s="720"/>
    </row>
    <row r="803" ht="15.75" customHeight="1">
      <c r="H803" s="720"/>
    </row>
    <row r="804" ht="15.75" customHeight="1">
      <c r="H804" s="720"/>
    </row>
    <row r="805" ht="15.75" customHeight="1">
      <c r="H805" s="720"/>
    </row>
    <row r="806" ht="15.75" customHeight="1">
      <c r="H806" s="720"/>
    </row>
    <row r="807" ht="15.75" customHeight="1">
      <c r="H807" s="720"/>
    </row>
    <row r="808" ht="15.75" customHeight="1">
      <c r="H808" s="720"/>
    </row>
    <row r="809" ht="15.75" customHeight="1">
      <c r="H809" s="720"/>
    </row>
    <row r="810" ht="15.75" customHeight="1">
      <c r="H810" s="720"/>
    </row>
    <row r="811" ht="15.75" customHeight="1">
      <c r="H811" s="720"/>
    </row>
    <row r="812" ht="15.75" customHeight="1">
      <c r="H812" s="720"/>
    </row>
    <row r="813" ht="15.75" customHeight="1">
      <c r="H813" s="720"/>
    </row>
    <row r="814" ht="15.75" customHeight="1">
      <c r="H814" s="720"/>
    </row>
    <row r="815" ht="15.75" customHeight="1">
      <c r="H815" s="720"/>
    </row>
    <row r="816" ht="15.75" customHeight="1">
      <c r="H816" s="720"/>
    </row>
    <row r="817" ht="15.75" customHeight="1">
      <c r="H817" s="720"/>
    </row>
    <row r="818" ht="15.75" customHeight="1">
      <c r="H818" s="720"/>
    </row>
    <row r="819" ht="15.75" customHeight="1">
      <c r="H819" s="720"/>
    </row>
    <row r="820" ht="15.75" customHeight="1">
      <c r="H820" s="720"/>
    </row>
    <row r="821" ht="15.75" customHeight="1">
      <c r="H821" s="720"/>
    </row>
    <row r="822" ht="15.75" customHeight="1">
      <c r="H822" s="720"/>
    </row>
    <row r="823" ht="15.75" customHeight="1">
      <c r="H823" s="720"/>
    </row>
    <row r="824" ht="15.75" customHeight="1">
      <c r="H824" s="720"/>
    </row>
    <row r="825" ht="15.75" customHeight="1">
      <c r="H825" s="720"/>
    </row>
    <row r="826" ht="15.75" customHeight="1">
      <c r="H826" s="720"/>
    </row>
    <row r="827" ht="15.75" customHeight="1">
      <c r="H827" s="720"/>
    </row>
    <row r="828" ht="15.75" customHeight="1">
      <c r="H828" s="720"/>
    </row>
    <row r="829" ht="15.75" customHeight="1">
      <c r="H829" s="720"/>
    </row>
    <row r="830" ht="15.75" customHeight="1">
      <c r="H830" s="720"/>
    </row>
    <row r="831" ht="15.75" customHeight="1">
      <c r="H831" s="720"/>
    </row>
    <row r="832" ht="15.75" customHeight="1">
      <c r="H832" s="720"/>
    </row>
    <row r="833" ht="15.75" customHeight="1">
      <c r="H833" s="720"/>
    </row>
    <row r="834" ht="15.75" customHeight="1">
      <c r="H834" s="720"/>
    </row>
    <row r="835" ht="15.75" customHeight="1">
      <c r="H835" s="720"/>
    </row>
    <row r="836" ht="15.75" customHeight="1">
      <c r="H836" s="720"/>
    </row>
    <row r="837" ht="15.75" customHeight="1">
      <c r="H837" s="720"/>
    </row>
    <row r="838" ht="15.75" customHeight="1">
      <c r="H838" s="720"/>
    </row>
    <row r="839" ht="15.75" customHeight="1">
      <c r="H839" s="720"/>
    </row>
    <row r="840" ht="15.75" customHeight="1">
      <c r="H840" s="720"/>
    </row>
    <row r="841" ht="15.75" customHeight="1">
      <c r="H841" s="720"/>
    </row>
    <row r="842" ht="15.75" customHeight="1">
      <c r="H842" s="720"/>
    </row>
    <row r="843" ht="15.75" customHeight="1">
      <c r="H843" s="720"/>
    </row>
    <row r="844" ht="15.75" customHeight="1">
      <c r="H844" s="720"/>
    </row>
    <row r="845" ht="15.75" customHeight="1">
      <c r="H845" s="720"/>
    </row>
    <row r="846" ht="15.75" customHeight="1">
      <c r="H846" s="720"/>
    </row>
    <row r="847" ht="15.75" customHeight="1">
      <c r="H847" s="720"/>
    </row>
    <row r="848" ht="15.75" customHeight="1">
      <c r="H848" s="720"/>
    </row>
    <row r="849" ht="15.75" customHeight="1">
      <c r="H849" s="720"/>
    </row>
    <row r="850" ht="15.75" customHeight="1">
      <c r="H850" s="720"/>
    </row>
    <row r="851" ht="15.75" customHeight="1">
      <c r="H851" s="720"/>
    </row>
    <row r="852" ht="15.75" customHeight="1">
      <c r="H852" s="720"/>
    </row>
    <row r="853" ht="15.75" customHeight="1">
      <c r="H853" s="720"/>
    </row>
    <row r="854" ht="15.75" customHeight="1">
      <c r="H854" s="720"/>
    </row>
    <row r="855" ht="15.75" customHeight="1">
      <c r="H855" s="720"/>
    </row>
    <row r="856" ht="15.75" customHeight="1">
      <c r="H856" s="720"/>
    </row>
    <row r="857" ht="15.75" customHeight="1">
      <c r="H857" s="720"/>
    </row>
    <row r="858" ht="15.75" customHeight="1">
      <c r="H858" s="720"/>
    </row>
    <row r="859" ht="15.75" customHeight="1">
      <c r="H859" s="720"/>
    </row>
    <row r="860" ht="15.75" customHeight="1">
      <c r="H860" s="720"/>
    </row>
    <row r="861" ht="15.75" customHeight="1">
      <c r="H861" s="720"/>
    </row>
    <row r="862" ht="15.75" customHeight="1">
      <c r="H862" s="720"/>
    </row>
    <row r="863" ht="15.75" customHeight="1">
      <c r="H863" s="720"/>
    </row>
    <row r="864" ht="15.75" customHeight="1">
      <c r="H864" s="720"/>
    </row>
    <row r="865" ht="15.75" customHeight="1">
      <c r="H865" s="720"/>
    </row>
    <row r="866" ht="15.75" customHeight="1">
      <c r="H866" s="720"/>
    </row>
    <row r="867" ht="15.75" customHeight="1">
      <c r="H867" s="720"/>
    </row>
    <row r="868" ht="15.75" customHeight="1">
      <c r="H868" s="720"/>
    </row>
    <row r="869" ht="15.75" customHeight="1">
      <c r="H869" s="720"/>
    </row>
    <row r="870" ht="15.75" customHeight="1">
      <c r="H870" s="720"/>
    </row>
    <row r="871" ht="15.75" customHeight="1">
      <c r="H871" s="720"/>
    </row>
    <row r="872" ht="15.75" customHeight="1">
      <c r="H872" s="720"/>
    </row>
    <row r="873" ht="15.75" customHeight="1">
      <c r="H873" s="720"/>
    </row>
    <row r="874" ht="15.75" customHeight="1">
      <c r="H874" s="720"/>
    </row>
    <row r="875" ht="15.75" customHeight="1">
      <c r="H875" s="720"/>
    </row>
    <row r="876" ht="15.75" customHeight="1">
      <c r="H876" s="720"/>
    </row>
    <row r="877" ht="15.75" customHeight="1">
      <c r="H877" s="720"/>
    </row>
    <row r="878" ht="15.75" customHeight="1">
      <c r="H878" s="720"/>
    </row>
    <row r="879" ht="15.75" customHeight="1">
      <c r="H879" s="720"/>
    </row>
    <row r="880" ht="15.75" customHeight="1">
      <c r="H880" s="720"/>
    </row>
    <row r="881" ht="15.75" customHeight="1">
      <c r="H881" s="720"/>
    </row>
    <row r="882" ht="15.75" customHeight="1">
      <c r="H882" s="720"/>
    </row>
    <row r="883" ht="15.75" customHeight="1">
      <c r="H883" s="720"/>
    </row>
    <row r="884" ht="15.75" customHeight="1">
      <c r="H884" s="720"/>
    </row>
    <row r="885" ht="15.75" customHeight="1">
      <c r="H885" s="720"/>
    </row>
    <row r="886" ht="15.75" customHeight="1">
      <c r="H886" s="720"/>
    </row>
    <row r="887" ht="15.75" customHeight="1">
      <c r="H887" s="720"/>
    </row>
    <row r="888" ht="15.75" customHeight="1">
      <c r="H888" s="720"/>
    </row>
    <row r="889" ht="15.75" customHeight="1">
      <c r="H889" s="720"/>
    </row>
    <row r="890" ht="15.75" customHeight="1">
      <c r="H890" s="720"/>
    </row>
    <row r="891" ht="15.75" customHeight="1">
      <c r="H891" s="720"/>
    </row>
    <row r="892" ht="15.75" customHeight="1">
      <c r="H892" s="720"/>
    </row>
    <row r="893" ht="15.75" customHeight="1">
      <c r="H893" s="720"/>
    </row>
    <row r="894" ht="15.75" customHeight="1">
      <c r="H894" s="720"/>
    </row>
    <row r="895" ht="15.75" customHeight="1">
      <c r="H895" s="720"/>
    </row>
    <row r="896" ht="15.75" customHeight="1">
      <c r="H896" s="720"/>
    </row>
    <row r="897" ht="15.75" customHeight="1">
      <c r="H897" s="720"/>
    </row>
    <row r="898" ht="15.75" customHeight="1">
      <c r="H898" s="720"/>
    </row>
    <row r="899" ht="15.75" customHeight="1">
      <c r="H899" s="720"/>
    </row>
    <row r="900" ht="15.75" customHeight="1">
      <c r="H900" s="720"/>
    </row>
    <row r="901" ht="15.75" customHeight="1">
      <c r="H901" s="720"/>
    </row>
    <row r="902" ht="15.75" customHeight="1">
      <c r="H902" s="720"/>
    </row>
    <row r="903" ht="15.75" customHeight="1">
      <c r="H903" s="720"/>
    </row>
    <row r="904" ht="15.75" customHeight="1">
      <c r="H904" s="720"/>
    </row>
    <row r="905" ht="15.75" customHeight="1">
      <c r="H905" s="720"/>
    </row>
    <row r="906" ht="15.75" customHeight="1">
      <c r="H906" s="720"/>
    </row>
    <row r="907" ht="15.75" customHeight="1">
      <c r="H907" s="720"/>
    </row>
    <row r="908" ht="15.75" customHeight="1">
      <c r="H908" s="720"/>
    </row>
    <row r="909" ht="15.75" customHeight="1">
      <c r="H909" s="720"/>
    </row>
    <row r="910" ht="15.75" customHeight="1">
      <c r="H910" s="720"/>
    </row>
    <row r="911" ht="15.75" customHeight="1">
      <c r="H911" s="720"/>
    </row>
    <row r="912" ht="15.75" customHeight="1">
      <c r="H912" s="720"/>
    </row>
    <row r="913" ht="15.75" customHeight="1">
      <c r="H913" s="720"/>
    </row>
    <row r="914" ht="15.75" customHeight="1">
      <c r="H914" s="720"/>
    </row>
    <row r="915" ht="15.75" customHeight="1">
      <c r="H915" s="720"/>
    </row>
    <row r="916" ht="15.75" customHeight="1">
      <c r="H916" s="720"/>
    </row>
    <row r="917" ht="15.75" customHeight="1">
      <c r="H917" s="720"/>
    </row>
    <row r="918" ht="15.75" customHeight="1">
      <c r="H918" s="720"/>
    </row>
    <row r="919" ht="15.75" customHeight="1">
      <c r="H919" s="720"/>
    </row>
    <row r="920" ht="15.75" customHeight="1">
      <c r="H920" s="720"/>
    </row>
    <row r="921" ht="15.75" customHeight="1">
      <c r="H921" s="720"/>
    </row>
    <row r="922" ht="15.75" customHeight="1">
      <c r="H922" s="720"/>
    </row>
    <row r="923" ht="15.75" customHeight="1">
      <c r="H923" s="720"/>
    </row>
    <row r="924" ht="15.75" customHeight="1">
      <c r="H924" s="720"/>
    </row>
    <row r="925" ht="15.75" customHeight="1">
      <c r="H925" s="720"/>
    </row>
    <row r="926" ht="15.75" customHeight="1">
      <c r="H926" s="720"/>
    </row>
    <row r="927" ht="15.75" customHeight="1">
      <c r="H927" s="720"/>
    </row>
    <row r="928" ht="15.75" customHeight="1">
      <c r="H928" s="720"/>
    </row>
    <row r="929" ht="15.75" customHeight="1">
      <c r="H929" s="720"/>
    </row>
    <row r="930" ht="15.75" customHeight="1">
      <c r="H930" s="720"/>
    </row>
    <row r="931" ht="15.75" customHeight="1">
      <c r="H931" s="720"/>
    </row>
    <row r="932" ht="15.75" customHeight="1">
      <c r="H932" s="720"/>
    </row>
    <row r="933" ht="15.75" customHeight="1">
      <c r="H933" s="720"/>
    </row>
    <row r="934" ht="15.75" customHeight="1">
      <c r="H934" s="720"/>
    </row>
    <row r="935" ht="15.75" customHeight="1">
      <c r="H935" s="720"/>
    </row>
    <row r="936" ht="15.75" customHeight="1">
      <c r="H936" s="720"/>
    </row>
    <row r="937" ht="15.75" customHeight="1">
      <c r="H937" s="720"/>
    </row>
    <row r="938" ht="15.75" customHeight="1">
      <c r="H938" s="720"/>
    </row>
    <row r="939" ht="15.75" customHeight="1">
      <c r="H939" s="720"/>
    </row>
    <row r="940" ht="15.75" customHeight="1">
      <c r="H940" s="720"/>
    </row>
    <row r="941" ht="15.75" customHeight="1">
      <c r="H941" s="720"/>
    </row>
    <row r="942" ht="15.75" customHeight="1">
      <c r="H942" s="720"/>
    </row>
    <row r="943" ht="15.75" customHeight="1">
      <c r="H943" s="720"/>
    </row>
    <row r="944" ht="15.75" customHeight="1">
      <c r="H944" s="720"/>
    </row>
    <row r="945" ht="15.75" customHeight="1">
      <c r="H945" s="720"/>
    </row>
    <row r="946" ht="15.75" customHeight="1">
      <c r="H946" s="720"/>
    </row>
    <row r="947" ht="15.75" customHeight="1">
      <c r="H947" s="720"/>
    </row>
    <row r="948" ht="15.75" customHeight="1">
      <c r="H948" s="720"/>
    </row>
    <row r="949" ht="15.75" customHeight="1">
      <c r="H949" s="720"/>
    </row>
    <row r="950" ht="15.75" customHeight="1">
      <c r="H950" s="720"/>
    </row>
    <row r="951" ht="15.75" customHeight="1">
      <c r="H951" s="720"/>
    </row>
    <row r="952" ht="15.75" customHeight="1">
      <c r="H952" s="720"/>
    </row>
    <row r="953" ht="15.75" customHeight="1">
      <c r="H953" s="720"/>
    </row>
    <row r="954" ht="15.75" customHeight="1">
      <c r="H954" s="720"/>
    </row>
    <row r="955" ht="15.75" customHeight="1">
      <c r="H955" s="720"/>
    </row>
    <row r="956" ht="15.75" customHeight="1">
      <c r="H956" s="720"/>
    </row>
    <row r="957" ht="15.75" customHeight="1">
      <c r="H957" s="720"/>
    </row>
    <row r="958" ht="15.75" customHeight="1">
      <c r="H958" s="720"/>
    </row>
    <row r="959" ht="15.75" customHeight="1">
      <c r="H959" s="720"/>
    </row>
    <row r="960" ht="15.75" customHeight="1">
      <c r="H960" s="720"/>
    </row>
    <row r="961" ht="15.75" customHeight="1">
      <c r="H961" s="720"/>
    </row>
    <row r="962" ht="15.75" customHeight="1">
      <c r="H962" s="720"/>
    </row>
    <row r="963" ht="15.75" customHeight="1">
      <c r="H963" s="720"/>
    </row>
    <row r="964" ht="15.75" customHeight="1">
      <c r="H964" s="720"/>
    </row>
    <row r="965" ht="15.75" customHeight="1">
      <c r="H965" s="720"/>
    </row>
    <row r="966" ht="15.75" customHeight="1">
      <c r="H966" s="720"/>
    </row>
    <row r="967" ht="15.75" customHeight="1">
      <c r="H967" s="720"/>
    </row>
    <row r="968" ht="15.75" customHeight="1">
      <c r="H968" s="720"/>
    </row>
    <row r="969" ht="15.75" customHeight="1">
      <c r="H969" s="720"/>
    </row>
    <row r="970" ht="15.75" customHeight="1">
      <c r="H970" s="720"/>
    </row>
    <row r="971" ht="15.75" customHeight="1">
      <c r="H971" s="720"/>
    </row>
    <row r="972" ht="15.75" customHeight="1">
      <c r="H972" s="720"/>
    </row>
    <row r="973" ht="15.75" customHeight="1">
      <c r="H973" s="720"/>
    </row>
    <row r="974" ht="15.75" customHeight="1">
      <c r="H974" s="720"/>
    </row>
    <row r="975" ht="15.75" customHeight="1">
      <c r="H975" s="720"/>
    </row>
    <row r="976" ht="15.75" customHeight="1">
      <c r="H976" s="720"/>
    </row>
    <row r="977" ht="15.75" customHeight="1">
      <c r="H977" s="720"/>
    </row>
    <row r="978" ht="15.75" customHeight="1">
      <c r="H978" s="720"/>
    </row>
    <row r="979" ht="15.75" customHeight="1">
      <c r="H979" s="720"/>
    </row>
    <row r="980" ht="15.75" customHeight="1">
      <c r="H980" s="720"/>
    </row>
    <row r="981" ht="15.75" customHeight="1">
      <c r="H981" s="720"/>
    </row>
    <row r="982" ht="15.75" customHeight="1">
      <c r="H982" s="720"/>
    </row>
    <row r="983" ht="15.75" customHeight="1">
      <c r="H983" s="720"/>
    </row>
    <row r="984" ht="15.75" customHeight="1">
      <c r="H984" s="720"/>
    </row>
    <row r="985" ht="15.75" customHeight="1">
      <c r="H985" s="720"/>
    </row>
    <row r="986" ht="15.75" customHeight="1">
      <c r="H986" s="720"/>
    </row>
    <row r="987" ht="15.75" customHeight="1">
      <c r="H987" s="720"/>
    </row>
    <row r="988" ht="15.75" customHeight="1">
      <c r="H988" s="720"/>
    </row>
    <row r="989" ht="15.75" customHeight="1">
      <c r="H989" s="720"/>
    </row>
    <row r="990" ht="15.75" customHeight="1">
      <c r="H990" s="720"/>
    </row>
    <row r="991" ht="15.75" customHeight="1">
      <c r="H991" s="720"/>
    </row>
    <row r="992" ht="15.75" customHeight="1">
      <c r="H992" s="720"/>
    </row>
    <row r="993" ht="15.75" customHeight="1">
      <c r="H993" s="720"/>
    </row>
    <row r="994" ht="15.75" customHeight="1">
      <c r="H994" s="720"/>
    </row>
    <row r="995" ht="15.75" customHeight="1">
      <c r="H995" s="720"/>
    </row>
    <row r="996" ht="15.75" customHeight="1">
      <c r="H996" s="720"/>
    </row>
    <row r="997" ht="15.75" customHeight="1">
      <c r="H997" s="720"/>
    </row>
    <row r="998" ht="15.75" customHeight="1">
      <c r="H998" s="720"/>
    </row>
    <row r="999" ht="15.75" customHeight="1">
      <c r="H999" s="720"/>
    </row>
    <row r="1000" ht="15.75" customHeight="1">
      <c r="H1000" s="720"/>
    </row>
    <row r="1001" ht="15.75" customHeight="1">
      <c r="H1001" s="720"/>
    </row>
    <row r="1002" ht="15.75" customHeight="1">
      <c r="H1002" s="720"/>
    </row>
    <row r="1003" ht="15.75" customHeight="1">
      <c r="H1003" s="720"/>
    </row>
    <row r="1004" ht="15.75" customHeight="1">
      <c r="H1004" s="720"/>
    </row>
    <row r="1005" ht="15.75" customHeight="1">
      <c r="H1005" s="720"/>
    </row>
    <row r="1006" ht="15.75" customHeight="1">
      <c r="H1006" s="720"/>
    </row>
    <row r="1007" ht="15.75" customHeight="1">
      <c r="H1007" s="720"/>
    </row>
    <row r="1008" ht="15.75" customHeight="1">
      <c r="H1008" s="720"/>
    </row>
    <row r="1009" ht="15.75" customHeight="1">
      <c r="H1009" s="720"/>
    </row>
    <row r="1010" ht="15.75" customHeight="1">
      <c r="H1010" s="720"/>
    </row>
  </sheetData>
  <mergeCells count="44">
    <mergeCell ref="L4:L5"/>
    <mergeCell ref="M4:M5"/>
    <mergeCell ref="N4:N5"/>
    <mergeCell ref="O4:O5"/>
    <mergeCell ref="P4:P5"/>
    <mergeCell ref="Q4:Q5"/>
    <mergeCell ref="R4:R15"/>
    <mergeCell ref="S4:S15"/>
    <mergeCell ref="T4:T15"/>
    <mergeCell ref="U4:U15"/>
    <mergeCell ref="A1:B3"/>
    <mergeCell ref="C1:R2"/>
    <mergeCell ref="C3:R3"/>
    <mergeCell ref="A4:F7"/>
    <mergeCell ref="G4:G5"/>
    <mergeCell ref="H4:H5"/>
    <mergeCell ref="I4:I5"/>
    <mergeCell ref="J4:J5"/>
    <mergeCell ref="K4:K5"/>
    <mergeCell ref="A8:F13"/>
    <mergeCell ref="A14:F14"/>
    <mergeCell ref="A15:B15"/>
    <mergeCell ref="G42:P42"/>
    <mergeCell ref="R42:T42"/>
    <mergeCell ref="A42:B42"/>
    <mergeCell ref="A52:B52"/>
    <mergeCell ref="D52:E52"/>
    <mergeCell ref="G52:P55"/>
    <mergeCell ref="A53:B53"/>
    <mergeCell ref="D53:E53"/>
    <mergeCell ref="C54:F54"/>
    <mergeCell ref="C55:F55"/>
    <mergeCell ref="A61:F61"/>
    <mergeCell ref="B73:H73"/>
    <mergeCell ref="B80:E80"/>
    <mergeCell ref="B86:E86"/>
    <mergeCell ref="B94:D94"/>
    <mergeCell ref="A54:B54"/>
    <mergeCell ref="A55:B55"/>
    <mergeCell ref="A56:F56"/>
    <mergeCell ref="A57:F57"/>
    <mergeCell ref="A58:F58"/>
    <mergeCell ref="A59:F59"/>
    <mergeCell ref="A60:F60"/>
  </mergeCells>
  <conditionalFormatting sqref="G16:Q41 G43:Q51">
    <cfRule type="containsText" dxfId="0" priority="1" operator="containsText" text="N/A">
      <formula>NOT(ISERROR(SEARCH(("N/A"),(G16))))</formula>
    </cfRule>
  </conditionalFormatting>
  <conditionalFormatting sqref="G16:Q41 G43:Q51">
    <cfRule type="containsText" dxfId="1" priority="2" operator="containsText" text="N/A">
      <formula>NOT(ISERROR(SEARCH(("N/A"),(G16))))</formula>
    </cfRule>
  </conditionalFormatting>
  <conditionalFormatting sqref="G16:Q41 G43:Q51">
    <cfRule type="containsText" dxfId="2" priority="3" operator="containsText" text="Asistió">
      <formula>NOT(ISERROR(SEARCH(("Asistió"),(G16))))</formula>
    </cfRule>
  </conditionalFormatting>
  <conditionalFormatting sqref="G16:Q41 G43:Q51">
    <cfRule type="containsText" dxfId="3" priority="4" operator="containsText" text="Ausente">
      <formula>NOT(ISERROR(SEARCH(("Ausente"),(G16))))</formula>
    </cfRule>
  </conditionalFormatting>
  <conditionalFormatting sqref="G16:Q41 G43:Q51">
    <cfRule type="containsText" dxfId="4" priority="5" operator="containsText" text="Justificación">
      <formula>NOT(ISERROR(SEARCH(("Justificación"),(G16))))</formula>
    </cfRule>
  </conditionalFormatting>
  <conditionalFormatting sqref="G16:Q41 G43:Q51">
    <cfRule type="containsText" dxfId="5" priority="6" operator="containsText" text="Justificación">
      <formula>NOT(ISERROR(SEARCH(("Justificación"),(G16))))</formula>
    </cfRule>
  </conditionalFormatting>
  <conditionalFormatting sqref="G16:Q41 G43:Q51">
    <cfRule type="containsText" dxfId="6" priority="7" operator="containsText" text="Justificación">
      <formula>NOT(ISERROR(SEARCH(("Justificación"),(G16))))</formula>
    </cfRule>
  </conditionalFormatting>
  <conditionalFormatting sqref="G16:Q41 G43:Q51">
    <cfRule type="containsText" dxfId="6" priority="8" operator="containsText" text="Justificaciín">
      <formula>NOT(ISERROR(SEARCH(("Justificaciín"),(G16))))</formula>
    </cfRule>
  </conditionalFormatting>
  <conditionalFormatting sqref="G16:Q41 G43:Q51">
    <cfRule type="containsText" dxfId="7" priority="9" operator="containsText" text="Ausente">
      <formula>NOT(ISERROR(SEARCH(("Ausente"),(G16))))</formula>
    </cfRule>
  </conditionalFormatting>
  <conditionalFormatting sqref="G16:Q41 G43:Q51">
    <cfRule type="containsText" dxfId="6" priority="10" operator="containsText" text="Ausente">
      <formula>NOT(ISERROR(SEARCH(("Ausente"),(G16))))</formula>
    </cfRule>
  </conditionalFormatting>
  <conditionalFormatting sqref="G16:Q41 G43:Q51">
    <cfRule type="containsText" dxfId="8" priority="11" operator="containsText" text="Asistió">
      <formula>NOT(ISERROR(SEARCH(("Asistió"),(G16))))</formula>
    </cfRule>
  </conditionalFormatting>
  <conditionalFormatting sqref="E16:F41">
    <cfRule type="containsText" dxfId="9" priority="12" operator="containsText" text="3">
      <formula>NOT(ISERROR(SEARCH(("3"),(E16))))</formula>
    </cfRule>
  </conditionalFormatting>
  <conditionalFormatting sqref="E16:F41">
    <cfRule type="containsText" dxfId="10" priority="13" operator="containsText" text="4">
      <formula>NOT(ISERROR(SEARCH(("4"),(E16))))</formula>
    </cfRule>
  </conditionalFormatting>
  <conditionalFormatting sqref="E16:F41">
    <cfRule type="containsText" dxfId="11" priority="14" operator="containsText" text="2">
      <formula>NOT(ISERROR(SEARCH(("2"),(E16))))</formula>
    </cfRule>
  </conditionalFormatting>
  <conditionalFormatting sqref="E16:F41">
    <cfRule type="containsText" dxfId="12" priority="15" operator="containsText" text="3">
      <formula>NOT(ISERROR(SEARCH(("3"),(E16))))</formula>
    </cfRule>
  </conditionalFormatting>
  <conditionalFormatting sqref="E16:F41">
    <cfRule type="containsText" dxfId="13" priority="16" operator="containsText" text="3">
      <formula>NOT(ISERROR(SEARCH(("3"),(E16))))</formula>
    </cfRule>
  </conditionalFormatting>
  <conditionalFormatting sqref="E16:F41">
    <cfRule type="containsText" dxfId="13" priority="17" operator="containsText" text="4">
      <formula>NOT(ISERROR(SEARCH(("4"),(E16))))</formula>
    </cfRule>
  </conditionalFormatting>
  <conditionalFormatting sqref="E16:F41">
    <cfRule type="containsText" dxfId="13" priority="18" operator="containsText" text="2">
      <formula>NOT(ISERROR(SEARCH(("2"),(E16))))</formula>
    </cfRule>
  </conditionalFormatting>
  <conditionalFormatting sqref="E16:F41">
    <cfRule type="containsText" dxfId="13" priority="19" operator="containsText" text="3">
      <formula>NOT(ISERROR(SEARCH(("3"),(E16))))</formula>
    </cfRule>
  </conditionalFormatting>
  <conditionalFormatting sqref="E16:F41">
    <cfRule type="containsText" dxfId="13" priority="20" operator="containsText" text="4">
      <formula>NOT(ISERROR(SEARCH(("4"),(E16))))</formula>
    </cfRule>
  </conditionalFormatting>
  <conditionalFormatting sqref="E16:F41">
    <cfRule type="containsText" dxfId="3" priority="21" operator="containsText" text="4">
      <formula>NOT(ISERROR(SEARCH(("4"),(E16))))</formula>
    </cfRule>
  </conditionalFormatting>
  <conditionalFormatting sqref="E16:F41">
    <cfRule type="containsText" dxfId="13" priority="22" operator="containsText" text="3">
      <formula>NOT(ISERROR(SEARCH(("3"),(E16))))</formula>
    </cfRule>
  </conditionalFormatting>
  <conditionalFormatting sqref="E16:F41">
    <cfRule type="containsText" dxfId="13" priority="23" operator="containsText" text="4">
      <formula>NOT(ISERROR(SEARCH(("4"),(E16))))</formula>
    </cfRule>
  </conditionalFormatting>
  <conditionalFormatting sqref="E16:F41">
    <cfRule type="containsText" dxfId="13" priority="24" operator="containsText" text="2">
      <formula>NOT(ISERROR(SEARCH(("2"),(E16))))</formula>
    </cfRule>
  </conditionalFormatting>
  <conditionalFormatting sqref="E16:F41">
    <cfRule type="containsText" dxfId="13" priority="25" operator="containsText" text="2">
      <formula>NOT(ISERROR(SEARCH(("2"),(E16))))</formula>
    </cfRule>
  </conditionalFormatting>
  <conditionalFormatting sqref="E16:F41">
    <cfRule type="containsText" dxfId="14" priority="26" operator="containsText" text="2">
      <formula>NOT(ISERROR(SEARCH(("2"),(E16))))</formula>
    </cfRule>
  </conditionalFormatting>
  <conditionalFormatting sqref="E16:F41">
    <cfRule type="containsText" dxfId="13" priority="27" operator="containsText" text="2">
      <formula>NOT(ISERROR(SEARCH(("2"),(E16))))</formula>
    </cfRule>
  </conditionalFormatting>
  <conditionalFormatting sqref="E16:F41">
    <cfRule type="containsText" dxfId="15" priority="28" operator="containsText" text="2">
      <formula>NOT(ISERROR(SEARCH(("2"),(E16))))</formula>
    </cfRule>
  </conditionalFormatting>
  <conditionalFormatting sqref="E16:F41">
    <cfRule type="containsText" dxfId="16" priority="29" operator="containsText" text="3">
      <formula>NOT(ISERROR(SEARCH(("3"),(E16))))</formula>
    </cfRule>
  </conditionalFormatting>
  <conditionalFormatting sqref="E16:F41">
    <cfRule type="containsText" dxfId="17" priority="30" operator="containsText" text="4">
      <formula>NOT(ISERROR(SEARCH(("4"),(E16))))</formula>
    </cfRule>
  </conditionalFormatting>
  <conditionalFormatting sqref="E16:F41">
    <cfRule type="containsText" dxfId="18" priority="31" operator="containsText" text="2">
      <formula>NOT(ISERROR(SEARCH(("2"),(E16))))</formula>
    </cfRule>
  </conditionalFormatting>
  <conditionalFormatting sqref="E16:F41">
    <cfRule type="containsText" dxfId="3" priority="32" operator="containsText" text="3">
      <formula>NOT(ISERROR(SEARCH(("3"),(E16))))</formula>
    </cfRule>
  </conditionalFormatting>
  <conditionalFormatting sqref="E43:F51">
    <cfRule type="containsText" dxfId="10" priority="33" operator="containsText" text="5">
      <formula>NOT(ISERROR(SEARCH(("5"),(E43))))</formula>
    </cfRule>
  </conditionalFormatting>
  <conditionalFormatting sqref="E43:F51">
    <cfRule type="containsText" dxfId="10" priority="34" operator="containsText" text="4">
      <formula>NOT(ISERROR(SEARCH(("4"),(E43))))</formula>
    </cfRule>
  </conditionalFormatting>
  <conditionalFormatting sqref="E16:F51">
    <cfRule type="containsText" dxfId="11" priority="35" operator="containsText" text="2">
      <formula>NOT(ISERROR(SEARCH(("2"),(E16))))</formula>
    </cfRule>
  </conditionalFormatting>
  <conditionalFormatting sqref="S16:S41 S43:S51 U16:U41 U43:U51">
    <cfRule type="containsText" dxfId="11" priority="36" operator="containsText" text="2">
      <formula>NOT(ISERROR(SEARCH(("2"),(S16))))</formula>
    </cfRule>
  </conditionalFormatting>
  <conditionalFormatting sqref="S16:S41 S43:S51 U16:U41 U43:U51">
    <cfRule type="containsText" dxfId="24" priority="37" operator="containsText" text="3">
      <formula>NOT(ISERROR(SEARCH(("3"),(S16))))</formula>
    </cfRule>
  </conditionalFormatting>
  <conditionalFormatting sqref="S16:S41 S43:S51 U16:U41 U43:U51">
    <cfRule type="containsText" dxfId="3" priority="38" operator="containsText" text="4">
      <formula>NOT(ISERROR(SEARCH(("4"),(S16))))</formula>
    </cfRule>
  </conditionalFormatting>
  <conditionalFormatting sqref="S16:S41 S43:S51 U16:U41 U43:U51">
    <cfRule type="containsText" dxfId="7" priority="39" operator="containsText" text="5">
      <formula>NOT(ISERROR(SEARCH(("5"),(S16))))</formula>
    </cfRule>
  </conditionalFormatting>
  <conditionalFormatting sqref="S16:S41 S43:S51 U16:U41 U43:U51">
    <cfRule type="containsText" dxfId="22" priority="40" operator="containsText" text="6">
      <formula>NOT(ISERROR(SEARCH(("6"),(S16))))</formula>
    </cfRule>
  </conditionalFormatting>
  <conditionalFormatting sqref="S16:S41 S43:S51 U16:U41 U43:U51">
    <cfRule type="containsText" dxfId="22" priority="41" operator="containsText" text="7">
      <formula>NOT(ISERROR(SEARCH(("7"),(S16))))</formula>
    </cfRule>
  </conditionalFormatting>
  <conditionalFormatting sqref="E16:F51">
    <cfRule type="containsText" dxfId="22" priority="42" operator="containsText" text="5">
      <formula>NOT(ISERROR(SEARCH(("5"),(E16))))</formula>
    </cfRule>
  </conditionalFormatting>
  <dataValidations>
    <dataValidation type="list" allowBlank="1" showErrorMessage="1" sqref="G75:G78">
      <formula1>Hoja2!$C$17:$C$18</formula1>
    </dataValidation>
    <dataValidation type="list" allowBlank="1" showErrorMessage="1" sqref="G7:Q7">
      <formula1>Hoja2!$G$2:$G$7</formula1>
    </dataValidation>
    <dataValidation type="list" allowBlank="1" showErrorMessage="1" sqref="C75:C78">
      <formula1>Hoja2!$C$12:$C$16</formula1>
    </dataValidation>
    <dataValidation type="list" allowBlank="1" showErrorMessage="1" sqref="G16:Q41 G43:Q51">
      <formula1>Hoja2!$H$8:$H$11</formula1>
    </dataValidation>
    <dataValidation type="list" allowBlank="1" showErrorMessage="1" sqref="C16:C41 C43:C51">
      <formula1>Hoja2!$C$8:$C$10</formula1>
    </dataValidation>
  </dataValidations>
  <hyperlinks>
    <hyperlink r:id="rId1" ref="G15"/>
    <hyperlink r:id="rId2" ref="H15"/>
    <hyperlink r:id="rId3" ref="J15"/>
    <hyperlink r:id="rId4" ref="L15"/>
  </hyperlinks>
  <printOptions/>
  <pageMargins bottom="0.75" footer="0.0" header="0.0" left="0.7" right="0.7" top="0.75"/>
  <pageSetup paperSize="9" orientation="portrait"/>
  <drawing r:id="rId5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61.29"/>
    <col customWidth="1" min="3" max="3" width="14.86"/>
    <col customWidth="1" min="4" max="4" width="35.43"/>
    <col customWidth="1" min="5" max="5" width="17.0"/>
    <col customWidth="1" min="6" max="6" width="18.29"/>
    <col customWidth="1" hidden="1" min="7" max="7" width="16.86"/>
    <col customWidth="1" hidden="1" min="8" max="9" width="15.43"/>
    <col customWidth="1" min="10" max="11" width="15.43"/>
    <col customWidth="1" min="12" max="12" width="19.0"/>
    <col customWidth="1" min="13" max="17" width="15.43"/>
    <col customWidth="1" min="18" max="18" width="15.29"/>
    <col customWidth="1" min="19" max="19" width="18.86"/>
    <col customWidth="1" min="20" max="20" width="15.43"/>
    <col customWidth="1" min="21" max="22" width="10.71"/>
  </cols>
  <sheetData>
    <row r="1" ht="20.25" customHeight="1">
      <c r="A1" s="182"/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0"/>
      <c r="R1" s="184" t="s">
        <v>21</v>
      </c>
      <c r="S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8"/>
      <c r="R2" s="184" t="s">
        <v>23</v>
      </c>
      <c r="S2" s="185">
        <v>2.0</v>
      </c>
    </row>
    <row r="3" ht="51.75" customHeight="1">
      <c r="A3" s="16"/>
      <c r="B3" s="18"/>
      <c r="C3" s="721" t="s">
        <v>24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2"/>
      <c r="R3" s="184" t="s">
        <v>25</v>
      </c>
      <c r="S3" s="187">
        <v>45257.0</v>
      </c>
    </row>
    <row r="4" ht="12.75" customHeight="1">
      <c r="A4" s="24" t="s">
        <v>826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5">
        <v>9.0</v>
      </c>
      <c r="P4" s="25">
        <v>10.0</v>
      </c>
      <c r="Q4" s="26" t="s">
        <v>27</v>
      </c>
      <c r="R4" s="26" t="s">
        <v>28</v>
      </c>
      <c r="S4" s="26" t="s">
        <v>29</v>
      </c>
      <c r="T4" s="27" t="s">
        <v>30</v>
      </c>
      <c r="U4" s="28"/>
      <c r="V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30"/>
      <c r="R5" s="30"/>
      <c r="S5" s="30"/>
      <c r="T5" s="30"/>
      <c r="U5" s="28"/>
      <c r="V5" s="28"/>
    </row>
    <row r="6" ht="15.0" customHeight="1">
      <c r="A6" s="14"/>
      <c r="F6" s="15"/>
      <c r="G6" s="31" t="s">
        <v>31</v>
      </c>
      <c r="H6" s="31" t="s">
        <v>31</v>
      </c>
      <c r="I6" s="31" t="s">
        <v>31</v>
      </c>
      <c r="J6" s="31" t="s">
        <v>31</v>
      </c>
      <c r="K6" s="31" t="s">
        <v>31</v>
      </c>
      <c r="L6" s="31" t="s">
        <v>31</v>
      </c>
      <c r="M6" s="31" t="s">
        <v>31</v>
      </c>
      <c r="N6" s="31" t="s">
        <v>31</v>
      </c>
      <c r="O6" s="31" t="s">
        <v>31</v>
      </c>
      <c r="P6" s="31" t="s">
        <v>31</v>
      </c>
      <c r="Q6" s="30"/>
      <c r="R6" s="30"/>
      <c r="S6" s="30"/>
      <c r="T6" s="30"/>
    </row>
    <row r="7">
      <c r="A7" s="16"/>
      <c r="B7" s="17"/>
      <c r="C7" s="17"/>
      <c r="D7" s="17"/>
      <c r="E7" s="17"/>
      <c r="F7" s="18"/>
      <c r="G7" s="306" t="s">
        <v>0</v>
      </c>
      <c r="H7" s="528" t="s">
        <v>0</v>
      </c>
      <c r="I7" s="528" t="s">
        <v>0</v>
      </c>
      <c r="J7" s="528"/>
      <c r="K7" s="528"/>
      <c r="L7" s="32"/>
      <c r="M7" s="32"/>
      <c r="N7" s="32"/>
      <c r="O7" s="32"/>
      <c r="P7" s="32"/>
      <c r="Q7" s="30"/>
      <c r="R7" s="30"/>
      <c r="S7" s="30"/>
      <c r="T7" s="30"/>
    </row>
    <row r="8" ht="15.0" customHeight="1">
      <c r="A8" s="33" t="s">
        <v>32</v>
      </c>
      <c r="B8" s="12"/>
      <c r="C8" s="12"/>
      <c r="D8" s="12"/>
      <c r="E8" s="12"/>
      <c r="F8" s="10"/>
      <c r="G8" s="451" t="s">
        <v>25</v>
      </c>
      <c r="H8" s="477" t="s">
        <v>25</v>
      </c>
      <c r="I8" s="477" t="s">
        <v>25</v>
      </c>
      <c r="J8" s="477" t="s">
        <v>25</v>
      </c>
      <c r="K8" s="477" t="s">
        <v>25</v>
      </c>
      <c r="L8" s="34" t="s">
        <v>25</v>
      </c>
      <c r="M8" s="34" t="s">
        <v>25</v>
      </c>
      <c r="N8" s="34" t="s">
        <v>25</v>
      </c>
      <c r="O8" s="34" t="s">
        <v>25</v>
      </c>
      <c r="P8" s="34" t="s">
        <v>25</v>
      </c>
      <c r="Q8" s="30"/>
      <c r="R8" s="30"/>
      <c r="S8" s="30"/>
      <c r="T8" s="30"/>
    </row>
    <row r="9" ht="15.0" customHeight="1">
      <c r="A9" s="14"/>
      <c r="F9" s="15"/>
      <c r="G9" s="478">
        <v>45785.0</v>
      </c>
      <c r="H9" s="479">
        <v>45827.0</v>
      </c>
      <c r="I9" s="578">
        <v>45869.0</v>
      </c>
      <c r="J9" s="479"/>
      <c r="K9" s="479"/>
      <c r="L9" s="35"/>
      <c r="M9" s="35"/>
      <c r="N9" s="35"/>
      <c r="O9" s="35"/>
      <c r="P9" s="35"/>
      <c r="Q9" s="30"/>
      <c r="R9" s="30"/>
      <c r="S9" s="30"/>
      <c r="T9" s="30"/>
    </row>
    <row r="10" ht="15.0" customHeight="1">
      <c r="A10" s="14"/>
      <c r="F10" s="15"/>
      <c r="G10" s="451" t="s">
        <v>33</v>
      </c>
      <c r="H10" s="477" t="s">
        <v>33</v>
      </c>
      <c r="I10" s="477" t="s">
        <v>33</v>
      </c>
      <c r="J10" s="477" t="s">
        <v>33</v>
      </c>
      <c r="K10" s="477" t="s">
        <v>33</v>
      </c>
      <c r="L10" s="34" t="s">
        <v>33</v>
      </c>
      <c r="M10" s="34" t="s">
        <v>33</v>
      </c>
      <c r="N10" s="34" t="s">
        <v>33</v>
      </c>
      <c r="O10" s="34" t="s">
        <v>33</v>
      </c>
      <c r="P10" s="34" t="s">
        <v>33</v>
      </c>
      <c r="Q10" s="30"/>
      <c r="R10" s="30"/>
      <c r="S10" s="30"/>
      <c r="T10" s="30"/>
    </row>
    <row r="11" ht="15.0" customHeight="1">
      <c r="A11" s="14"/>
      <c r="F11" s="15"/>
      <c r="G11" s="482" t="s">
        <v>827</v>
      </c>
      <c r="H11" s="482" t="s">
        <v>827</v>
      </c>
      <c r="I11" s="480" t="s">
        <v>828</v>
      </c>
      <c r="J11" s="480"/>
      <c r="K11" s="480"/>
      <c r="L11" s="480"/>
      <c r="M11" s="480"/>
      <c r="N11" s="480"/>
      <c r="O11" s="480"/>
      <c r="P11" s="480"/>
      <c r="Q11" s="30"/>
      <c r="R11" s="30"/>
      <c r="S11" s="30"/>
      <c r="T11" s="30"/>
    </row>
    <row r="12" ht="15.0" customHeight="1">
      <c r="A12" s="14"/>
      <c r="F12" s="15"/>
      <c r="G12" s="37" t="s">
        <v>34</v>
      </c>
      <c r="H12" s="37" t="s">
        <v>34</v>
      </c>
      <c r="I12" s="37" t="s">
        <v>34</v>
      </c>
      <c r="J12" s="37" t="s">
        <v>34</v>
      </c>
      <c r="K12" s="37" t="s">
        <v>34</v>
      </c>
      <c r="L12" s="37" t="s">
        <v>34</v>
      </c>
      <c r="M12" s="37" t="s">
        <v>34</v>
      </c>
      <c r="N12" s="37" t="s">
        <v>34</v>
      </c>
      <c r="O12" s="37" t="s">
        <v>34</v>
      </c>
      <c r="P12" s="37" t="s">
        <v>34</v>
      </c>
      <c r="Q12" s="30"/>
      <c r="R12" s="30"/>
      <c r="S12" s="30"/>
      <c r="T12" s="30"/>
    </row>
    <row r="13" ht="15.0" customHeight="1">
      <c r="A13" s="16"/>
      <c r="B13" s="17"/>
      <c r="C13" s="17"/>
      <c r="D13" s="17"/>
      <c r="E13" s="17"/>
      <c r="F13" s="18"/>
      <c r="G13" s="722">
        <v>2.0252100250503E13</v>
      </c>
      <c r="H13" s="723">
        <v>2.0252100312533E13</v>
      </c>
      <c r="I13" s="723">
        <v>2.0252100531713E13</v>
      </c>
      <c r="J13" s="486"/>
      <c r="K13" s="486"/>
      <c r="L13" s="486"/>
      <c r="M13" s="480"/>
      <c r="N13" s="480"/>
      <c r="O13" s="480"/>
      <c r="P13" s="480"/>
      <c r="Q13" s="30"/>
      <c r="R13" s="30"/>
      <c r="S13" s="30"/>
      <c r="T13" s="30"/>
    </row>
    <row r="14" ht="29.25" customHeight="1">
      <c r="A14" s="39" t="s">
        <v>35</v>
      </c>
      <c r="B14" s="21"/>
      <c r="C14" s="21"/>
      <c r="D14" s="21"/>
      <c r="E14" s="21"/>
      <c r="F14" s="22"/>
      <c r="G14" s="451" t="s">
        <v>36</v>
      </c>
      <c r="H14" s="477" t="s">
        <v>36</v>
      </c>
      <c r="I14" s="477" t="s">
        <v>36</v>
      </c>
      <c r="J14" s="477" t="s">
        <v>36</v>
      </c>
      <c r="K14" s="477" t="s">
        <v>36</v>
      </c>
      <c r="L14" s="34" t="s">
        <v>36</v>
      </c>
      <c r="M14" s="34" t="s">
        <v>36</v>
      </c>
      <c r="N14" s="34" t="s">
        <v>36</v>
      </c>
      <c r="O14" s="34" t="s">
        <v>36</v>
      </c>
      <c r="P14" s="34" t="s">
        <v>36</v>
      </c>
      <c r="Q14" s="30"/>
      <c r="R14" s="30"/>
      <c r="S14" s="30"/>
      <c r="T14" s="30"/>
      <c r="U14" s="40"/>
      <c r="V14" s="40"/>
    </row>
    <row r="15" ht="47.25" customHeight="1">
      <c r="A15" s="41" t="s">
        <v>37</v>
      </c>
      <c r="B15" s="22"/>
      <c r="C15" s="42" t="s">
        <v>38</v>
      </c>
      <c r="D15" s="43" t="s">
        <v>39</v>
      </c>
      <c r="E15" s="674" t="s">
        <v>725</v>
      </c>
      <c r="F15" s="675" t="s">
        <v>726</v>
      </c>
      <c r="G15" s="724" t="s">
        <v>829</v>
      </c>
      <c r="H15" s="724" t="s">
        <v>829</v>
      </c>
      <c r="I15" s="724" t="s">
        <v>829</v>
      </c>
      <c r="J15" s="306"/>
      <c r="K15" s="306"/>
      <c r="L15" s="32"/>
      <c r="M15" s="32"/>
      <c r="N15" s="34"/>
      <c r="O15" s="34"/>
      <c r="P15" s="32"/>
      <c r="Q15" s="29"/>
      <c r="R15" s="29"/>
      <c r="S15" s="29"/>
      <c r="T15" s="29"/>
    </row>
    <row r="16">
      <c r="A16" s="13" t="s">
        <v>42</v>
      </c>
      <c r="B16" s="151" t="s">
        <v>43</v>
      </c>
      <c r="C16" s="152" t="s">
        <v>6</v>
      </c>
      <c r="D16" s="151" t="s">
        <v>830</v>
      </c>
      <c r="E16" s="159">
        <v>0.0</v>
      </c>
      <c r="F16" s="154">
        <v>0.0</v>
      </c>
      <c r="G16" s="498" t="s">
        <v>7</v>
      </c>
      <c r="H16" s="498" t="s">
        <v>7</v>
      </c>
      <c r="I16" s="498" t="s">
        <v>7</v>
      </c>
      <c r="J16" s="498"/>
      <c r="K16" s="498"/>
      <c r="L16" s="121"/>
      <c r="M16" s="121"/>
      <c r="N16" s="121"/>
      <c r="O16" s="121"/>
      <c r="P16" s="121"/>
      <c r="Q16" s="156">
        <f t="shared" ref="Q16:Q44" si="1">COUNTIF(G16:P16,"Asistió")</f>
        <v>3</v>
      </c>
      <c r="R16" s="156">
        <f t="shared" ref="R16:R44" si="2">COUNTIF(G16:P16,"Ausente")+E16</f>
        <v>0</v>
      </c>
      <c r="S16" s="161">
        <f t="shared" ref="S16:S44" si="3">Q16/$C$68</f>
        <v>1</v>
      </c>
      <c r="T16" s="156">
        <f t="shared" ref="T16:T44" si="4">COUNTIF(G16:P16,"Justificación")+F16</f>
        <v>0</v>
      </c>
      <c r="U16" s="141"/>
      <c r="V16" s="141"/>
      <c r="W16" s="141"/>
      <c r="X16" s="141"/>
      <c r="Y16" s="141"/>
      <c r="Z16" s="141"/>
    </row>
    <row r="17">
      <c r="A17" s="13" t="s">
        <v>42</v>
      </c>
      <c r="B17" s="151" t="s">
        <v>43</v>
      </c>
      <c r="C17" s="152" t="s">
        <v>10</v>
      </c>
      <c r="D17" s="151" t="s">
        <v>831</v>
      </c>
      <c r="E17" s="153">
        <v>0.0</v>
      </c>
      <c r="F17" s="154">
        <v>0.0</v>
      </c>
      <c r="G17" s="498" t="s">
        <v>12</v>
      </c>
      <c r="H17" s="498" t="s">
        <v>12</v>
      </c>
      <c r="I17" s="498" t="s">
        <v>12</v>
      </c>
      <c r="J17" s="498" t="s">
        <v>12</v>
      </c>
      <c r="K17" s="498" t="s">
        <v>12</v>
      </c>
      <c r="L17" s="121" t="s">
        <v>12</v>
      </c>
      <c r="M17" s="121"/>
      <c r="N17" s="121"/>
      <c r="O17" s="121"/>
      <c r="P17" s="121"/>
      <c r="Q17" s="156">
        <f t="shared" si="1"/>
        <v>0</v>
      </c>
      <c r="R17" s="156">
        <f t="shared" si="2"/>
        <v>0</v>
      </c>
      <c r="S17" s="161">
        <f t="shared" si="3"/>
        <v>0</v>
      </c>
      <c r="T17" s="156">
        <f t="shared" si="4"/>
        <v>0</v>
      </c>
      <c r="U17" s="141"/>
      <c r="V17" s="141"/>
      <c r="W17" s="141"/>
      <c r="X17" s="141"/>
      <c r="Y17" s="141"/>
      <c r="Z17" s="141"/>
    </row>
    <row r="18">
      <c r="A18" s="13" t="s">
        <v>49</v>
      </c>
      <c r="B18" s="151" t="s">
        <v>50</v>
      </c>
      <c r="C18" s="152" t="s">
        <v>6</v>
      </c>
      <c r="D18" s="151" t="s">
        <v>832</v>
      </c>
      <c r="E18" s="159">
        <v>0.0</v>
      </c>
      <c r="F18" s="154">
        <v>0.0</v>
      </c>
      <c r="G18" s="498" t="s">
        <v>7</v>
      </c>
      <c r="H18" s="498" t="s">
        <v>7</v>
      </c>
      <c r="I18" s="498" t="s">
        <v>9</v>
      </c>
      <c r="J18" s="498"/>
      <c r="K18" s="498"/>
      <c r="L18" s="498"/>
      <c r="M18" s="498"/>
      <c r="N18" s="498"/>
      <c r="O18" s="498"/>
      <c r="P18" s="498"/>
      <c r="Q18" s="156">
        <f t="shared" si="1"/>
        <v>2</v>
      </c>
      <c r="R18" s="156">
        <f t="shared" si="2"/>
        <v>0</v>
      </c>
      <c r="S18" s="161">
        <f t="shared" si="3"/>
        <v>0.6666666667</v>
      </c>
      <c r="T18" s="156">
        <f t="shared" si="4"/>
        <v>1</v>
      </c>
      <c r="U18" s="141"/>
      <c r="V18" s="141"/>
      <c r="W18" s="141"/>
      <c r="X18" s="141"/>
      <c r="Y18" s="141"/>
      <c r="Z18" s="141"/>
    </row>
    <row r="19">
      <c r="A19" s="13" t="s">
        <v>190</v>
      </c>
      <c r="B19" s="151" t="s">
        <v>55</v>
      </c>
      <c r="C19" s="152" t="s">
        <v>10</v>
      </c>
      <c r="D19" s="151" t="s">
        <v>833</v>
      </c>
      <c r="E19" s="159">
        <v>0.0</v>
      </c>
      <c r="F19" s="154">
        <v>0.0</v>
      </c>
      <c r="G19" s="498" t="s">
        <v>12</v>
      </c>
      <c r="H19" s="498" t="s">
        <v>12</v>
      </c>
      <c r="I19" s="498" t="s">
        <v>12</v>
      </c>
      <c r="J19" s="498" t="s">
        <v>12</v>
      </c>
      <c r="K19" s="498" t="s">
        <v>12</v>
      </c>
      <c r="L19" s="498" t="s">
        <v>12</v>
      </c>
      <c r="M19" s="498" t="s">
        <v>12</v>
      </c>
      <c r="N19" s="498" t="s">
        <v>12</v>
      </c>
      <c r="O19" s="498" t="s">
        <v>12</v>
      </c>
      <c r="P19" s="498" t="s">
        <v>12</v>
      </c>
      <c r="Q19" s="156">
        <f t="shared" si="1"/>
        <v>0</v>
      </c>
      <c r="R19" s="156">
        <f t="shared" si="2"/>
        <v>0</v>
      </c>
      <c r="S19" s="161">
        <f t="shared" si="3"/>
        <v>0</v>
      </c>
      <c r="T19" s="156">
        <f t="shared" si="4"/>
        <v>0</v>
      </c>
      <c r="U19" s="141"/>
      <c r="V19" s="141"/>
      <c r="W19" s="141"/>
      <c r="X19" s="141"/>
      <c r="Y19" s="141"/>
      <c r="Z19" s="141"/>
    </row>
    <row r="20">
      <c r="A20" s="13" t="s">
        <v>190</v>
      </c>
      <c r="B20" s="151" t="s">
        <v>55</v>
      </c>
      <c r="C20" s="152" t="s">
        <v>10</v>
      </c>
      <c r="D20" s="151" t="s">
        <v>834</v>
      </c>
      <c r="E20" s="153">
        <v>0.0</v>
      </c>
      <c r="F20" s="154">
        <v>0.0</v>
      </c>
      <c r="G20" s="498" t="s">
        <v>12</v>
      </c>
      <c r="H20" s="498" t="s">
        <v>12</v>
      </c>
      <c r="I20" s="498" t="s">
        <v>12</v>
      </c>
      <c r="J20" s="498" t="s">
        <v>12</v>
      </c>
      <c r="K20" s="498" t="s">
        <v>12</v>
      </c>
      <c r="L20" s="498" t="s">
        <v>12</v>
      </c>
      <c r="M20" s="498" t="s">
        <v>12</v>
      </c>
      <c r="N20" s="498" t="s">
        <v>12</v>
      </c>
      <c r="O20" s="498" t="s">
        <v>12</v>
      </c>
      <c r="P20" s="498" t="s">
        <v>12</v>
      </c>
      <c r="Q20" s="156">
        <f t="shared" si="1"/>
        <v>0</v>
      </c>
      <c r="R20" s="156">
        <f t="shared" si="2"/>
        <v>0</v>
      </c>
      <c r="S20" s="161">
        <f t="shared" si="3"/>
        <v>0</v>
      </c>
      <c r="T20" s="156">
        <f t="shared" si="4"/>
        <v>0</v>
      </c>
      <c r="U20" s="141"/>
      <c r="V20" s="141"/>
      <c r="W20" s="141"/>
      <c r="X20" s="141"/>
      <c r="Y20" s="141"/>
      <c r="Z20" s="141"/>
    </row>
    <row r="21">
      <c r="A21" s="13" t="s">
        <v>156</v>
      </c>
      <c r="B21" s="151" t="s">
        <v>157</v>
      </c>
      <c r="C21" s="152" t="s">
        <v>6</v>
      </c>
      <c r="D21" s="151" t="s">
        <v>835</v>
      </c>
      <c r="E21" s="153">
        <v>1.0</v>
      </c>
      <c r="F21" s="154">
        <v>0.0</v>
      </c>
      <c r="G21" s="498" t="s">
        <v>7</v>
      </c>
      <c r="H21" s="498" t="s">
        <v>11</v>
      </c>
      <c r="I21" s="498" t="s">
        <v>11</v>
      </c>
      <c r="J21" s="498"/>
      <c r="K21" s="498"/>
      <c r="L21" s="498"/>
      <c r="M21" s="498"/>
      <c r="N21" s="498"/>
      <c r="O21" s="498"/>
      <c r="P21" s="498"/>
      <c r="Q21" s="156">
        <f t="shared" si="1"/>
        <v>1</v>
      </c>
      <c r="R21" s="156">
        <f t="shared" si="2"/>
        <v>3</v>
      </c>
      <c r="S21" s="161">
        <f t="shared" si="3"/>
        <v>0.3333333333</v>
      </c>
      <c r="T21" s="156">
        <f t="shared" si="4"/>
        <v>0</v>
      </c>
      <c r="U21" s="141"/>
      <c r="V21" s="141"/>
      <c r="W21" s="141"/>
      <c r="X21" s="141"/>
      <c r="Y21" s="141"/>
      <c r="Z21" s="141"/>
    </row>
    <row r="22">
      <c r="A22" s="13" t="s">
        <v>196</v>
      </c>
      <c r="B22" s="151" t="s">
        <v>197</v>
      </c>
      <c r="C22" s="152" t="s">
        <v>10</v>
      </c>
      <c r="D22" s="151" t="s">
        <v>836</v>
      </c>
      <c r="E22" s="153">
        <v>0.0</v>
      </c>
      <c r="F22" s="154">
        <v>0.0</v>
      </c>
      <c r="G22" s="498" t="s">
        <v>12</v>
      </c>
      <c r="H22" s="498" t="s">
        <v>12</v>
      </c>
      <c r="I22" s="498" t="s">
        <v>12</v>
      </c>
      <c r="J22" s="498" t="s">
        <v>12</v>
      </c>
      <c r="K22" s="498" t="s">
        <v>12</v>
      </c>
      <c r="L22" s="498" t="s">
        <v>12</v>
      </c>
      <c r="M22" s="498" t="s">
        <v>12</v>
      </c>
      <c r="N22" s="498" t="s">
        <v>12</v>
      </c>
      <c r="O22" s="498" t="s">
        <v>12</v>
      </c>
      <c r="P22" s="498" t="s">
        <v>12</v>
      </c>
      <c r="Q22" s="156">
        <f t="shared" si="1"/>
        <v>0</v>
      </c>
      <c r="R22" s="156">
        <f t="shared" si="2"/>
        <v>0</v>
      </c>
      <c r="S22" s="161">
        <f t="shared" si="3"/>
        <v>0</v>
      </c>
      <c r="T22" s="156">
        <f t="shared" si="4"/>
        <v>0</v>
      </c>
      <c r="U22" s="141"/>
      <c r="V22" s="141"/>
      <c r="W22" s="141"/>
      <c r="X22" s="141"/>
      <c r="Y22" s="141"/>
      <c r="Z22" s="141"/>
    </row>
    <row r="23">
      <c r="A23" s="13" t="s">
        <v>196</v>
      </c>
      <c r="B23" s="151" t="s">
        <v>197</v>
      </c>
      <c r="C23" s="152" t="s">
        <v>10</v>
      </c>
      <c r="D23" s="151" t="s">
        <v>837</v>
      </c>
      <c r="E23" s="159">
        <v>0.0</v>
      </c>
      <c r="F23" s="154">
        <v>0.0</v>
      </c>
      <c r="G23" s="498" t="s">
        <v>12</v>
      </c>
      <c r="H23" s="498" t="s">
        <v>12</v>
      </c>
      <c r="I23" s="498" t="s">
        <v>12</v>
      </c>
      <c r="J23" s="498" t="s">
        <v>12</v>
      </c>
      <c r="K23" s="498" t="s">
        <v>12</v>
      </c>
      <c r="L23" s="498" t="s">
        <v>12</v>
      </c>
      <c r="M23" s="498" t="s">
        <v>12</v>
      </c>
      <c r="N23" s="498" t="s">
        <v>12</v>
      </c>
      <c r="O23" s="498" t="s">
        <v>12</v>
      </c>
      <c r="P23" s="498" t="s">
        <v>12</v>
      </c>
      <c r="Q23" s="156">
        <f t="shared" si="1"/>
        <v>0</v>
      </c>
      <c r="R23" s="156">
        <f t="shared" si="2"/>
        <v>0</v>
      </c>
      <c r="S23" s="161">
        <f t="shared" si="3"/>
        <v>0</v>
      </c>
      <c r="T23" s="156">
        <f t="shared" si="4"/>
        <v>0</v>
      </c>
      <c r="U23" s="141"/>
      <c r="V23" s="141"/>
      <c r="W23" s="141"/>
      <c r="X23" s="141"/>
      <c r="Y23" s="141"/>
      <c r="Z23" s="141"/>
    </row>
    <row r="24">
      <c r="A24" s="13" t="s">
        <v>196</v>
      </c>
      <c r="B24" s="151" t="s">
        <v>197</v>
      </c>
      <c r="C24" s="152" t="s">
        <v>10</v>
      </c>
      <c r="D24" s="151" t="s">
        <v>838</v>
      </c>
      <c r="E24" s="159">
        <v>0.0</v>
      </c>
      <c r="F24" s="154">
        <v>0.0</v>
      </c>
      <c r="G24" s="498" t="s">
        <v>12</v>
      </c>
      <c r="H24" s="498" t="s">
        <v>12</v>
      </c>
      <c r="I24" s="498" t="s">
        <v>12</v>
      </c>
      <c r="J24" s="498" t="s">
        <v>12</v>
      </c>
      <c r="K24" s="498" t="s">
        <v>12</v>
      </c>
      <c r="L24" s="498" t="s">
        <v>12</v>
      </c>
      <c r="M24" s="498" t="s">
        <v>12</v>
      </c>
      <c r="N24" s="498" t="s">
        <v>12</v>
      </c>
      <c r="O24" s="498" t="s">
        <v>12</v>
      </c>
      <c r="P24" s="498" t="s">
        <v>12</v>
      </c>
      <c r="Q24" s="156">
        <f t="shared" si="1"/>
        <v>0</v>
      </c>
      <c r="R24" s="156">
        <f t="shared" si="2"/>
        <v>0</v>
      </c>
      <c r="S24" s="161">
        <f t="shared" si="3"/>
        <v>0</v>
      </c>
      <c r="T24" s="156">
        <f t="shared" si="4"/>
        <v>0</v>
      </c>
      <c r="U24" s="141"/>
      <c r="V24" s="141"/>
      <c r="W24" s="141"/>
      <c r="X24" s="141"/>
      <c r="Y24" s="141"/>
      <c r="Z24" s="141"/>
    </row>
    <row r="25">
      <c r="A25" s="13" t="s">
        <v>61</v>
      </c>
      <c r="B25" s="151" t="s">
        <v>62</v>
      </c>
      <c r="C25" s="152" t="s">
        <v>6</v>
      </c>
      <c r="D25" s="151" t="s">
        <v>839</v>
      </c>
      <c r="E25" s="159">
        <v>0.0</v>
      </c>
      <c r="F25" s="154">
        <v>0.0</v>
      </c>
      <c r="G25" s="498" t="s">
        <v>11</v>
      </c>
      <c r="H25" s="498" t="s">
        <v>11</v>
      </c>
      <c r="I25" s="498" t="s">
        <v>7</v>
      </c>
      <c r="J25" s="498"/>
      <c r="K25" s="498"/>
      <c r="L25" s="498"/>
      <c r="M25" s="498"/>
      <c r="N25" s="498"/>
      <c r="O25" s="498"/>
      <c r="P25" s="498"/>
      <c r="Q25" s="156">
        <f t="shared" si="1"/>
        <v>1</v>
      </c>
      <c r="R25" s="156">
        <f t="shared" si="2"/>
        <v>2</v>
      </c>
      <c r="S25" s="161">
        <f t="shared" si="3"/>
        <v>0.3333333333</v>
      </c>
      <c r="T25" s="156">
        <f t="shared" si="4"/>
        <v>0</v>
      </c>
      <c r="U25" s="141"/>
      <c r="V25" s="141"/>
      <c r="W25" s="141"/>
      <c r="X25" s="141"/>
      <c r="Y25" s="141"/>
      <c r="Z25" s="141"/>
    </row>
    <row r="26" ht="15.75" customHeight="1">
      <c r="A26" s="13" t="s">
        <v>204</v>
      </c>
      <c r="B26" s="151" t="s">
        <v>68</v>
      </c>
      <c r="C26" s="152" t="s">
        <v>6</v>
      </c>
      <c r="D26" s="439" t="s">
        <v>840</v>
      </c>
      <c r="E26" s="153">
        <v>2.0</v>
      </c>
      <c r="F26" s="160">
        <v>0.0</v>
      </c>
      <c r="G26" s="498" t="s">
        <v>9</v>
      </c>
      <c r="H26" s="498" t="s">
        <v>11</v>
      </c>
      <c r="I26" s="498" t="s">
        <v>9</v>
      </c>
      <c r="J26" s="498"/>
      <c r="K26" s="498"/>
      <c r="L26" s="121"/>
      <c r="M26" s="121"/>
      <c r="N26" s="121"/>
      <c r="O26" s="121"/>
      <c r="P26" s="121"/>
      <c r="Q26" s="156">
        <f t="shared" si="1"/>
        <v>0</v>
      </c>
      <c r="R26" s="156">
        <f t="shared" si="2"/>
        <v>3</v>
      </c>
      <c r="S26" s="161">
        <f t="shared" si="3"/>
        <v>0</v>
      </c>
      <c r="T26" s="156">
        <f t="shared" si="4"/>
        <v>2</v>
      </c>
      <c r="U26" s="141"/>
      <c r="V26" s="141"/>
      <c r="W26" s="141"/>
      <c r="X26" s="141"/>
      <c r="Y26" s="141"/>
      <c r="Z26" s="141"/>
    </row>
    <row r="27" ht="15.75" customHeight="1">
      <c r="A27" s="13" t="s">
        <v>204</v>
      </c>
      <c r="B27" s="151" t="s">
        <v>68</v>
      </c>
      <c r="C27" s="152" t="s">
        <v>6</v>
      </c>
      <c r="D27" s="151" t="s">
        <v>841</v>
      </c>
      <c r="E27" s="153">
        <v>0.0</v>
      </c>
      <c r="F27" s="154">
        <v>0.0</v>
      </c>
      <c r="G27" s="498" t="s">
        <v>7</v>
      </c>
      <c r="H27" s="498" t="s">
        <v>7</v>
      </c>
      <c r="I27" s="498" t="s">
        <v>7</v>
      </c>
      <c r="J27" s="498"/>
      <c r="K27" s="498"/>
      <c r="L27" s="121"/>
      <c r="M27" s="121"/>
      <c r="N27" s="121"/>
      <c r="O27" s="121"/>
      <c r="P27" s="121"/>
      <c r="Q27" s="156">
        <f t="shared" si="1"/>
        <v>3</v>
      </c>
      <c r="R27" s="156">
        <f t="shared" si="2"/>
        <v>0</v>
      </c>
      <c r="S27" s="161">
        <f t="shared" si="3"/>
        <v>1</v>
      </c>
      <c r="T27" s="156">
        <f t="shared" si="4"/>
        <v>0</v>
      </c>
      <c r="U27" s="141"/>
      <c r="V27" s="141"/>
      <c r="W27" s="141"/>
      <c r="X27" s="141"/>
      <c r="Y27" s="141"/>
      <c r="Z27" s="141"/>
    </row>
    <row r="28" ht="15.75" customHeight="1">
      <c r="A28" s="13" t="s">
        <v>204</v>
      </c>
      <c r="B28" s="151" t="s">
        <v>68</v>
      </c>
      <c r="C28" s="152" t="s">
        <v>6</v>
      </c>
      <c r="D28" s="151" t="s">
        <v>842</v>
      </c>
      <c r="E28" s="153">
        <v>1.0</v>
      </c>
      <c r="F28" s="154">
        <v>0.0</v>
      </c>
      <c r="G28" s="498" t="s">
        <v>9</v>
      </c>
      <c r="H28" s="498" t="s">
        <v>7</v>
      </c>
      <c r="I28" s="498" t="s">
        <v>11</v>
      </c>
      <c r="J28" s="498"/>
      <c r="K28" s="498"/>
      <c r="L28" s="121"/>
      <c r="M28" s="121"/>
      <c r="N28" s="121"/>
      <c r="O28" s="121"/>
      <c r="P28" s="121"/>
      <c r="Q28" s="156">
        <f t="shared" si="1"/>
        <v>1</v>
      </c>
      <c r="R28" s="156">
        <f t="shared" si="2"/>
        <v>2</v>
      </c>
      <c r="S28" s="161">
        <f t="shared" si="3"/>
        <v>0.3333333333</v>
      </c>
      <c r="T28" s="156">
        <f t="shared" si="4"/>
        <v>1</v>
      </c>
      <c r="U28" s="141"/>
      <c r="V28" s="141"/>
      <c r="W28" s="141"/>
      <c r="X28" s="141"/>
      <c r="Y28" s="141"/>
      <c r="Z28" s="141"/>
    </row>
    <row r="29" ht="15.75" customHeight="1">
      <c r="A29" s="13" t="s">
        <v>206</v>
      </c>
      <c r="B29" s="151" t="s">
        <v>202</v>
      </c>
      <c r="C29" s="152" t="s">
        <v>6</v>
      </c>
      <c r="D29" s="439" t="s">
        <v>843</v>
      </c>
      <c r="E29" s="153">
        <v>3.0</v>
      </c>
      <c r="F29" s="154">
        <v>1.0</v>
      </c>
      <c r="G29" s="498" t="s">
        <v>11</v>
      </c>
      <c r="H29" s="498" t="s">
        <v>11</v>
      </c>
      <c r="I29" s="498" t="s">
        <v>11</v>
      </c>
      <c r="J29" s="498"/>
      <c r="K29" s="498"/>
      <c r="L29" s="121"/>
      <c r="M29" s="121"/>
      <c r="N29" s="121"/>
      <c r="O29" s="121"/>
      <c r="P29" s="121"/>
      <c r="Q29" s="156">
        <f t="shared" si="1"/>
        <v>0</v>
      </c>
      <c r="R29" s="156">
        <f t="shared" si="2"/>
        <v>6</v>
      </c>
      <c r="S29" s="161">
        <f t="shared" si="3"/>
        <v>0</v>
      </c>
      <c r="T29" s="156">
        <f t="shared" si="4"/>
        <v>1</v>
      </c>
      <c r="U29" s="141"/>
      <c r="V29" s="141"/>
      <c r="W29" s="141"/>
      <c r="X29" s="141"/>
      <c r="Y29" s="141"/>
      <c r="Z29" s="141"/>
    </row>
    <row r="30" ht="15.75" customHeight="1">
      <c r="A30" s="13" t="s">
        <v>161</v>
      </c>
      <c r="B30" s="151" t="s">
        <v>162</v>
      </c>
      <c r="C30" s="152" t="s">
        <v>6</v>
      </c>
      <c r="D30" s="151" t="s">
        <v>844</v>
      </c>
      <c r="E30" s="153">
        <v>0.0</v>
      </c>
      <c r="F30" s="160">
        <v>1.0</v>
      </c>
      <c r="G30" s="498" t="s">
        <v>7</v>
      </c>
      <c r="H30" s="498" t="s">
        <v>9</v>
      </c>
      <c r="I30" s="498" t="s">
        <v>7</v>
      </c>
      <c r="J30" s="498"/>
      <c r="K30" s="498"/>
      <c r="L30" s="121"/>
      <c r="M30" s="121"/>
      <c r="N30" s="121"/>
      <c r="O30" s="121"/>
      <c r="P30" s="121"/>
      <c r="Q30" s="156">
        <f t="shared" si="1"/>
        <v>2</v>
      </c>
      <c r="R30" s="156">
        <f t="shared" si="2"/>
        <v>0</v>
      </c>
      <c r="S30" s="161">
        <f t="shared" si="3"/>
        <v>0.6666666667</v>
      </c>
      <c r="T30" s="156">
        <f t="shared" si="4"/>
        <v>2</v>
      </c>
      <c r="U30" s="141"/>
      <c r="V30" s="141"/>
      <c r="W30" s="141"/>
      <c r="X30" s="141"/>
      <c r="Y30" s="141"/>
      <c r="Z30" s="141"/>
    </row>
    <row r="31" ht="15.75" customHeight="1">
      <c r="A31" s="13" t="s">
        <v>161</v>
      </c>
      <c r="B31" s="151" t="s">
        <v>162</v>
      </c>
      <c r="C31" s="152" t="s">
        <v>10</v>
      </c>
      <c r="D31" s="151" t="s">
        <v>845</v>
      </c>
      <c r="E31" s="153">
        <v>0.0</v>
      </c>
      <c r="F31" s="154">
        <v>0.0</v>
      </c>
      <c r="G31" s="498" t="s">
        <v>12</v>
      </c>
      <c r="H31" s="498" t="s">
        <v>12</v>
      </c>
      <c r="I31" s="498" t="s">
        <v>12</v>
      </c>
      <c r="J31" s="498" t="s">
        <v>12</v>
      </c>
      <c r="K31" s="498" t="s">
        <v>12</v>
      </c>
      <c r="L31" s="121" t="s">
        <v>12</v>
      </c>
      <c r="M31" s="121"/>
      <c r="N31" s="121"/>
      <c r="O31" s="121"/>
      <c r="P31" s="121"/>
      <c r="Q31" s="156">
        <f t="shared" si="1"/>
        <v>0</v>
      </c>
      <c r="R31" s="156">
        <f t="shared" si="2"/>
        <v>0</v>
      </c>
      <c r="S31" s="161">
        <f t="shared" si="3"/>
        <v>0</v>
      </c>
      <c r="T31" s="156">
        <f t="shared" si="4"/>
        <v>0</v>
      </c>
      <c r="U31" s="141"/>
      <c r="V31" s="141"/>
      <c r="W31" s="141"/>
      <c r="X31" s="141"/>
      <c r="Y31" s="141"/>
      <c r="Z31" s="141"/>
    </row>
    <row r="32" ht="15.75" customHeight="1">
      <c r="A32" s="13" t="s">
        <v>70</v>
      </c>
      <c r="B32" s="151" t="s">
        <v>71</v>
      </c>
      <c r="C32" s="152" t="s">
        <v>6</v>
      </c>
      <c r="D32" s="151" t="s">
        <v>846</v>
      </c>
      <c r="E32" s="153">
        <v>3.0</v>
      </c>
      <c r="F32" s="154">
        <v>0.0</v>
      </c>
      <c r="G32" s="498" t="s">
        <v>11</v>
      </c>
      <c r="H32" s="498" t="s">
        <v>7</v>
      </c>
      <c r="I32" s="498" t="s">
        <v>11</v>
      </c>
      <c r="J32" s="498"/>
      <c r="K32" s="498"/>
      <c r="L32" s="498"/>
      <c r="M32" s="498"/>
      <c r="N32" s="498"/>
      <c r="O32" s="498"/>
      <c r="P32" s="498"/>
      <c r="Q32" s="156">
        <f t="shared" si="1"/>
        <v>1</v>
      </c>
      <c r="R32" s="156">
        <f t="shared" si="2"/>
        <v>5</v>
      </c>
      <c r="S32" s="161">
        <f t="shared" si="3"/>
        <v>0.3333333333</v>
      </c>
      <c r="T32" s="156">
        <f t="shared" si="4"/>
        <v>0</v>
      </c>
      <c r="U32" s="141"/>
      <c r="V32" s="141"/>
      <c r="W32" s="141"/>
      <c r="X32" s="141"/>
      <c r="Y32" s="141"/>
      <c r="Z32" s="141"/>
    </row>
    <row r="33" ht="15.75" customHeight="1">
      <c r="A33" s="13" t="s">
        <v>74</v>
      </c>
      <c r="B33" s="151" t="s">
        <v>75</v>
      </c>
      <c r="C33" s="152" t="s">
        <v>6</v>
      </c>
      <c r="D33" s="151" t="s">
        <v>847</v>
      </c>
      <c r="E33" s="153">
        <v>1.0</v>
      </c>
      <c r="F33" s="154">
        <v>0.0</v>
      </c>
      <c r="G33" s="498" t="s">
        <v>7</v>
      </c>
      <c r="H33" s="498" t="s">
        <v>7</v>
      </c>
      <c r="I33" s="498" t="s">
        <v>7</v>
      </c>
      <c r="J33" s="498"/>
      <c r="K33" s="498"/>
      <c r="L33" s="498"/>
      <c r="M33" s="498"/>
      <c r="N33" s="498"/>
      <c r="O33" s="498"/>
      <c r="P33" s="498"/>
      <c r="Q33" s="156">
        <f t="shared" si="1"/>
        <v>3</v>
      </c>
      <c r="R33" s="156">
        <f t="shared" si="2"/>
        <v>1</v>
      </c>
      <c r="S33" s="161">
        <f t="shared" si="3"/>
        <v>1</v>
      </c>
      <c r="T33" s="156">
        <f t="shared" si="4"/>
        <v>0</v>
      </c>
      <c r="U33" s="141"/>
      <c r="V33" s="141"/>
      <c r="W33" s="141"/>
      <c r="X33" s="141"/>
      <c r="Y33" s="141"/>
      <c r="Z33" s="141"/>
    </row>
    <row r="34" ht="15.75" customHeight="1">
      <c r="A34" s="13" t="s">
        <v>77</v>
      </c>
      <c r="B34" s="151" t="s">
        <v>78</v>
      </c>
      <c r="C34" s="152" t="s">
        <v>6</v>
      </c>
      <c r="D34" s="151" t="s">
        <v>848</v>
      </c>
      <c r="E34" s="153">
        <v>2.0</v>
      </c>
      <c r="F34" s="154">
        <v>0.0</v>
      </c>
      <c r="G34" s="498" t="s">
        <v>7</v>
      </c>
      <c r="H34" s="498" t="s">
        <v>7</v>
      </c>
      <c r="I34" s="498" t="s">
        <v>7</v>
      </c>
      <c r="J34" s="498"/>
      <c r="K34" s="498"/>
      <c r="L34" s="121"/>
      <c r="M34" s="121"/>
      <c r="N34" s="121"/>
      <c r="O34" s="121"/>
      <c r="P34" s="121"/>
      <c r="Q34" s="156">
        <f t="shared" si="1"/>
        <v>3</v>
      </c>
      <c r="R34" s="156">
        <f t="shared" si="2"/>
        <v>2</v>
      </c>
      <c r="S34" s="161">
        <f t="shared" si="3"/>
        <v>1</v>
      </c>
      <c r="T34" s="156">
        <f t="shared" si="4"/>
        <v>0</v>
      </c>
      <c r="U34" s="141"/>
      <c r="V34" s="141"/>
      <c r="W34" s="141"/>
      <c r="X34" s="141"/>
      <c r="Y34" s="141"/>
      <c r="Z34" s="141"/>
    </row>
    <row r="35" ht="15.75" customHeight="1">
      <c r="A35" s="13" t="s">
        <v>84</v>
      </c>
      <c r="B35" s="151" t="s">
        <v>85</v>
      </c>
      <c r="C35" s="152" t="s">
        <v>6</v>
      </c>
      <c r="D35" s="151" t="s">
        <v>849</v>
      </c>
      <c r="E35" s="159">
        <v>0.0</v>
      </c>
      <c r="F35" s="154">
        <v>0.0</v>
      </c>
      <c r="G35" s="498" t="s">
        <v>7</v>
      </c>
      <c r="H35" s="498" t="s">
        <v>11</v>
      </c>
      <c r="I35" s="498" t="s">
        <v>7</v>
      </c>
      <c r="J35" s="498"/>
      <c r="K35" s="498"/>
      <c r="L35" s="121"/>
      <c r="M35" s="121"/>
      <c r="N35" s="121"/>
      <c r="O35" s="121"/>
      <c r="P35" s="121"/>
      <c r="Q35" s="156">
        <f t="shared" si="1"/>
        <v>2</v>
      </c>
      <c r="R35" s="156">
        <f t="shared" si="2"/>
        <v>1</v>
      </c>
      <c r="S35" s="161">
        <f t="shared" si="3"/>
        <v>0.6666666667</v>
      </c>
      <c r="T35" s="156">
        <f t="shared" si="4"/>
        <v>0</v>
      </c>
      <c r="U35" s="141"/>
      <c r="V35" s="141"/>
      <c r="W35" s="141"/>
      <c r="X35" s="141"/>
      <c r="Y35" s="141"/>
      <c r="Z35" s="141"/>
    </row>
    <row r="36" ht="15.75" customHeight="1">
      <c r="A36" s="13" t="s">
        <v>84</v>
      </c>
      <c r="B36" s="151" t="s">
        <v>85</v>
      </c>
      <c r="C36" s="152" t="s">
        <v>6</v>
      </c>
      <c r="D36" s="151" t="s">
        <v>850</v>
      </c>
      <c r="E36" s="153">
        <v>2.0</v>
      </c>
      <c r="F36" s="154">
        <v>0.0</v>
      </c>
      <c r="G36" s="498" t="s">
        <v>7</v>
      </c>
      <c r="H36" s="498" t="s">
        <v>7</v>
      </c>
      <c r="I36" s="498" t="s">
        <v>11</v>
      </c>
      <c r="J36" s="498"/>
      <c r="K36" s="498"/>
      <c r="L36" s="121"/>
      <c r="M36" s="121"/>
      <c r="N36" s="121"/>
      <c r="O36" s="121"/>
      <c r="P36" s="121"/>
      <c r="Q36" s="156">
        <f t="shared" si="1"/>
        <v>2</v>
      </c>
      <c r="R36" s="156">
        <f t="shared" si="2"/>
        <v>3</v>
      </c>
      <c r="S36" s="161">
        <f t="shared" si="3"/>
        <v>0.6666666667</v>
      </c>
      <c r="T36" s="156">
        <f t="shared" si="4"/>
        <v>0</v>
      </c>
      <c r="U36" s="141"/>
      <c r="V36" s="141"/>
      <c r="W36" s="141"/>
      <c r="X36" s="141"/>
      <c r="Y36" s="141"/>
      <c r="Z36" s="141"/>
    </row>
    <row r="37" ht="15.75" customHeight="1">
      <c r="A37" s="13" t="s">
        <v>84</v>
      </c>
      <c r="B37" s="151" t="s">
        <v>85</v>
      </c>
      <c r="C37" s="152" t="s">
        <v>10</v>
      </c>
      <c r="D37" s="151" t="s">
        <v>851</v>
      </c>
      <c r="E37" s="159">
        <v>0.0</v>
      </c>
      <c r="F37" s="154">
        <v>0.0</v>
      </c>
      <c r="G37" s="498" t="s">
        <v>12</v>
      </c>
      <c r="H37" s="498" t="s">
        <v>12</v>
      </c>
      <c r="I37" s="498" t="s">
        <v>12</v>
      </c>
      <c r="J37" s="498" t="s">
        <v>12</v>
      </c>
      <c r="K37" s="498" t="s">
        <v>12</v>
      </c>
      <c r="L37" s="498" t="s">
        <v>12</v>
      </c>
      <c r="M37" s="498" t="s">
        <v>12</v>
      </c>
      <c r="N37" s="498" t="s">
        <v>12</v>
      </c>
      <c r="O37" s="498" t="s">
        <v>12</v>
      </c>
      <c r="P37" s="498" t="s">
        <v>12</v>
      </c>
      <c r="Q37" s="156">
        <f t="shared" si="1"/>
        <v>0</v>
      </c>
      <c r="R37" s="156">
        <f t="shared" si="2"/>
        <v>0</v>
      </c>
      <c r="S37" s="161">
        <f t="shared" si="3"/>
        <v>0</v>
      </c>
      <c r="T37" s="156">
        <f t="shared" si="4"/>
        <v>0</v>
      </c>
      <c r="U37" s="141"/>
      <c r="V37" s="141"/>
      <c r="W37" s="141"/>
      <c r="X37" s="141"/>
      <c r="Y37" s="141"/>
      <c r="Z37" s="141"/>
    </row>
    <row r="38" ht="15.75" customHeight="1">
      <c r="A38" s="13" t="s">
        <v>89</v>
      </c>
      <c r="B38" s="151" t="s">
        <v>90</v>
      </c>
      <c r="C38" s="152" t="s">
        <v>6</v>
      </c>
      <c r="D38" s="439" t="s">
        <v>852</v>
      </c>
      <c r="E38" s="153">
        <v>3.0</v>
      </c>
      <c r="F38" s="154">
        <v>0.0</v>
      </c>
      <c r="G38" s="498" t="s">
        <v>11</v>
      </c>
      <c r="H38" s="498" t="s">
        <v>11</v>
      </c>
      <c r="I38" s="498" t="s">
        <v>11</v>
      </c>
      <c r="J38" s="498"/>
      <c r="K38" s="498"/>
      <c r="L38" s="498"/>
      <c r="M38" s="498"/>
      <c r="N38" s="498"/>
      <c r="O38" s="498"/>
      <c r="P38" s="498"/>
      <c r="Q38" s="156">
        <f t="shared" si="1"/>
        <v>0</v>
      </c>
      <c r="R38" s="156">
        <f t="shared" si="2"/>
        <v>6</v>
      </c>
      <c r="S38" s="161">
        <f t="shared" si="3"/>
        <v>0</v>
      </c>
      <c r="T38" s="156">
        <f t="shared" si="4"/>
        <v>0</v>
      </c>
      <c r="U38" s="141"/>
      <c r="V38" s="141"/>
      <c r="W38" s="141"/>
      <c r="X38" s="141"/>
      <c r="Y38" s="141"/>
      <c r="Z38" s="141"/>
    </row>
    <row r="39" ht="15.75" customHeight="1">
      <c r="A39" s="13" t="s">
        <v>241</v>
      </c>
      <c r="B39" s="151" t="s">
        <v>93</v>
      </c>
      <c r="C39" s="152" t="s">
        <v>6</v>
      </c>
      <c r="D39" s="151" t="s">
        <v>853</v>
      </c>
      <c r="E39" s="153">
        <v>1.0</v>
      </c>
      <c r="F39" s="154">
        <v>0.0</v>
      </c>
      <c r="G39" s="498" t="s">
        <v>7</v>
      </c>
      <c r="H39" s="498" t="s">
        <v>9</v>
      </c>
      <c r="I39" s="498" t="s">
        <v>7</v>
      </c>
      <c r="J39" s="498"/>
      <c r="K39" s="498"/>
      <c r="L39" s="121"/>
      <c r="M39" s="121"/>
      <c r="N39" s="121"/>
      <c r="O39" s="121"/>
      <c r="P39" s="121"/>
      <c r="Q39" s="156">
        <f t="shared" si="1"/>
        <v>2</v>
      </c>
      <c r="R39" s="156">
        <f t="shared" si="2"/>
        <v>1</v>
      </c>
      <c r="S39" s="161">
        <f t="shared" si="3"/>
        <v>0.6666666667</v>
      </c>
      <c r="T39" s="156">
        <f t="shared" si="4"/>
        <v>1</v>
      </c>
      <c r="U39" s="141"/>
      <c r="V39" s="141"/>
      <c r="W39" s="141"/>
      <c r="X39" s="141"/>
      <c r="Y39" s="141"/>
      <c r="Z39" s="141"/>
    </row>
    <row r="40" ht="15.75" customHeight="1">
      <c r="A40" s="13" t="s">
        <v>243</v>
      </c>
      <c r="B40" s="151" t="s">
        <v>96</v>
      </c>
      <c r="C40" s="152" t="s">
        <v>6</v>
      </c>
      <c r="D40" s="151" t="s">
        <v>854</v>
      </c>
      <c r="E40" s="159">
        <v>1.0</v>
      </c>
      <c r="F40" s="160">
        <v>0.0</v>
      </c>
      <c r="G40" s="498" t="s">
        <v>11</v>
      </c>
      <c r="H40" s="498" t="s">
        <v>7</v>
      </c>
      <c r="I40" s="498" t="s">
        <v>11</v>
      </c>
      <c r="J40" s="498"/>
      <c r="K40" s="498"/>
      <c r="L40" s="121"/>
      <c r="M40" s="121"/>
      <c r="N40" s="121"/>
      <c r="O40" s="121"/>
      <c r="P40" s="121"/>
      <c r="Q40" s="156">
        <f t="shared" si="1"/>
        <v>1</v>
      </c>
      <c r="R40" s="156">
        <f t="shared" si="2"/>
        <v>3</v>
      </c>
      <c r="S40" s="161">
        <f t="shared" si="3"/>
        <v>0.3333333333</v>
      </c>
      <c r="T40" s="156">
        <f t="shared" si="4"/>
        <v>0</v>
      </c>
      <c r="U40" s="141"/>
      <c r="V40" s="141"/>
      <c r="W40" s="141"/>
      <c r="X40" s="141"/>
      <c r="Y40" s="141"/>
      <c r="Z40" s="141"/>
    </row>
    <row r="41" ht="15.75" customHeight="1">
      <c r="A41" s="13" t="s">
        <v>243</v>
      </c>
      <c r="B41" s="151" t="s">
        <v>96</v>
      </c>
      <c r="C41" s="152" t="s">
        <v>6</v>
      </c>
      <c r="D41" s="151" t="s">
        <v>855</v>
      </c>
      <c r="E41" s="159">
        <v>0.0</v>
      </c>
      <c r="F41" s="154">
        <v>0.0</v>
      </c>
      <c r="G41" s="498" t="s">
        <v>7</v>
      </c>
      <c r="H41" s="498" t="s">
        <v>7</v>
      </c>
      <c r="I41" s="498" t="s">
        <v>7</v>
      </c>
      <c r="J41" s="498"/>
      <c r="K41" s="498"/>
      <c r="L41" s="121"/>
      <c r="M41" s="121"/>
      <c r="N41" s="121"/>
      <c r="O41" s="121"/>
      <c r="P41" s="121"/>
      <c r="Q41" s="156">
        <f t="shared" si="1"/>
        <v>3</v>
      </c>
      <c r="R41" s="156">
        <f t="shared" si="2"/>
        <v>0</v>
      </c>
      <c r="S41" s="161">
        <f t="shared" si="3"/>
        <v>1</v>
      </c>
      <c r="T41" s="156">
        <f t="shared" si="4"/>
        <v>0</v>
      </c>
      <c r="U41" s="141"/>
      <c r="V41" s="141"/>
      <c r="W41" s="141"/>
      <c r="X41" s="141"/>
      <c r="Y41" s="141"/>
      <c r="Z41" s="141"/>
    </row>
    <row r="42" ht="15.75" customHeight="1">
      <c r="A42" s="13" t="s">
        <v>99</v>
      </c>
      <c r="B42" s="151" t="s">
        <v>159</v>
      </c>
      <c r="C42" s="152" t="s">
        <v>6</v>
      </c>
      <c r="D42" s="439" t="s">
        <v>856</v>
      </c>
      <c r="E42" s="159">
        <v>3.0</v>
      </c>
      <c r="F42" s="160">
        <v>0.0</v>
      </c>
      <c r="G42" s="498" t="s">
        <v>9</v>
      </c>
      <c r="H42" s="498" t="s">
        <v>11</v>
      </c>
      <c r="I42" s="498" t="s">
        <v>11</v>
      </c>
      <c r="J42" s="498"/>
      <c r="K42" s="498"/>
      <c r="L42" s="121"/>
      <c r="M42" s="121"/>
      <c r="N42" s="121"/>
      <c r="O42" s="121"/>
      <c r="P42" s="121"/>
      <c r="Q42" s="156">
        <f t="shared" si="1"/>
        <v>0</v>
      </c>
      <c r="R42" s="156">
        <f t="shared" si="2"/>
        <v>5</v>
      </c>
      <c r="S42" s="161">
        <f t="shared" si="3"/>
        <v>0</v>
      </c>
      <c r="T42" s="156">
        <f t="shared" si="4"/>
        <v>1</v>
      </c>
      <c r="U42" s="141"/>
      <c r="V42" s="141"/>
      <c r="W42" s="141"/>
      <c r="X42" s="141"/>
      <c r="Y42" s="141"/>
      <c r="Z42" s="141"/>
    </row>
    <row r="43" ht="15.75" customHeight="1">
      <c r="A43" s="13" t="s">
        <v>99</v>
      </c>
      <c r="B43" s="151" t="s">
        <v>159</v>
      </c>
      <c r="C43" s="152" t="s">
        <v>6</v>
      </c>
      <c r="D43" s="151" t="s">
        <v>857</v>
      </c>
      <c r="E43" s="159">
        <v>0.0</v>
      </c>
      <c r="F43" s="160">
        <v>0.0</v>
      </c>
      <c r="G43" s="498" t="s">
        <v>7</v>
      </c>
      <c r="H43" s="498" t="s">
        <v>7</v>
      </c>
      <c r="I43" s="498" t="s">
        <v>7</v>
      </c>
      <c r="J43" s="498"/>
      <c r="K43" s="498"/>
      <c r="L43" s="121"/>
      <c r="M43" s="121"/>
      <c r="N43" s="121"/>
      <c r="O43" s="121"/>
      <c r="P43" s="121"/>
      <c r="Q43" s="156">
        <f t="shared" si="1"/>
        <v>3</v>
      </c>
      <c r="R43" s="156">
        <f t="shared" si="2"/>
        <v>0</v>
      </c>
      <c r="S43" s="161">
        <f t="shared" si="3"/>
        <v>1</v>
      </c>
      <c r="T43" s="156">
        <f t="shared" si="4"/>
        <v>0</v>
      </c>
      <c r="U43" s="141"/>
      <c r="V43" s="141"/>
      <c r="W43" s="141"/>
      <c r="X43" s="141"/>
      <c r="Y43" s="141"/>
      <c r="Z43" s="141"/>
    </row>
    <row r="44" ht="15.75" customHeight="1">
      <c r="A44" s="13" t="s">
        <v>102</v>
      </c>
      <c r="B44" s="151" t="s">
        <v>103</v>
      </c>
      <c r="C44" s="152" t="s">
        <v>6</v>
      </c>
      <c r="D44" s="151" t="s">
        <v>858</v>
      </c>
      <c r="E44" s="261">
        <v>1.0</v>
      </c>
      <c r="F44" s="154">
        <v>0.0</v>
      </c>
      <c r="G44" s="498" t="s">
        <v>7</v>
      </c>
      <c r="H44" s="498" t="s">
        <v>11</v>
      </c>
      <c r="I44" s="498" t="s">
        <v>11</v>
      </c>
      <c r="J44" s="498"/>
      <c r="K44" s="498"/>
      <c r="L44" s="498"/>
      <c r="M44" s="498"/>
      <c r="N44" s="498"/>
      <c r="O44" s="498"/>
      <c r="P44" s="498"/>
      <c r="Q44" s="156">
        <f t="shared" si="1"/>
        <v>1</v>
      </c>
      <c r="R44" s="156">
        <f t="shared" si="2"/>
        <v>3</v>
      </c>
      <c r="S44" s="161">
        <f t="shared" si="3"/>
        <v>0.3333333333</v>
      </c>
      <c r="T44" s="156">
        <f t="shared" si="4"/>
        <v>0</v>
      </c>
      <c r="U44" s="141"/>
      <c r="V44" s="141"/>
      <c r="W44" s="141"/>
      <c r="X44" s="141"/>
      <c r="Y44" s="141"/>
      <c r="Z44" s="141"/>
    </row>
    <row r="45" ht="31.5" customHeight="1">
      <c r="A45" s="41" t="s">
        <v>105</v>
      </c>
      <c r="B45" s="22"/>
      <c r="C45" s="42" t="s">
        <v>38</v>
      </c>
      <c r="D45" s="43" t="s">
        <v>106</v>
      </c>
      <c r="E45" s="71"/>
      <c r="F45" s="72"/>
      <c r="G45" s="73"/>
      <c r="H45" s="21"/>
      <c r="I45" s="21"/>
      <c r="J45" s="21"/>
      <c r="K45" s="21"/>
      <c r="L45" s="21"/>
      <c r="M45" s="21"/>
      <c r="N45" s="21"/>
      <c r="O45" s="21"/>
      <c r="P45" s="21"/>
      <c r="Q45" s="73"/>
      <c r="R45" s="21"/>
      <c r="S45" s="22"/>
      <c r="T45" s="202"/>
      <c r="U45" s="167"/>
      <c r="V45" s="167"/>
      <c r="W45" s="141"/>
      <c r="X45" s="141"/>
      <c r="Y45" s="141"/>
      <c r="Z45" s="141"/>
    </row>
    <row r="46" ht="15.75" customHeight="1">
      <c r="A46" s="203" t="s">
        <v>42</v>
      </c>
      <c r="B46" s="204" t="s">
        <v>107</v>
      </c>
      <c r="C46" s="204" t="s">
        <v>8</v>
      </c>
      <c r="D46" s="204" t="s">
        <v>859</v>
      </c>
      <c r="E46" s="159">
        <v>0.0</v>
      </c>
      <c r="F46" s="160">
        <v>0.0</v>
      </c>
      <c r="G46" s="498" t="s">
        <v>7</v>
      </c>
      <c r="H46" s="514" t="s">
        <v>7</v>
      </c>
      <c r="I46" s="514" t="s">
        <v>9</v>
      </c>
      <c r="J46" s="514"/>
      <c r="K46" s="514"/>
      <c r="L46" s="121"/>
      <c r="M46" s="121"/>
      <c r="N46" s="121"/>
      <c r="O46" s="121"/>
      <c r="P46" s="121"/>
      <c r="Q46" s="58">
        <f t="shared" ref="Q46:Q48" si="5">COUNTIF(G46:P46,"Asistió")</f>
        <v>2</v>
      </c>
      <c r="R46" s="58">
        <f t="shared" ref="R46:R48" si="6">COUNTIF(G46:P46,"Ausente")+E46</f>
        <v>0</v>
      </c>
      <c r="S46" s="59">
        <f t="shared" ref="S46:S48" si="7">Q46/$C$68</f>
        <v>0.6666666667</v>
      </c>
      <c r="T46" s="58">
        <f t="shared" ref="T46:T47" si="8">COUNTIF(G46:P46,"Justificación")+F16</f>
        <v>1</v>
      </c>
      <c r="U46" s="725"/>
      <c r="V46" s="725"/>
      <c r="W46" s="141"/>
      <c r="X46" s="141"/>
      <c r="Y46" s="141"/>
      <c r="Z46" s="141"/>
    </row>
    <row r="47" ht="15.75" customHeight="1">
      <c r="A47" s="203" t="s">
        <v>46</v>
      </c>
      <c r="B47" s="204" t="s">
        <v>109</v>
      </c>
      <c r="C47" s="204" t="s">
        <v>8</v>
      </c>
      <c r="D47" s="113" t="s">
        <v>860</v>
      </c>
      <c r="E47" s="159">
        <v>0.0</v>
      </c>
      <c r="F47" s="154">
        <v>0.0</v>
      </c>
      <c r="G47" s="495" t="s">
        <v>7</v>
      </c>
      <c r="H47" s="493" t="s">
        <v>7</v>
      </c>
      <c r="I47" s="493" t="s">
        <v>7</v>
      </c>
      <c r="J47" s="493"/>
      <c r="K47" s="493"/>
      <c r="L47" s="121"/>
      <c r="M47" s="121"/>
      <c r="N47" s="121"/>
      <c r="O47" s="121"/>
      <c r="P47" s="121"/>
      <c r="Q47" s="58">
        <f t="shared" si="5"/>
        <v>3</v>
      </c>
      <c r="R47" s="58">
        <f t="shared" si="6"/>
        <v>0</v>
      </c>
      <c r="S47" s="59">
        <f t="shared" si="7"/>
        <v>1</v>
      </c>
      <c r="T47" s="58">
        <f t="shared" si="8"/>
        <v>0</v>
      </c>
      <c r="U47" s="725"/>
      <c r="V47" s="725"/>
      <c r="W47" s="141"/>
      <c r="X47" s="141"/>
      <c r="Y47" s="141"/>
      <c r="Z47" s="141"/>
    </row>
    <row r="48" ht="15.75" customHeight="1">
      <c r="A48" s="203" t="s">
        <v>111</v>
      </c>
      <c r="B48" s="204" t="s">
        <v>112</v>
      </c>
      <c r="C48" s="204" t="s">
        <v>8</v>
      </c>
      <c r="D48" s="76" t="s">
        <v>861</v>
      </c>
      <c r="E48" s="153">
        <v>3.0</v>
      </c>
      <c r="F48" s="160">
        <v>0.0</v>
      </c>
      <c r="G48" s="495" t="s">
        <v>11</v>
      </c>
      <c r="H48" s="493" t="s">
        <v>11</v>
      </c>
      <c r="I48" s="493" t="s">
        <v>7</v>
      </c>
      <c r="J48" s="493"/>
      <c r="K48" s="493"/>
      <c r="L48" s="121"/>
      <c r="M48" s="121"/>
      <c r="N48" s="121"/>
      <c r="O48" s="121"/>
      <c r="P48" s="121"/>
      <c r="Q48" s="58">
        <f t="shared" si="5"/>
        <v>1</v>
      </c>
      <c r="R48" s="58">
        <f t="shared" si="6"/>
        <v>5</v>
      </c>
      <c r="S48" s="59">
        <f t="shared" si="7"/>
        <v>0.3333333333</v>
      </c>
      <c r="T48" s="58">
        <f>COUNTIF(G48:P48,"Justificación")+F19</f>
        <v>0</v>
      </c>
      <c r="U48" s="725"/>
      <c r="V48" s="725"/>
      <c r="W48" s="141"/>
      <c r="X48" s="141"/>
      <c r="Y48" s="141"/>
      <c r="Z48" s="141"/>
    </row>
    <row r="49" ht="15.75" customHeight="1">
      <c r="A49" s="80" t="s">
        <v>114</v>
      </c>
      <c r="B49" s="22"/>
      <c r="C49" s="81">
        <f>COUNTIF(C16:C48,"Electo")</f>
        <v>21</v>
      </c>
      <c r="D49" s="80" t="s">
        <v>115</v>
      </c>
      <c r="E49" s="22"/>
      <c r="F49" s="265">
        <f>C52*30%</f>
        <v>7.2</v>
      </c>
      <c r="G49" s="83" t="s">
        <v>116</v>
      </c>
      <c r="H49" s="12"/>
      <c r="I49" s="12"/>
      <c r="J49" s="12"/>
      <c r="K49" s="12"/>
      <c r="L49" s="12"/>
      <c r="M49" s="12"/>
      <c r="N49" s="12"/>
      <c r="O49" s="12"/>
      <c r="P49" s="10"/>
      <c r="Q49" s="84"/>
      <c r="R49" s="85"/>
      <c r="S49" s="85"/>
      <c r="T49" s="86"/>
      <c r="U49" s="701"/>
      <c r="V49" s="141"/>
      <c r="W49" s="141"/>
      <c r="X49" s="141"/>
      <c r="Y49" s="141"/>
      <c r="Z49" s="141"/>
    </row>
    <row r="50" ht="15.75" customHeight="1">
      <c r="A50" s="80" t="s">
        <v>117</v>
      </c>
      <c r="B50" s="22"/>
      <c r="C50" s="81">
        <f>COUNTIF(C16:C48,"Delegado")</f>
        <v>3</v>
      </c>
      <c r="D50" s="80" t="s">
        <v>118</v>
      </c>
      <c r="E50" s="22"/>
      <c r="F50" s="265">
        <f>C52*50%</f>
        <v>12</v>
      </c>
      <c r="G50" s="88"/>
      <c r="P50" s="15"/>
      <c r="Q50" s="89"/>
      <c r="R50" s="90"/>
      <c r="S50" s="90"/>
      <c r="T50" s="86"/>
      <c r="U50" s="701"/>
      <c r="V50" s="141"/>
      <c r="W50" s="141"/>
      <c r="X50" s="141"/>
      <c r="Y50" s="141"/>
      <c r="Z50" s="141"/>
    </row>
    <row r="51" ht="20.25" customHeight="1">
      <c r="A51" s="91" t="s">
        <v>119</v>
      </c>
      <c r="B51" s="22"/>
      <c r="C51" s="92">
        <f>COUNTIF(C17:C48,"Inactiva")</f>
        <v>8</v>
      </c>
      <c r="D51" s="21"/>
      <c r="E51" s="21"/>
      <c r="F51" s="22"/>
      <c r="G51" s="88"/>
      <c r="P51" s="15"/>
      <c r="Q51" s="89"/>
      <c r="R51" s="90"/>
      <c r="S51" s="90"/>
      <c r="T51" s="86"/>
      <c r="U51" s="701"/>
      <c r="V51" s="141"/>
      <c r="W51" s="141"/>
      <c r="X51" s="141"/>
      <c r="Y51" s="141"/>
      <c r="Z51" s="141"/>
    </row>
    <row r="52" ht="20.25" customHeight="1">
      <c r="A52" s="91" t="s">
        <v>120</v>
      </c>
      <c r="B52" s="22"/>
      <c r="C52" s="92">
        <f>SUM(C49:C50)</f>
        <v>24</v>
      </c>
      <c r="D52" s="21"/>
      <c r="E52" s="21"/>
      <c r="F52" s="22"/>
      <c r="G52" s="93"/>
      <c r="H52" s="17"/>
      <c r="I52" s="17"/>
      <c r="J52" s="17"/>
      <c r="K52" s="17"/>
      <c r="L52" s="17"/>
      <c r="M52" s="17"/>
      <c r="N52" s="17"/>
      <c r="O52" s="17"/>
      <c r="P52" s="18"/>
      <c r="Q52" s="89"/>
      <c r="R52" s="90"/>
      <c r="S52" s="90"/>
      <c r="T52" s="86"/>
      <c r="U52" s="701"/>
      <c r="V52" s="141"/>
      <c r="W52" s="141"/>
      <c r="X52" s="141"/>
      <c r="Y52" s="141"/>
      <c r="Z52" s="141"/>
    </row>
    <row r="53" ht="20.25" customHeight="1">
      <c r="A53" s="94" t="s">
        <v>121</v>
      </c>
      <c r="B53" s="21"/>
      <c r="C53" s="21"/>
      <c r="D53" s="21"/>
      <c r="E53" s="21"/>
      <c r="F53" s="22"/>
      <c r="G53" s="172">
        <f>COUNTIF($G$16:$G$48,"Asistió")</f>
        <v>15</v>
      </c>
      <c r="H53" s="95">
        <f>COUNTIF($H$16:$H$48,"Asistió")</f>
        <v>13</v>
      </c>
      <c r="I53" s="95">
        <f>COUNTIF($I$16:$I$48,"Asistió")</f>
        <v>12</v>
      </c>
      <c r="J53" s="95">
        <f>COUNTIF($J$16:$J$48,"Asistió")</f>
        <v>0</v>
      </c>
      <c r="K53" s="95">
        <f>COUNTIF($K$16:$K$48,"Asistió")</f>
        <v>0</v>
      </c>
      <c r="L53" s="95">
        <f>COUNTIF($L$16:$L$48,"Asistió")</f>
        <v>0</v>
      </c>
      <c r="M53" s="95">
        <f>COUNTIF($M$16:$M$48,"Asistió")</f>
        <v>0</v>
      </c>
      <c r="N53" s="95">
        <f>COUNTIF($N$16:$N$48,"Asistió")</f>
        <v>0</v>
      </c>
      <c r="O53" s="95">
        <f>COUNTIF($O$16:$O$48,"Asistió")</f>
        <v>0</v>
      </c>
      <c r="P53" s="95">
        <f>COUNTIF($P$16:$P$48,"Asistió")</f>
        <v>0</v>
      </c>
      <c r="Q53" s="89"/>
      <c r="R53" s="90"/>
      <c r="S53" s="90"/>
      <c r="T53" s="86"/>
      <c r="U53" s="701"/>
      <c r="V53" s="141"/>
      <c r="W53" s="141"/>
      <c r="X53" s="141"/>
      <c r="Y53" s="141"/>
      <c r="Z53" s="141"/>
    </row>
    <row r="54" ht="20.25" customHeight="1">
      <c r="A54" s="94" t="s">
        <v>122</v>
      </c>
      <c r="B54" s="21"/>
      <c r="C54" s="21"/>
      <c r="D54" s="21"/>
      <c r="E54" s="21"/>
      <c r="F54" s="22"/>
      <c r="G54" s="95">
        <f>COUNTIF($G$16:$G$48,"Ausente")</f>
        <v>6</v>
      </c>
      <c r="H54" s="95">
        <f>COUNTIF($H$16:$H$48,"Ausente")</f>
        <v>9</v>
      </c>
      <c r="I54" s="95">
        <f>COUNTIF($I$16:$I$48,"Ausente")</f>
        <v>9</v>
      </c>
      <c r="J54" s="95">
        <f>COUNTIF($J$16:$J$48,"Ausente")</f>
        <v>0</v>
      </c>
      <c r="K54" s="95">
        <f>COUNTIF($K$16:$K$48,"Ausente")</f>
        <v>0</v>
      </c>
      <c r="L54" s="95">
        <f>COUNTIF($L$16:$L$48,"Ausente")</f>
        <v>0</v>
      </c>
      <c r="M54" s="95">
        <f>COUNTIF($M$16:$M$48,"Ausente")</f>
        <v>0</v>
      </c>
      <c r="N54" s="95">
        <f>COUNTIF($N$16:$N$48,"Ausente")</f>
        <v>0</v>
      </c>
      <c r="O54" s="95">
        <f>COUNTIF($O$16:$O$48,"Ausente")</f>
        <v>0</v>
      </c>
      <c r="P54" s="95" t="str">
        <f>COUNTIF(#REF!,"Ausente")</f>
        <v>#REF!</v>
      </c>
      <c r="Q54" s="89"/>
      <c r="R54" s="90"/>
      <c r="S54" s="90"/>
      <c r="T54" s="86"/>
      <c r="U54" s="701"/>
      <c r="V54" s="141"/>
      <c r="W54" s="141"/>
      <c r="X54" s="141"/>
      <c r="Y54" s="141"/>
      <c r="Z54" s="141"/>
    </row>
    <row r="55" ht="20.25" customHeight="1">
      <c r="A55" s="94" t="s">
        <v>123</v>
      </c>
      <c r="B55" s="21"/>
      <c r="C55" s="21"/>
      <c r="D55" s="21"/>
      <c r="E55" s="21"/>
      <c r="F55" s="22"/>
      <c r="G55" s="95">
        <f>COUNTIF($G$16:$G$48,"Justificación")</f>
        <v>3</v>
      </c>
      <c r="H55" s="95">
        <v>2.0</v>
      </c>
      <c r="I55" s="95">
        <f>COUNTIF($I$16:$I$48,"Justificación")</f>
        <v>3</v>
      </c>
      <c r="J55" s="95">
        <f>COUNTIF($J$16:$J$48,"Justificación")</f>
        <v>0</v>
      </c>
      <c r="K55" s="95">
        <f>COUNTIF($K$16:$K$48,"Justificación")</f>
        <v>0</v>
      </c>
      <c r="L55" s="95">
        <f>COUNTIF($L$16:$L$48,"Justificación")</f>
        <v>0</v>
      </c>
      <c r="M55" s="95">
        <f>COUNTIF($M$16:$M$48,"Justificación")</f>
        <v>0</v>
      </c>
      <c r="N55" s="95">
        <f>COUNTIF($N$16:$N$48,"Justificación")</f>
        <v>0</v>
      </c>
      <c r="O55" s="95">
        <f>COUNTIF($O$16:$O$48,"Justificación")</f>
        <v>0</v>
      </c>
      <c r="P55" s="95" t="str">
        <f>COUNTIF(#REF!,"Justificación")</f>
        <v>#REF!</v>
      </c>
      <c r="Q55" s="89"/>
      <c r="R55" s="90"/>
      <c r="S55" s="90"/>
      <c r="T55" s="86"/>
      <c r="U55" s="701"/>
      <c r="V55" s="141"/>
      <c r="W55" s="141"/>
      <c r="X55" s="141"/>
      <c r="Y55" s="141"/>
      <c r="Z55" s="141"/>
    </row>
    <row r="56" ht="20.25" customHeight="1">
      <c r="A56" s="97" t="s">
        <v>124</v>
      </c>
      <c r="B56" s="21"/>
      <c r="C56" s="21"/>
      <c r="D56" s="21"/>
      <c r="E56" s="21"/>
      <c r="F56" s="22"/>
      <c r="G56" s="98">
        <f t="shared" ref="G56:P56" si="9">G53/$C$52</f>
        <v>0.625</v>
      </c>
      <c r="H56" s="98">
        <f t="shared" si="9"/>
        <v>0.5416666667</v>
      </c>
      <c r="I56" s="98">
        <f t="shared" si="9"/>
        <v>0.5</v>
      </c>
      <c r="J56" s="98">
        <f t="shared" si="9"/>
        <v>0</v>
      </c>
      <c r="K56" s="98">
        <f t="shared" si="9"/>
        <v>0</v>
      </c>
      <c r="L56" s="98">
        <f t="shared" si="9"/>
        <v>0</v>
      </c>
      <c r="M56" s="98">
        <f t="shared" si="9"/>
        <v>0</v>
      </c>
      <c r="N56" s="98">
        <f t="shared" si="9"/>
        <v>0</v>
      </c>
      <c r="O56" s="98">
        <f t="shared" si="9"/>
        <v>0</v>
      </c>
      <c r="P56" s="98">
        <f t="shared" si="9"/>
        <v>0</v>
      </c>
      <c r="Q56" s="89"/>
      <c r="R56" s="90"/>
      <c r="S56" s="90"/>
      <c r="T56" s="86"/>
      <c r="U56" s="701"/>
      <c r="V56" s="701"/>
      <c r="W56" s="141"/>
      <c r="X56" s="141"/>
      <c r="Y56" s="141"/>
      <c r="Z56" s="141"/>
    </row>
    <row r="57" ht="20.25" customHeight="1">
      <c r="A57" s="94" t="s">
        <v>125</v>
      </c>
      <c r="B57" s="21"/>
      <c r="C57" s="21"/>
      <c r="D57" s="21"/>
      <c r="E57" s="21"/>
      <c r="F57" s="22"/>
      <c r="G57" s="99">
        <v>1.0</v>
      </c>
      <c r="H57" s="99">
        <v>3.0</v>
      </c>
      <c r="I57" s="99">
        <v>2.0</v>
      </c>
      <c r="J57" s="99"/>
      <c r="K57" s="99"/>
      <c r="L57" s="99"/>
      <c r="M57" s="99"/>
      <c r="N57" s="99"/>
      <c r="O57" s="99"/>
      <c r="P57" s="99"/>
      <c r="Q57" s="89"/>
      <c r="R57" s="90"/>
      <c r="S57" s="90"/>
      <c r="T57" s="86"/>
      <c r="U57" s="701"/>
      <c r="V57" s="701"/>
      <c r="W57" s="141"/>
      <c r="X57" s="141"/>
      <c r="Y57" s="141"/>
      <c r="Z57" s="141"/>
    </row>
    <row r="58" ht="20.25" customHeight="1">
      <c r="A58" s="97" t="s">
        <v>126</v>
      </c>
      <c r="B58" s="21"/>
      <c r="C58" s="21"/>
      <c r="D58" s="21"/>
      <c r="E58" s="21"/>
      <c r="F58" s="22"/>
      <c r="G58" s="100">
        <f>SUM($G$53,$G$57)</f>
        <v>16</v>
      </c>
      <c r="H58" s="100">
        <f>SUM($H$53,$H$57)</f>
        <v>16</v>
      </c>
      <c r="I58" s="100">
        <f>SUM($I$53,$I$57)</f>
        <v>14</v>
      </c>
      <c r="J58" s="100">
        <f>SUM($J$53,$J$57)</f>
        <v>0</v>
      </c>
      <c r="K58" s="100">
        <f>SUM($K$53,$K$57)</f>
        <v>0</v>
      </c>
      <c r="L58" s="100">
        <f>SUM($L$53,$L$57)</f>
        <v>0</v>
      </c>
      <c r="M58" s="100">
        <f>SUM($M$53,$M$57)</f>
        <v>0</v>
      </c>
      <c r="N58" s="100">
        <f>SUM($N$53,$N$57)</f>
        <v>0</v>
      </c>
      <c r="O58" s="100">
        <f>SUM($O$53,$O$57)</f>
        <v>0</v>
      </c>
      <c r="P58" s="100">
        <f>SUM($P$53,$P$57)</f>
        <v>0</v>
      </c>
      <c r="Q58" s="89"/>
      <c r="R58" s="90"/>
      <c r="S58" s="101">
        <f>SUM(G58:P58)</f>
        <v>46</v>
      </c>
      <c r="T58" s="86"/>
      <c r="U58" s="701"/>
      <c r="V58" s="701"/>
      <c r="W58" s="141"/>
      <c r="X58" s="141"/>
      <c r="Y58" s="141"/>
      <c r="Z58" s="141"/>
    </row>
    <row r="59" ht="20.25" customHeight="1">
      <c r="A59" s="102"/>
      <c r="B59" s="103"/>
      <c r="C59" s="103"/>
      <c r="D59" s="103"/>
      <c r="E59" s="103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5"/>
      <c r="R59" s="105"/>
      <c r="S59" s="106"/>
      <c r="T59" s="86"/>
      <c r="U59" s="701"/>
      <c r="V59" s="701"/>
      <c r="W59" s="141"/>
      <c r="X59" s="141"/>
      <c r="Y59" s="141"/>
      <c r="Z59" s="141"/>
    </row>
    <row r="60" ht="15.75" customHeight="1">
      <c r="A60" s="107"/>
      <c r="B60" s="107"/>
      <c r="C60" s="107"/>
      <c r="D60" s="107"/>
      <c r="E60" s="107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9"/>
      <c r="R60" s="109"/>
      <c r="S60" s="110"/>
      <c r="T60" s="1"/>
      <c r="U60" s="709"/>
      <c r="V60" s="709"/>
      <c r="W60" s="141"/>
      <c r="X60" s="141"/>
      <c r="Y60" s="141"/>
      <c r="Z60" s="141"/>
    </row>
    <row r="61" ht="15.75" customHeight="1">
      <c r="A61" s="107"/>
      <c r="B61" s="111" t="s">
        <v>127</v>
      </c>
      <c r="C61" s="112">
        <f>AVERAGE(G56:P56)</f>
        <v>0.1666666667</v>
      </c>
      <c r="D61" s="107"/>
      <c r="E61" s="107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9"/>
      <c r="R61" s="109"/>
      <c r="S61" s="110"/>
      <c r="T61" s="1"/>
      <c r="U61" s="709"/>
      <c r="V61" s="709"/>
      <c r="W61" s="141"/>
      <c r="X61" s="141"/>
      <c r="Y61" s="141"/>
      <c r="Z61" s="141"/>
    </row>
    <row r="62" ht="15.75" customHeight="1">
      <c r="A62" s="107"/>
      <c r="B62" s="113" t="s">
        <v>128</v>
      </c>
      <c r="C62" s="99">
        <f>COUNTIF($G$7:$P$7,"=Ordinaria Presencial")</f>
        <v>3</v>
      </c>
      <c r="D62" s="107"/>
      <c r="E62" s="107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9"/>
      <c r="R62" s="109"/>
      <c r="S62" s="110"/>
      <c r="T62" s="1"/>
      <c r="U62" s="709"/>
      <c r="V62" s="709"/>
      <c r="W62" s="141"/>
      <c r="X62" s="141"/>
      <c r="Y62" s="141"/>
      <c r="Z62" s="141"/>
    </row>
    <row r="63" ht="15.75" customHeight="1">
      <c r="A63" s="107"/>
      <c r="B63" s="113" t="s">
        <v>129</v>
      </c>
      <c r="C63" s="99">
        <f>COUNTIF($G$7:$P$7,"=Extraordinaria Presencial")</f>
        <v>0</v>
      </c>
      <c r="D63" s="107"/>
      <c r="E63" s="107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9"/>
      <c r="R63" s="109"/>
      <c r="S63" s="110"/>
      <c r="T63" s="1"/>
      <c r="U63" s="709"/>
      <c r="V63" s="709"/>
      <c r="W63" s="141"/>
      <c r="X63" s="141"/>
      <c r="Y63" s="141"/>
      <c r="Z63" s="141"/>
    </row>
    <row r="64" ht="15.75" customHeight="1">
      <c r="A64" s="107"/>
      <c r="B64" s="113" t="s">
        <v>130</v>
      </c>
      <c r="C64" s="99">
        <f>COUNTIF($G$7:$P$7,"=Ordinaria Virtual")</f>
        <v>0</v>
      </c>
      <c r="D64" s="107"/>
      <c r="E64" s="107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9"/>
      <c r="R64" s="109"/>
      <c r="S64" s="110"/>
      <c r="T64" s="1"/>
      <c r="U64" s="709"/>
      <c r="V64" s="709"/>
      <c r="W64" s="141"/>
      <c r="X64" s="141"/>
      <c r="Y64" s="141"/>
      <c r="Z64" s="141"/>
    </row>
    <row r="65" ht="15.75" customHeight="1">
      <c r="A65" s="107"/>
      <c r="B65" s="113" t="s">
        <v>131</v>
      </c>
      <c r="C65" s="99">
        <f>COUNTIF($G$7:$P$7,"=Extraordinaria Virtual")</f>
        <v>0</v>
      </c>
      <c r="D65" s="107"/>
      <c r="E65" s="107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9"/>
      <c r="R65" s="109"/>
      <c r="S65" s="110"/>
      <c r="T65" s="1"/>
      <c r="U65" s="1"/>
      <c r="V65" s="1"/>
    </row>
    <row r="66" ht="15.75" customHeight="1">
      <c r="A66" s="107"/>
      <c r="B66" s="113" t="s">
        <v>132</v>
      </c>
      <c r="C66" s="99">
        <f>COUNTIF($G$7:$P$7,"=Ordinaria Semipresencial")</f>
        <v>0</v>
      </c>
      <c r="D66" s="107"/>
      <c r="E66" s="107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9"/>
      <c r="R66" s="109"/>
      <c r="S66" s="110"/>
      <c r="T66" s="1"/>
      <c r="U66" s="1"/>
      <c r="V66" s="1"/>
    </row>
    <row r="67" ht="15.75" customHeight="1">
      <c r="A67" s="107"/>
      <c r="B67" s="113" t="s">
        <v>133</v>
      </c>
      <c r="C67" s="99">
        <f>COUNTIF($G$7:$P$7,"= Extraordinaria Semipresencial")</f>
        <v>0</v>
      </c>
      <c r="D67" s="107"/>
      <c r="E67" s="107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9"/>
      <c r="R67" s="109"/>
      <c r="S67" s="110"/>
      <c r="T67" s="1"/>
      <c r="U67" s="1"/>
      <c r="V67" s="1"/>
    </row>
    <row r="68" ht="15.75" customHeight="1">
      <c r="A68" s="107"/>
      <c r="B68" s="114" t="s">
        <v>134</v>
      </c>
      <c r="C68" s="115">
        <f>SUM(C62:C67)</f>
        <v>3</v>
      </c>
      <c r="D68" s="107"/>
      <c r="E68" s="107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9"/>
      <c r="R68" s="109"/>
      <c r="S68" s="110"/>
      <c r="T68" s="1"/>
      <c r="U68" s="1"/>
      <c r="V68" s="1"/>
    </row>
    <row r="69" ht="20.25" customHeight="1">
      <c r="A69" s="102"/>
      <c r="B69" s="103"/>
      <c r="C69" s="103"/>
      <c r="D69" s="103"/>
      <c r="E69" s="103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5"/>
      <c r="R69" s="105"/>
      <c r="S69" s="106"/>
      <c r="T69" s="86"/>
      <c r="U69" s="86"/>
      <c r="V69" s="86"/>
    </row>
    <row r="70" ht="20.25" customHeight="1">
      <c r="A70" s="102"/>
      <c r="B70" s="97" t="s">
        <v>135</v>
      </c>
      <c r="C70" s="21"/>
      <c r="D70" s="21"/>
      <c r="E70" s="21"/>
      <c r="F70" s="21"/>
      <c r="G70" s="21"/>
      <c r="H70" s="22"/>
      <c r="I70" s="104"/>
      <c r="J70" s="104"/>
      <c r="K70" s="104"/>
      <c r="L70" s="104"/>
      <c r="M70" s="104"/>
      <c r="N70" s="104"/>
      <c r="O70" s="104"/>
      <c r="P70" s="104"/>
      <c r="Q70" s="105"/>
      <c r="R70" s="105"/>
      <c r="S70" s="106"/>
      <c r="T70" s="86"/>
      <c r="U70" s="86"/>
      <c r="V70" s="86"/>
    </row>
    <row r="71" ht="15.75" customHeight="1">
      <c r="A71" s="102"/>
      <c r="B71" s="116" t="s">
        <v>136</v>
      </c>
      <c r="C71" s="116" t="s">
        <v>137</v>
      </c>
      <c r="D71" s="117" t="s">
        <v>138</v>
      </c>
      <c r="E71" s="116" t="s">
        <v>139</v>
      </c>
      <c r="F71" s="118" t="s">
        <v>140</v>
      </c>
      <c r="G71" s="118" t="s">
        <v>141</v>
      </c>
      <c r="H71" s="119" t="s">
        <v>142</v>
      </c>
      <c r="I71" s="104"/>
      <c r="J71" s="104"/>
      <c r="K71" s="104"/>
      <c r="L71" s="104"/>
      <c r="M71" s="104"/>
      <c r="N71" s="104"/>
      <c r="O71" s="104"/>
      <c r="P71" s="104"/>
      <c r="Q71" s="105"/>
      <c r="R71" s="105"/>
      <c r="S71" s="106"/>
      <c r="T71" s="86"/>
      <c r="U71" s="86"/>
      <c r="V71" s="86"/>
    </row>
    <row r="72" ht="15.75" customHeight="1">
      <c r="A72" s="102"/>
      <c r="B72" s="325"/>
      <c r="C72" s="325"/>
      <c r="D72" s="120"/>
      <c r="E72" s="326"/>
      <c r="F72" s="555"/>
      <c r="G72" s="32"/>
      <c r="H72" s="58"/>
      <c r="I72" s="104"/>
      <c r="J72" s="104"/>
      <c r="K72" s="104"/>
      <c r="L72" s="104"/>
      <c r="M72" s="104"/>
      <c r="N72" s="104"/>
      <c r="O72" s="104"/>
      <c r="P72" s="104"/>
      <c r="Q72" s="105"/>
      <c r="R72" s="105"/>
      <c r="S72" s="106"/>
      <c r="T72" s="86"/>
      <c r="U72" s="86"/>
      <c r="V72" s="86"/>
    </row>
    <row r="73" ht="15.75" customHeight="1">
      <c r="A73" s="102"/>
      <c r="B73" s="325"/>
      <c r="C73" s="325"/>
      <c r="D73" s="120"/>
      <c r="E73" s="177"/>
      <c r="F73" s="555"/>
      <c r="G73" s="32"/>
      <c r="H73" s="58"/>
      <c r="I73" s="104"/>
      <c r="J73" s="104"/>
      <c r="K73" s="104"/>
      <c r="L73" s="104"/>
      <c r="M73" s="104"/>
      <c r="N73" s="104"/>
      <c r="O73" s="104"/>
      <c r="P73" s="104"/>
      <c r="Q73" s="105"/>
      <c r="R73" s="105"/>
      <c r="S73" s="106"/>
      <c r="T73" s="86"/>
      <c r="U73" s="86"/>
      <c r="V73" s="86"/>
    </row>
    <row r="74" ht="20.25" customHeight="1">
      <c r="A74" s="102"/>
      <c r="B74" s="32"/>
      <c r="C74" s="446"/>
      <c r="D74" s="32"/>
      <c r="E74" s="32"/>
      <c r="F74" s="32"/>
      <c r="G74" s="406"/>
      <c r="H74" s="406"/>
      <c r="I74" s="104"/>
      <c r="J74" s="104"/>
      <c r="K74" s="104"/>
      <c r="L74" s="104"/>
      <c r="M74" s="104"/>
      <c r="N74" s="104"/>
      <c r="O74" s="104"/>
      <c r="P74" s="104"/>
      <c r="Q74" s="105"/>
      <c r="R74" s="105"/>
      <c r="S74" s="106"/>
      <c r="T74" s="86"/>
      <c r="U74" s="86"/>
      <c r="V74" s="86"/>
    </row>
    <row r="75" ht="20.25" customHeight="1">
      <c r="A75" s="102"/>
      <c r="B75" s="32"/>
      <c r="C75" s="244"/>
      <c r="D75" s="32"/>
      <c r="E75" s="32"/>
      <c r="F75" s="32"/>
      <c r="G75" s="121"/>
      <c r="H75" s="32"/>
      <c r="I75" s="104"/>
      <c r="J75" s="104"/>
      <c r="K75" s="104"/>
      <c r="L75" s="104"/>
      <c r="M75" s="104"/>
      <c r="N75" s="104"/>
      <c r="O75" s="104"/>
      <c r="P75" s="104"/>
      <c r="Q75" s="105"/>
      <c r="R75" s="105"/>
      <c r="S75" s="106"/>
      <c r="T75" s="86"/>
      <c r="U75" s="86"/>
      <c r="V75" s="86"/>
    </row>
    <row r="76" ht="20.25" customHeight="1">
      <c r="A76" s="102"/>
      <c r="B76" s="1"/>
      <c r="C76" s="1"/>
      <c r="D76" s="1"/>
      <c r="E76" s="1"/>
      <c r="F76" s="1"/>
      <c r="G76" s="1"/>
      <c r="H76" s="1"/>
      <c r="I76" s="104"/>
      <c r="J76" s="104"/>
      <c r="K76" s="104"/>
      <c r="L76" s="104"/>
      <c r="M76" s="104"/>
      <c r="N76" s="104"/>
      <c r="O76" s="104"/>
      <c r="P76" s="105"/>
      <c r="Q76" s="105"/>
      <c r="R76" s="106"/>
      <c r="S76" s="86"/>
      <c r="T76" s="86"/>
      <c r="U76" s="86"/>
    </row>
    <row r="77" ht="20.25" customHeight="1">
      <c r="A77" s="102"/>
      <c r="B77" s="122" t="s">
        <v>143</v>
      </c>
      <c r="C77" s="21"/>
      <c r="D77" s="21"/>
      <c r="E77" s="22"/>
      <c r="F77" s="103"/>
      <c r="G77" s="103"/>
      <c r="H77" s="103"/>
      <c r="I77" s="103"/>
      <c r="J77" s="104"/>
      <c r="K77" s="104"/>
      <c r="L77" s="104"/>
      <c r="M77" s="104"/>
      <c r="N77" s="104"/>
      <c r="O77" s="104"/>
      <c r="P77" s="104"/>
      <c r="Q77" s="105"/>
      <c r="R77" s="105"/>
      <c r="S77" s="106"/>
      <c r="T77" s="86"/>
      <c r="U77" s="86"/>
      <c r="V77" s="86"/>
    </row>
    <row r="78" ht="15.75" customHeight="1">
      <c r="A78" s="102"/>
      <c r="B78" s="123" t="s">
        <v>136</v>
      </c>
      <c r="C78" s="124" t="s">
        <v>144</v>
      </c>
      <c r="D78" s="125" t="s">
        <v>145</v>
      </c>
      <c r="E78" s="126" t="s">
        <v>146</v>
      </c>
      <c r="F78" s="1"/>
      <c r="G78" s="1"/>
      <c r="H78" s="1"/>
      <c r="I78" s="1"/>
      <c r="J78" s="104"/>
      <c r="K78" s="104"/>
      <c r="L78" s="104"/>
      <c r="M78" s="104"/>
      <c r="N78" s="104"/>
      <c r="O78" s="104"/>
      <c r="P78" s="104"/>
      <c r="Q78" s="105"/>
      <c r="R78" s="105"/>
      <c r="S78" s="106"/>
      <c r="T78" s="86"/>
      <c r="U78" s="86"/>
      <c r="V78" s="86"/>
    </row>
    <row r="79" ht="15.75" customHeight="1">
      <c r="A79" s="127"/>
      <c r="B79" s="128"/>
      <c r="C79" s="129"/>
      <c r="D79" s="129"/>
      <c r="E79" s="56"/>
      <c r="F79" s="1"/>
      <c r="G79" s="1"/>
      <c r="H79" s="1"/>
      <c r="I79" s="1"/>
      <c r="J79" s="1"/>
      <c r="K79" s="1"/>
      <c r="L79" s="1"/>
    </row>
    <row r="80" ht="15.75" customHeight="1">
      <c r="A80" s="127"/>
      <c r="B80" s="128"/>
      <c r="C80" s="129"/>
      <c r="D80" s="129"/>
      <c r="E80" s="131"/>
      <c r="F80" s="1"/>
      <c r="G80" s="1"/>
      <c r="H80" s="1"/>
      <c r="I80" s="1"/>
      <c r="J80" s="1"/>
      <c r="K80" s="1"/>
      <c r="L80" s="1"/>
    </row>
    <row r="81" ht="15.75" customHeight="1">
      <c r="A81" s="127"/>
      <c r="B81" s="128"/>
      <c r="C81" s="129"/>
      <c r="D81" s="129"/>
      <c r="E81" s="132"/>
      <c r="F81" s="1"/>
      <c r="G81" s="1"/>
      <c r="H81" s="1"/>
      <c r="I81" s="1"/>
      <c r="J81" s="1"/>
      <c r="K81" s="1"/>
      <c r="L81" s="1"/>
    </row>
    <row r="82" ht="15.75" customHeight="1">
      <c r="A82" s="127"/>
      <c r="B82" s="133"/>
      <c r="C82" s="133"/>
      <c r="D82" s="133"/>
      <c r="E82" s="133"/>
      <c r="F82" s="1"/>
      <c r="G82" s="1"/>
      <c r="H82" s="1"/>
      <c r="I82" s="1"/>
      <c r="J82" s="1"/>
      <c r="K82" s="1"/>
      <c r="L82" s="1"/>
    </row>
    <row r="83" ht="15.75" customHeight="1">
      <c r="A83" s="127"/>
      <c r="B83" s="122" t="s">
        <v>147</v>
      </c>
      <c r="C83" s="21"/>
      <c r="D83" s="21"/>
      <c r="E83" s="22"/>
      <c r="F83" s="1"/>
      <c r="G83" s="1"/>
      <c r="H83" s="1"/>
      <c r="I83" s="1"/>
      <c r="J83" s="1"/>
      <c r="K83" s="1"/>
    </row>
    <row r="84" ht="15.75" customHeight="1">
      <c r="A84" s="127"/>
      <c r="B84" s="123" t="s">
        <v>136</v>
      </c>
      <c r="C84" s="124" t="s">
        <v>148</v>
      </c>
      <c r="D84" s="124" t="s">
        <v>149</v>
      </c>
      <c r="E84" s="134" t="s">
        <v>150</v>
      </c>
      <c r="F84" s="1"/>
      <c r="G84" s="1"/>
      <c r="H84" s="1"/>
      <c r="I84" s="1"/>
      <c r="J84" s="1"/>
    </row>
    <row r="85" ht="31.5" customHeight="1">
      <c r="A85" s="127"/>
      <c r="B85" s="128" t="s">
        <v>151</v>
      </c>
      <c r="C85" s="328" t="s">
        <v>853</v>
      </c>
      <c r="D85" s="128" t="s">
        <v>152</v>
      </c>
      <c r="E85" s="135" t="s">
        <v>12</v>
      </c>
      <c r="F85" s="1"/>
      <c r="G85" s="1"/>
      <c r="H85" s="1"/>
      <c r="I85" s="1"/>
      <c r="J85" s="1"/>
    </row>
    <row r="86" ht="15.75" customHeight="1">
      <c r="A86" s="127"/>
      <c r="B86" s="303" t="s">
        <v>151</v>
      </c>
      <c r="C86" s="32" t="s">
        <v>853</v>
      </c>
      <c r="D86" s="304" t="s">
        <v>296</v>
      </c>
      <c r="E86" s="180">
        <v>45189.0</v>
      </c>
      <c r="F86" s="1"/>
      <c r="G86" s="1"/>
      <c r="H86" s="1"/>
      <c r="I86" s="1"/>
      <c r="J86" s="1"/>
    </row>
    <row r="87" ht="15.75" customHeight="1">
      <c r="A87" s="127"/>
      <c r="B87" s="668" t="s">
        <v>862</v>
      </c>
      <c r="C87" s="726" t="s">
        <v>855</v>
      </c>
      <c r="D87" s="726" t="s">
        <v>296</v>
      </c>
      <c r="E87" s="180">
        <v>45189.0</v>
      </c>
      <c r="F87" s="1"/>
      <c r="G87" s="1"/>
      <c r="H87" s="1"/>
      <c r="I87" s="1"/>
      <c r="J87" s="1"/>
    </row>
    <row r="88" ht="15.75" customHeight="1">
      <c r="A88" s="127"/>
      <c r="B88" s="469"/>
      <c r="C88" s="469"/>
      <c r="D88" s="469"/>
      <c r="E88" s="727"/>
      <c r="F88" s="1"/>
      <c r="G88" s="1"/>
      <c r="H88" s="1"/>
      <c r="I88" s="1"/>
      <c r="J88" s="1"/>
    </row>
    <row r="89" ht="15.75" customHeight="1">
      <c r="A89" s="127"/>
      <c r="B89" s="469"/>
      <c r="C89" s="469"/>
      <c r="D89" s="469"/>
      <c r="E89" s="727"/>
      <c r="F89" s="1"/>
      <c r="G89" s="1"/>
      <c r="H89" s="1"/>
      <c r="I89" s="1"/>
      <c r="J89" s="1"/>
    </row>
    <row r="90" ht="15.75" customHeight="1">
      <c r="A90" s="127"/>
      <c r="E90" s="1"/>
      <c r="F90" s="1"/>
      <c r="G90" s="1"/>
      <c r="H90" s="1"/>
      <c r="I90" s="1"/>
      <c r="J90" s="1"/>
      <c r="K90" s="1"/>
    </row>
    <row r="91" ht="15.75" customHeight="1">
      <c r="A91" s="127"/>
      <c r="B91" s="122" t="s">
        <v>153</v>
      </c>
      <c r="C91" s="21"/>
      <c r="D91" s="22"/>
      <c r="E91" s="1"/>
      <c r="F91" s="1"/>
      <c r="G91" s="1"/>
      <c r="H91" s="1"/>
      <c r="I91" s="1"/>
      <c r="J91" s="1"/>
      <c r="K91" s="1"/>
    </row>
    <row r="92" ht="15.75" customHeight="1">
      <c r="A92" s="127"/>
      <c r="B92" s="136" t="s">
        <v>136</v>
      </c>
      <c r="C92" s="137" t="s">
        <v>148</v>
      </c>
      <c r="D92" s="138" t="s">
        <v>154</v>
      </c>
      <c r="E92" s="1"/>
      <c r="F92" s="1"/>
      <c r="G92" s="1"/>
      <c r="H92" s="1"/>
      <c r="I92" s="1"/>
      <c r="J92" s="1"/>
      <c r="K92" s="1"/>
    </row>
    <row r="93" ht="15.75" customHeight="1">
      <c r="A93" s="127"/>
      <c r="B93" s="53" t="s">
        <v>862</v>
      </c>
      <c r="C93" s="32" t="s">
        <v>855</v>
      </c>
      <c r="D93" s="718" t="s">
        <v>863</v>
      </c>
      <c r="E93" s="1"/>
      <c r="F93" s="1"/>
      <c r="G93" s="1"/>
      <c r="H93" s="1"/>
      <c r="I93" s="1"/>
      <c r="J93" s="1"/>
      <c r="K93" s="1"/>
    </row>
    <row r="94" ht="15.75" customHeight="1">
      <c r="A94" s="127"/>
      <c r="B94" s="53"/>
      <c r="C94" s="32"/>
      <c r="D94" s="181"/>
      <c r="E94" s="1"/>
      <c r="F94" s="1"/>
      <c r="G94" s="1"/>
      <c r="H94" s="1"/>
      <c r="I94" s="1"/>
      <c r="J94" s="1"/>
      <c r="K94" s="1"/>
    </row>
    <row r="95" ht="15.75" customHeight="1">
      <c r="A95" s="127"/>
      <c r="B95" s="132"/>
      <c r="C95" s="132"/>
      <c r="D95" s="132"/>
      <c r="E95" s="1"/>
      <c r="F95" s="1"/>
      <c r="G95" s="1"/>
      <c r="H95" s="1"/>
      <c r="I95" s="1"/>
      <c r="J95" s="1"/>
      <c r="K95" s="1"/>
    </row>
    <row r="96" ht="15.75" customHeight="1">
      <c r="A96" s="127"/>
      <c r="E96" s="1"/>
      <c r="F96" s="1"/>
      <c r="G96" s="1"/>
      <c r="H96" s="1"/>
      <c r="I96" s="1"/>
      <c r="J96" s="1"/>
      <c r="K96" s="1"/>
    </row>
    <row r="97" ht="15.75" customHeight="1">
      <c r="A97" s="127"/>
      <c r="E97" s="1"/>
      <c r="F97" s="1"/>
      <c r="G97" s="1"/>
      <c r="H97" s="1"/>
      <c r="I97" s="1"/>
      <c r="J97" s="1"/>
      <c r="K97" s="1"/>
    </row>
    <row r="98" ht="15.75" customHeight="1">
      <c r="A98" s="127"/>
      <c r="E98" s="1"/>
      <c r="F98" s="1"/>
      <c r="G98" s="1"/>
      <c r="H98" s="1"/>
      <c r="I98" s="1"/>
      <c r="J98" s="1"/>
      <c r="K98" s="1"/>
    </row>
    <row r="99" ht="15.75" customHeight="1">
      <c r="A99" s="127"/>
      <c r="E99" s="1"/>
      <c r="F99" s="1"/>
      <c r="G99" s="1"/>
      <c r="H99" s="1"/>
      <c r="I99" s="1"/>
      <c r="J99" s="1"/>
      <c r="K99" s="1"/>
    </row>
    <row r="100" ht="15.75" customHeight="1">
      <c r="A100" s="127"/>
      <c r="E100" s="1"/>
      <c r="F100" s="1"/>
      <c r="G100" s="1"/>
      <c r="H100" s="1"/>
      <c r="I100" s="1"/>
      <c r="J100" s="1"/>
      <c r="K100" s="1"/>
    </row>
    <row r="101" ht="15.75" customHeight="1">
      <c r="A101" s="127"/>
      <c r="E101" s="1"/>
      <c r="F101" s="1"/>
      <c r="G101" s="1"/>
      <c r="H101" s="1"/>
      <c r="I101" s="1"/>
      <c r="J101" s="1"/>
      <c r="K101" s="1"/>
    </row>
    <row r="102" ht="15.75" customHeight="1">
      <c r="A102" s="127"/>
      <c r="E102" s="1"/>
      <c r="F102" s="1"/>
      <c r="G102" s="1"/>
      <c r="H102" s="1"/>
      <c r="I102" s="1"/>
      <c r="J102" s="1"/>
      <c r="K102" s="1"/>
    </row>
    <row r="103" ht="15.75" customHeight="1">
      <c r="A103" s="127"/>
      <c r="E103" s="1"/>
      <c r="F103" s="1"/>
      <c r="G103" s="1"/>
      <c r="H103" s="1"/>
      <c r="I103" s="1"/>
      <c r="J103" s="1"/>
      <c r="K103" s="1"/>
    </row>
    <row r="104" ht="15.75" customHeight="1">
      <c r="A104" s="127"/>
      <c r="E104" s="1"/>
      <c r="F104" s="1"/>
      <c r="G104" s="1"/>
      <c r="H104" s="1"/>
      <c r="I104" s="1"/>
      <c r="J104" s="1"/>
      <c r="K104" s="1"/>
    </row>
    <row r="105" ht="15.75" customHeight="1">
      <c r="A105" s="127"/>
      <c r="E105" s="1"/>
      <c r="F105" s="1"/>
      <c r="G105" s="1"/>
      <c r="H105" s="1"/>
      <c r="I105" s="1"/>
      <c r="J105" s="1"/>
      <c r="K105" s="1"/>
    </row>
    <row r="106" ht="15.75" customHeight="1">
      <c r="A106" s="127"/>
      <c r="E106" s="1"/>
      <c r="F106" s="1"/>
      <c r="G106" s="1"/>
      <c r="H106" s="1"/>
      <c r="I106" s="1"/>
      <c r="J106" s="1"/>
      <c r="K106" s="1"/>
    </row>
    <row r="107" ht="15.75" customHeight="1">
      <c r="A107" s="127"/>
      <c r="E107" s="1"/>
      <c r="F107" s="1"/>
      <c r="G107" s="1"/>
      <c r="H107" s="1"/>
      <c r="I107" s="1"/>
      <c r="J107" s="1"/>
      <c r="K107" s="1"/>
    </row>
    <row r="108" ht="15.75" customHeight="1">
      <c r="A108" s="127"/>
      <c r="E108" s="1"/>
      <c r="F108" s="1"/>
      <c r="G108" s="1"/>
      <c r="H108" s="1"/>
      <c r="I108" s="1"/>
      <c r="J108" s="1"/>
      <c r="K108" s="1"/>
    </row>
    <row r="109" ht="15.75" customHeight="1">
      <c r="A109" s="127"/>
      <c r="E109" s="1"/>
      <c r="F109" s="1"/>
      <c r="G109" s="1"/>
      <c r="H109" s="1"/>
      <c r="I109" s="1"/>
      <c r="J109" s="1"/>
      <c r="K109" s="1"/>
    </row>
    <row r="110" ht="15.75" customHeight="1">
      <c r="A110" s="127"/>
      <c r="E110" s="1"/>
      <c r="F110" s="1"/>
      <c r="G110" s="1"/>
      <c r="H110" s="1"/>
      <c r="I110" s="1"/>
      <c r="J110" s="1"/>
      <c r="K110" s="1"/>
    </row>
    <row r="111" ht="15.75" customHeight="1">
      <c r="A111" s="127"/>
      <c r="E111" s="1"/>
      <c r="F111" s="1"/>
      <c r="G111" s="1"/>
      <c r="H111" s="1"/>
      <c r="I111" s="1"/>
      <c r="J111" s="1"/>
      <c r="K111" s="1"/>
    </row>
    <row r="112" ht="15.75" customHeight="1">
      <c r="A112" s="127"/>
      <c r="F112" s="1"/>
      <c r="G112" s="1"/>
      <c r="H112" s="1"/>
      <c r="I112" s="1"/>
      <c r="J112" s="1"/>
      <c r="K112" s="1"/>
      <c r="L112" s="1"/>
    </row>
    <row r="113" ht="15.75" customHeight="1">
      <c r="A113" s="127"/>
      <c r="F113" s="1"/>
      <c r="G113" s="1"/>
      <c r="H113" s="1"/>
      <c r="I113" s="1"/>
      <c r="J113" s="1"/>
      <c r="K113" s="1"/>
      <c r="L113" s="1"/>
    </row>
    <row r="114" ht="15.75" customHeight="1">
      <c r="A114" s="127"/>
      <c r="F114" s="1"/>
      <c r="G114" s="1"/>
      <c r="H114" s="1"/>
      <c r="I114" s="1"/>
      <c r="J114" s="1"/>
      <c r="K114" s="1"/>
      <c r="L114" s="1"/>
    </row>
    <row r="115" ht="15.75" customHeight="1">
      <c r="A115" s="127"/>
      <c r="F115" s="1"/>
      <c r="G115" s="1"/>
      <c r="H115" s="1"/>
      <c r="I115" s="1"/>
      <c r="J115" s="1"/>
      <c r="K115" s="1"/>
      <c r="L115" s="1"/>
    </row>
    <row r="116" ht="15.75" customHeight="1">
      <c r="A116" s="127"/>
      <c r="F116" s="1"/>
      <c r="G116" s="1"/>
      <c r="H116" s="1"/>
      <c r="I116" s="1"/>
      <c r="J116" s="1"/>
      <c r="K116" s="1"/>
      <c r="L116" s="1"/>
    </row>
    <row r="117" ht="15.75" customHeight="1">
      <c r="A117" s="127"/>
      <c r="F117" s="1"/>
      <c r="G117" s="1"/>
      <c r="H117" s="1"/>
      <c r="I117" s="1"/>
      <c r="J117" s="1"/>
      <c r="K117" s="1"/>
      <c r="L117" s="1"/>
    </row>
    <row r="118" ht="15.75" customHeight="1">
      <c r="A118" s="127"/>
      <c r="F118" s="1"/>
      <c r="G118" s="1"/>
      <c r="H118" s="1"/>
      <c r="I118" s="1"/>
      <c r="J118" s="1"/>
      <c r="K118" s="1"/>
      <c r="L118" s="1"/>
    </row>
    <row r="119" ht="15.75" customHeight="1">
      <c r="A119" s="127"/>
      <c r="F119" s="1"/>
      <c r="G119" s="1"/>
      <c r="H119" s="1"/>
      <c r="I119" s="1"/>
      <c r="J119" s="1"/>
      <c r="K119" s="1"/>
      <c r="L119" s="1"/>
    </row>
    <row r="120" ht="15.75" customHeight="1">
      <c r="A120" s="127"/>
      <c r="F120" s="1"/>
      <c r="G120" s="1"/>
      <c r="H120" s="1"/>
      <c r="I120" s="1"/>
      <c r="J120" s="1"/>
      <c r="K120" s="1"/>
      <c r="L120" s="1"/>
    </row>
    <row r="121" ht="15.75" customHeight="1">
      <c r="A121" s="127"/>
      <c r="F121" s="1"/>
      <c r="G121" s="1"/>
      <c r="H121" s="1"/>
      <c r="I121" s="1"/>
      <c r="J121" s="1"/>
      <c r="K121" s="1"/>
      <c r="L121" s="1"/>
    </row>
    <row r="122" ht="15.75" customHeight="1">
      <c r="A122" s="127"/>
      <c r="F122" s="1"/>
      <c r="G122" s="1"/>
      <c r="H122" s="1"/>
      <c r="I122" s="1"/>
      <c r="J122" s="1"/>
      <c r="K122" s="1"/>
      <c r="L122" s="1"/>
    </row>
    <row r="123" ht="15.75" customHeight="1">
      <c r="A123" s="127"/>
      <c r="F123" s="1"/>
      <c r="G123" s="1"/>
      <c r="H123" s="1"/>
      <c r="I123" s="1"/>
      <c r="J123" s="1"/>
      <c r="K123" s="1"/>
      <c r="L123" s="1"/>
    </row>
    <row r="124" ht="15.75" customHeight="1">
      <c r="A124" s="127"/>
      <c r="F124" s="1"/>
      <c r="G124" s="1"/>
      <c r="H124" s="1"/>
      <c r="I124" s="1"/>
      <c r="J124" s="1"/>
      <c r="K124" s="1"/>
      <c r="L124" s="1"/>
    </row>
    <row r="125" ht="15.75" customHeight="1">
      <c r="A125" s="127"/>
      <c r="F125" s="1"/>
      <c r="G125" s="1"/>
      <c r="H125" s="1"/>
      <c r="I125" s="1"/>
      <c r="J125" s="1"/>
      <c r="K125" s="1"/>
      <c r="L125" s="1"/>
    </row>
    <row r="126" ht="15.75" customHeight="1">
      <c r="A126" s="127"/>
      <c r="F126" s="1"/>
      <c r="G126" s="1"/>
      <c r="H126" s="1"/>
      <c r="I126" s="1"/>
      <c r="J126" s="1"/>
      <c r="K126" s="1"/>
      <c r="L126" s="1"/>
    </row>
    <row r="127" ht="15.75" customHeight="1">
      <c r="A127" s="127"/>
      <c r="F127" s="1"/>
      <c r="G127" s="1"/>
      <c r="H127" s="1"/>
      <c r="I127" s="1"/>
      <c r="J127" s="1"/>
      <c r="K127" s="1"/>
      <c r="L127" s="1"/>
    </row>
    <row r="128" ht="15.75" customHeight="1">
      <c r="A128" s="127"/>
      <c r="F128" s="1"/>
      <c r="G128" s="1"/>
      <c r="H128" s="1"/>
      <c r="I128" s="1"/>
      <c r="J128" s="1"/>
      <c r="K128" s="1"/>
      <c r="L128" s="1"/>
    </row>
    <row r="129" ht="15.75" customHeight="1">
      <c r="A129" s="127"/>
      <c r="F129" s="1"/>
      <c r="G129" s="1"/>
      <c r="H129" s="1"/>
      <c r="I129" s="1"/>
      <c r="J129" s="1"/>
      <c r="K129" s="1"/>
      <c r="L129" s="1"/>
    </row>
    <row r="130" ht="15.75" customHeight="1">
      <c r="A130" s="127"/>
      <c r="F130" s="1"/>
      <c r="G130" s="1"/>
      <c r="H130" s="1"/>
      <c r="I130" s="1"/>
      <c r="J130" s="1"/>
      <c r="K130" s="1"/>
      <c r="L130" s="1"/>
    </row>
    <row r="131" ht="15.75" customHeight="1">
      <c r="A131" s="127"/>
      <c r="F131" s="1"/>
      <c r="G131" s="1"/>
      <c r="H131" s="1"/>
      <c r="I131" s="1"/>
      <c r="J131" s="1"/>
      <c r="K131" s="1"/>
      <c r="L131" s="1"/>
    </row>
    <row r="132" ht="15.75" customHeight="1">
      <c r="A132" s="127"/>
      <c r="F132" s="1"/>
      <c r="G132" s="1"/>
      <c r="H132" s="1"/>
      <c r="I132" s="1"/>
      <c r="J132" s="1"/>
      <c r="K132" s="1"/>
      <c r="L132" s="1"/>
    </row>
    <row r="133" ht="15.75" customHeight="1">
      <c r="A133" s="127"/>
      <c r="F133" s="1"/>
      <c r="G133" s="1"/>
      <c r="H133" s="1"/>
      <c r="I133" s="1"/>
      <c r="J133" s="1"/>
      <c r="K133" s="1"/>
      <c r="L133" s="1"/>
    </row>
    <row r="134" ht="15.75" customHeight="1">
      <c r="A134" s="127"/>
      <c r="F134" s="1"/>
      <c r="G134" s="1"/>
      <c r="H134" s="1"/>
      <c r="I134" s="1"/>
      <c r="J134" s="1"/>
      <c r="K134" s="1"/>
      <c r="L134" s="1"/>
    </row>
    <row r="135" ht="15.75" customHeight="1">
      <c r="A135" s="127"/>
      <c r="F135" s="1"/>
      <c r="G135" s="1"/>
      <c r="H135" s="1"/>
      <c r="I135" s="1"/>
      <c r="J135" s="1"/>
      <c r="K135" s="1"/>
      <c r="L135" s="1"/>
    </row>
    <row r="136" ht="15.75" customHeight="1">
      <c r="A136" s="127"/>
      <c r="F136" s="1"/>
      <c r="G136" s="1"/>
      <c r="H136" s="1"/>
      <c r="I136" s="1"/>
      <c r="J136" s="1"/>
      <c r="K136" s="1"/>
      <c r="L136" s="1"/>
    </row>
    <row r="137" ht="15.75" customHeight="1">
      <c r="A137" s="127"/>
      <c r="F137" s="1"/>
      <c r="G137" s="1"/>
      <c r="H137" s="1"/>
      <c r="I137" s="1"/>
      <c r="J137" s="1"/>
      <c r="K137" s="1"/>
      <c r="L137" s="1"/>
    </row>
    <row r="138" ht="15.75" customHeight="1">
      <c r="A138" s="127"/>
      <c r="F138" s="1"/>
      <c r="G138" s="1"/>
      <c r="H138" s="1"/>
      <c r="I138" s="1"/>
      <c r="J138" s="1"/>
      <c r="K138" s="1"/>
      <c r="L138" s="1"/>
    </row>
    <row r="139" ht="15.75" customHeight="1">
      <c r="A139" s="127"/>
      <c r="F139" s="1"/>
      <c r="G139" s="1"/>
      <c r="H139" s="1"/>
      <c r="I139" s="1"/>
      <c r="J139" s="1"/>
      <c r="K139" s="1"/>
      <c r="L139" s="1"/>
    </row>
    <row r="140" ht="15.75" customHeight="1">
      <c r="A140" s="127"/>
      <c r="F140" s="1"/>
      <c r="G140" s="1"/>
      <c r="H140" s="1"/>
      <c r="I140" s="1"/>
      <c r="J140" s="1"/>
      <c r="K140" s="1"/>
      <c r="L140" s="1"/>
    </row>
    <row r="141" ht="15.75" customHeight="1">
      <c r="A141" s="127"/>
      <c r="F141" s="1"/>
      <c r="G141" s="1"/>
      <c r="H141" s="1"/>
      <c r="I141" s="1"/>
      <c r="J141" s="1"/>
      <c r="K141" s="1"/>
      <c r="L141" s="1"/>
    </row>
    <row r="142" ht="15.75" customHeight="1">
      <c r="A142" s="127"/>
      <c r="F142" s="1"/>
      <c r="G142" s="1"/>
      <c r="H142" s="1"/>
      <c r="I142" s="1"/>
      <c r="J142" s="1"/>
      <c r="K142" s="1"/>
      <c r="L142" s="1"/>
    </row>
    <row r="143" ht="15.75" customHeight="1">
      <c r="A143" s="127"/>
      <c r="F143" s="1"/>
      <c r="G143" s="1"/>
      <c r="H143" s="1"/>
      <c r="I143" s="1"/>
      <c r="J143" s="1"/>
      <c r="K143" s="1"/>
      <c r="L143" s="1"/>
    </row>
    <row r="144" ht="15.75" customHeight="1">
      <c r="A144" s="127"/>
      <c r="F144" s="1"/>
      <c r="G144" s="1"/>
      <c r="H144" s="1"/>
      <c r="I144" s="1"/>
      <c r="J144" s="1"/>
      <c r="K144" s="1"/>
      <c r="L144" s="1"/>
    </row>
    <row r="145" ht="15.75" customHeight="1">
      <c r="A145" s="127"/>
      <c r="F145" s="1"/>
      <c r="G145" s="1"/>
      <c r="H145" s="1"/>
      <c r="I145" s="1"/>
      <c r="J145" s="1"/>
      <c r="K145" s="1"/>
      <c r="L145" s="1"/>
    </row>
    <row r="146" ht="15.75" customHeight="1">
      <c r="A146" s="127"/>
      <c r="F146" s="1"/>
      <c r="G146" s="1"/>
      <c r="H146" s="1"/>
      <c r="I146" s="1"/>
      <c r="J146" s="1"/>
      <c r="K146" s="1"/>
      <c r="L146" s="1"/>
    </row>
    <row r="147" ht="15.75" customHeight="1">
      <c r="A147" s="127"/>
      <c r="F147" s="1"/>
      <c r="G147" s="1"/>
      <c r="H147" s="1"/>
      <c r="I147" s="1"/>
      <c r="J147" s="1"/>
      <c r="K147" s="1"/>
      <c r="L147" s="1"/>
    </row>
    <row r="148" ht="15.75" customHeight="1">
      <c r="A148" s="127"/>
      <c r="F148" s="1"/>
      <c r="G148" s="1"/>
      <c r="H148" s="1"/>
      <c r="I148" s="1"/>
      <c r="J148" s="1"/>
      <c r="K148" s="1"/>
      <c r="L148" s="1"/>
    </row>
    <row r="149" ht="15.75" customHeight="1">
      <c r="A149" s="127"/>
      <c r="F149" s="1"/>
      <c r="G149" s="1"/>
      <c r="H149" s="1"/>
      <c r="I149" s="1"/>
      <c r="J149" s="1"/>
      <c r="K149" s="1"/>
      <c r="L149" s="1"/>
    </row>
    <row r="150" ht="15.75" customHeight="1">
      <c r="A150" s="127"/>
      <c r="F150" s="1"/>
      <c r="G150" s="1"/>
      <c r="H150" s="1"/>
      <c r="I150" s="1"/>
      <c r="J150" s="1"/>
      <c r="K150" s="1"/>
      <c r="L150" s="1"/>
    </row>
    <row r="151" ht="15.75" customHeight="1">
      <c r="A151" s="127"/>
      <c r="F151" s="1"/>
      <c r="G151" s="1"/>
      <c r="H151" s="1"/>
      <c r="I151" s="1"/>
      <c r="J151" s="1"/>
      <c r="K151" s="1"/>
      <c r="L151" s="1"/>
    </row>
    <row r="152" ht="15.75" customHeight="1">
      <c r="A152" s="127"/>
      <c r="F152" s="1"/>
      <c r="G152" s="1"/>
      <c r="H152" s="1"/>
      <c r="I152" s="1"/>
      <c r="J152" s="1"/>
      <c r="K152" s="1"/>
      <c r="L152" s="1"/>
    </row>
    <row r="153" ht="15.75" customHeight="1">
      <c r="A153" s="127"/>
      <c r="F153" s="1"/>
      <c r="G153" s="1"/>
      <c r="H153" s="1"/>
      <c r="I153" s="1"/>
      <c r="J153" s="1"/>
      <c r="K153" s="1"/>
      <c r="L153" s="1"/>
    </row>
    <row r="154" ht="15.75" customHeight="1">
      <c r="A154" s="127"/>
      <c r="F154" s="1"/>
      <c r="G154" s="1"/>
      <c r="H154" s="1"/>
      <c r="I154" s="1"/>
      <c r="J154" s="1"/>
      <c r="K154" s="1"/>
      <c r="L154" s="1"/>
    </row>
    <row r="155" ht="15.75" customHeight="1">
      <c r="A155" s="127"/>
      <c r="F155" s="1"/>
      <c r="G155" s="1"/>
      <c r="H155" s="1"/>
      <c r="I155" s="1"/>
      <c r="J155" s="1"/>
      <c r="K155" s="1"/>
      <c r="L155" s="1"/>
    </row>
    <row r="156" ht="15.75" customHeight="1">
      <c r="A156" s="127"/>
      <c r="F156" s="1"/>
      <c r="G156" s="1"/>
      <c r="H156" s="1"/>
      <c r="I156" s="1"/>
      <c r="J156" s="1"/>
      <c r="K156" s="1"/>
      <c r="L156" s="1"/>
    </row>
    <row r="157" ht="15.75" customHeight="1">
      <c r="A157" s="127"/>
      <c r="F157" s="1"/>
      <c r="G157" s="1"/>
      <c r="H157" s="1"/>
      <c r="I157" s="1"/>
      <c r="J157" s="1"/>
      <c r="K157" s="1"/>
      <c r="L157" s="1"/>
    </row>
    <row r="158" ht="15.75" customHeight="1">
      <c r="A158" s="127"/>
      <c r="F158" s="1"/>
      <c r="G158" s="1"/>
      <c r="H158" s="1"/>
      <c r="I158" s="1"/>
      <c r="J158" s="1"/>
      <c r="K158" s="1"/>
      <c r="L158" s="1"/>
    </row>
    <row r="159" ht="15.75" customHeight="1">
      <c r="A159" s="127"/>
      <c r="F159" s="1"/>
      <c r="G159" s="1"/>
      <c r="H159" s="1"/>
      <c r="I159" s="1"/>
      <c r="J159" s="1"/>
      <c r="K159" s="1"/>
      <c r="L159" s="1"/>
    </row>
    <row r="160" ht="15.75" customHeight="1">
      <c r="A160" s="127"/>
      <c r="F160" s="1"/>
      <c r="G160" s="1"/>
      <c r="H160" s="1"/>
      <c r="I160" s="1"/>
      <c r="J160" s="1"/>
      <c r="K160" s="1"/>
      <c r="L160" s="1"/>
    </row>
    <row r="161" ht="15.75" customHeight="1">
      <c r="A161" s="127"/>
      <c r="F161" s="1"/>
      <c r="G161" s="1"/>
      <c r="H161" s="1"/>
      <c r="I161" s="1"/>
      <c r="J161" s="1"/>
      <c r="K161" s="1"/>
      <c r="L161" s="1"/>
    </row>
    <row r="162" ht="15.75" customHeight="1">
      <c r="A162" s="127"/>
      <c r="F162" s="1"/>
      <c r="G162" s="1"/>
      <c r="H162" s="1"/>
      <c r="I162" s="1"/>
      <c r="J162" s="1"/>
      <c r="K162" s="1"/>
      <c r="L162" s="1"/>
    </row>
    <row r="163" ht="15.75" customHeight="1">
      <c r="A163" s="127"/>
      <c r="F163" s="1"/>
      <c r="G163" s="1"/>
      <c r="H163" s="1"/>
      <c r="I163" s="1"/>
      <c r="J163" s="1"/>
      <c r="K163" s="1"/>
      <c r="L163" s="1"/>
    </row>
    <row r="164" ht="15.75" customHeight="1">
      <c r="A164" s="127"/>
      <c r="F164" s="1"/>
      <c r="G164" s="1"/>
      <c r="H164" s="1"/>
      <c r="I164" s="1"/>
      <c r="J164" s="1"/>
      <c r="K164" s="1"/>
      <c r="L164" s="1"/>
    </row>
    <row r="165" ht="15.75" customHeight="1">
      <c r="A165" s="127"/>
      <c r="F165" s="1"/>
      <c r="G165" s="1"/>
      <c r="H165" s="1"/>
      <c r="I165" s="1"/>
      <c r="J165" s="1"/>
      <c r="K165" s="1"/>
      <c r="L165" s="1"/>
    </row>
    <row r="166" ht="15.75" customHeight="1">
      <c r="A166" s="127"/>
      <c r="F166" s="1"/>
      <c r="G166" s="1"/>
      <c r="H166" s="1"/>
      <c r="I166" s="1"/>
      <c r="J166" s="1"/>
      <c r="K166" s="1"/>
      <c r="L166" s="1"/>
    </row>
    <row r="167" ht="15.75" customHeight="1">
      <c r="A167" s="127"/>
      <c r="F167" s="1"/>
      <c r="G167" s="1"/>
      <c r="H167" s="1"/>
      <c r="I167" s="1"/>
      <c r="J167" s="1"/>
      <c r="K167" s="1"/>
      <c r="L167" s="1"/>
    </row>
    <row r="168" ht="15.75" customHeight="1">
      <c r="A168" s="127"/>
      <c r="F168" s="1"/>
      <c r="G168" s="1"/>
      <c r="H168" s="1"/>
      <c r="I168" s="1"/>
      <c r="J168" s="1"/>
      <c r="K168" s="1"/>
      <c r="L168" s="1"/>
    </row>
    <row r="169" ht="15.75" customHeight="1">
      <c r="A169" s="127"/>
      <c r="F169" s="1"/>
      <c r="G169" s="1"/>
      <c r="H169" s="1"/>
      <c r="I169" s="1"/>
      <c r="J169" s="1"/>
      <c r="K169" s="1"/>
      <c r="L169" s="1"/>
    </row>
    <row r="170" ht="15.75" customHeight="1">
      <c r="A170" s="127"/>
      <c r="F170" s="1"/>
      <c r="G170" s="1"/>
      <c r="H170" s="1"/>
      <c r="I170" s="1"/>
      <c r="J170" s="1"/>
      <c r="K170" s="1"/>
      <c r="L170" s="1"/>
    </row>
    <row r="171" ht="15.75" customHeight="1">
      <c r="A171" s="127"/>
      <c r="F171" s="1"/>
      <c r="G171" s="1"/>
      <c r="H171" s="1"/>
      <c r="I171" s="1"/>
      <c r="J171" s="1"/>
      <c r="K171" s="1"/>
      <c r="L171" s="1"/>
    </row>
    <row r="172" ht="15.75" customHeight="1">
      <c r="A172" s="127"/>
      <c r="F172" s="1"/>
      <c r="G172" s="1"/>
      <c r="H172" s="1"/>
      <c r="I172" s="1"/>
      <c r="J172" s="1"/>
      <c r="K172" s="1"/>
      <c r="L172" s="1"/>
    </row>
    <row r="173" ht="15.75" customHeight="1">
      <c r="A173" s="127"/>
      <c r="F173" s="1"/>
      <c r="G173" s="1"/>
      <c r="H173" s="1"/>
      <c r="I173" s="1"/>
      <c r="J173" s="1"/>
      <c r="K173" s="1"/>
      <c r="L173" s="1"/>
    </row>
    <row r="174" ht="15.75" customHeight="1">
      <c r="A174" s="127"/>
      <c r="F174" s="1"/>
      <c r="G174" s="1"/>
      <c r="H174" s="1"/>
      <c r="I174" s="1"/>
      <c r="J174" s="1"/>
      <c r="K174" s="1"/>
      <c r="L174" s="1"/>
    </row>
    <row r="175" ht="15.75" customHeight="1">
      <c r="A175" s="127"/>
      <c r="F175" s="1"/>
      <c r="G175" s="1"/>
      <c r="H175" s="1"/>
      <c r="I175" s="1"/>
      <c r="J175" s="1"/>
      <c r="K175" s="1"/>
      <c r="L175" s="1"/>
    </row>
    <row r="176" ht="15.75" customHeight="1">
      <c r="A176" s="127"/>
      <c r="F176" s="1"/>
      <c r="G176" s="1"/>
      <c r="H176" s="1"/>
      <c r="I176" s="1"/>
      <c r="J176" s="1"/>
      <c r="K176" s="1"/>
      <c r="L176" s="1"/>
    </row>
    <row r="177" ht="15.75" customHeight="1">
      <c r="A177" s="127"/>
      <c r="F177" s="1"/>
      <c r="G177" s="1"/>
      <c r="H177" s="1"/>
      <c r="I177" s="1"/>
      <c r="J177" s="1"/>
      <c r="K177" s="1"/>
      <c r="L177" s="1"/>
    </row>
    <row r="178" ht="15.75" customHeight="1">
      <c r="A178" s="127"/>
      <c r="F178" s="1"/>
      <c r="G178" s="1"/>
      <c r="H178" s="1"/>
      <c r="I178" s="1"/>
      <c r="J178" s="1"/>
      <c r="K178" s="1"/>
      <c r="L178" s="1"/>
    </row>
    <row r="179" ht="15.75" customHeight="1">
      <c r="A179" s="127"/>
      <c r="F179" s="1"/>
      <c r="G179" s="1"/>
      <c r="H179" s="1"/>
      <c r="I179" s="1"/>
      <c r="J179" s="1"/>
      <c r="K179" s="1"/>
      <c r="L179" s="1"/>
    </row>
    <row r="180" ht="15.75" customHeight="1">
      <c r="A180" s="127"/>
      <c r="F180" s="1"/>
      <c r="G180" s="1"/>
      <c r="H180" s="1"/>
      <c r="I180" s="1"/>
      <c r="J180" s="1"/>
      <c r="K180" s="1"/>
      <c r="L180" s="1"/>
    </row>
    <row r="181" ht="15.75" customHeight="1">
      <c r="A181" s="127"/>
      <c r="F181" s="1"/>
      <c r="G181" s="1"/>
      <c r="H181" s="1"/>
      <c r="I181" s="1"/>
      <c r="J181" s="1"/>
      <c r="K181" s="1"/>
      <c r="L181" s="1"/>
    </row>
    <row r="182" ht="15.75" customHeight="1">
      <c r="A182" s="127"/>
      <c r="F182" s="1"/>
      <c r="G182" s="1"/>
      <c r="H182" s="1"/>
      <c r="I182" s="1"/>
      <c r="J182" s="1"/>
      <c r="K182" s="1"/>
      <c r="L182" s="1"/>
    </row>
    <row r="183" ht="15.75" customHeight="1">
      <c r="A183" s="127"/>
      <c r="F183" s="1"/>
      <c r="G183" s="1"/>
      <c r="H183" s="1"/>
      <c r="I183" s="1"/>
      <c r="J183" s="1"/>
      <c r="K183" s="1"/>
      <c r="L183" s="1"/>
    </row>
    <row r="184" ht="15.75" customHeight="1">
      <c r="A184" s="127"/>
      <c r="F184" s="1"/>
      <c r="G184" s="1"/>
      <c r="H184" s="1"/>
      <c r="I184" s="1"/>
      <c r="J184" s="1"/>
      <c r="K184" s="1"/>
      <c r="L184" s="1"/>
    </row>
    <row r="185" ht="15.75" customHeight="1">
      <c r="A185" s="127"/>
      <c r="F185" s="1"/>
      <c r="G185" s="1"/>
      <c r="H185" s="1"/>
      <c r="I185" s="1"/>
      <c r="J185" s="1"/>
      <c r="K185" s="1"/>
      <c r="L185" s="1"/>
    </row>
    <row r="186" ht="15.75" customHeight="1">
      <c r="A186" s="127"/>
      <c r="F186" s="1"/>
      <c r="G186" s="1"/>
      <c r="H186" s="1"/>
      <c r="I186" s="1"/>
      <c r="J186" s="1"/>
      <c r="K186" s="1"/>
      <c r="L186" s="1"/>
    </row>
    <row r="187" ht="15.75" customHeight="1">
      <c r="A187" s="127"/>
      <c r="F187" s="1"/>
      <c r="G187" s="1"/>
      <c r="H187" s="1"/>
      <c r="I187" s="1"/>
      <c r="J187" s="1"/>
      <c r="K187" s="1"/>
      <c r="L187" s="1"/>
    </row>
    <row r="188" ht="15.75" customHeight="1">
      <c r="A188" s="127"/>
      <c r="F188" s="1"/>
      <c r="G188" s="1"/>
      <c r="H188" s="1"/>
      <c r="I188" s="1"/>
      <c r="J188" s="1"/>
      <c r="K188" s="1"/>
      <c r="L188" s="1"/>
    </row>
    <row r="189" ht="15.75" customHeight="1">
      <c r="A189" s="127"/>
      <c r="F189" s="1"/>
      <c r="G189" s="1"/>
      <c r="H189" s="1"/>
      <c r="I189" s="1"/>
      <c r="J189" s="1"/>
      <c r="K189" s="1"/>
      <c r="L189" s="1"/>
    </row>
    <row r="190" ht="15.75" customHeight="1">
      <c r="A190" s="127"/>
      <c r="F190" s="1"/>
      <c r="G190" s="1"/>
      <c r="H190" s="1"/>
      <c r="I190" s="1"/>
      <c r="J190" s="1"/>
      <c r="K190" s="1"/>
      <c r="L190" s="1"/>
    </row>
    <row r="191" ht="15.75" customHeight="1">
      <c r="A191" s="127"/>
      <c r="F191" s="1"/>
      <c r="G191" s="1"/>
      <c r="H191" s="1"/>
      <c r="I191" s="1"/>
      <c r="J191" s="1"/>
      <c r="K191" s="1"/>
      <c r="L191" s="1"/>
    </row>
    <row r="192" ht="15.75" customHeight="1">
      <c r="A192" s="127"/>
      <c r="F192" s="1"/>
      <c r="G192" s="1"/>
      <c r="H192" s="1"/>
      <c r="I192" s="1"/>
      <c r="J192" s="1"/>
      <c r="K192" s="1"/>
      <c r="L192" s="1"/>
    </row>
    <row r="193" ht="15.75" customHeight="1">
      <c r="A193" s="127"/>
      <c r="F193" s="1"/>
      <c r="G193" s="1"/>
      <c r="H193" s="1"/>
      <c r="I193" s="1"/>
      <c r="J193" s="1"/>
      <c r="K193" s="1"/>
      <c r="L193" s="1"/>
    </row>
    <row r="194" ht="15.75" customHeight="1">
      <c r="A194" s="127"/>
      <c r="F194" s="1"/>
      <c r="G194" s="1"/>
      <c r="H194" s="1"/>
      <c r="I194" s="1"/>
      <c r="J194" s="1"/>
      <c r="K194" s="1"/>
      <c r="L194" s="1"/>
    </row>
    <row r="195" ht="15.75" customHeight="1">
      <c r="A195" s="127"/>
      <c r="F195" s="1"/>
      <c r="G195" s="1"/>
      <c r="H195" s="1"/>
      <c r="I195" s="1"/>
      <c r="J195" s="1"/>
      <c r="K195" s="1"/>
      <c r="L195" s="1"/>
    </row>
    <row r="196" ht="15.75" customHeight="1">
      <c r="A196" s="127"/>
      <c r="F196" s="1"/>
      <c r="G196" s="1"/>
      <c r="H196" s="1"/>
      <c r="I196" s="1"/>
      <c r="J196" s="1"/>
      <c r="K196" s="1"/>
      <c r="L196" s="1"/>
    </row>
    <row r="197" ht="15.75" customHeight="1">
      <c r="A197" s="127"/>
      <c r="F197" s="1"/>
      <c r="G197" s="1"/>
      <c r="H197" s="1"/>
      <c r="I197" s="1"/>
      <c r="J197" s="1"/>
      <c r="K197" s="1"/>
      <c r="L197" s="1"/>
    </row>
    <row r="198" ht="15.75" customHeight="1">
      <c r="A198" s="127"/>
      <c r="F198" s="1"/>
      <c r="G198" s="1"/>
      <c r="H198" s="1"/>
      <c r="I198" s="1"/>
      <c r="J198" s="1"/>
      <c r="K198" s="1"/>
      <c r="L198" s="1"/>
    </row>
    <row r="199" ht="15.75" customHeight="1">
      <c r="A199" s="127"/>
      <c r="F199" s="1"/>
      <c r="G199" s="1"/>
      <c r="H199" s="1"/>
      <c r="I199" s="1"/>
      <c r="J199" s="1"/>
      <c r="K199" s="1"/>
      <c r="L199" s="1"/>
    </row>
    <row r="200" ht="15.75" customHeight="1">
      <c r="A200" s="127"/>
      <c r="F200" s="1"/>
      <c r="G200" s="1"/>
      <c r="H200" s="1"/>
      <c r="I200" s="1"/>
      <c r="J200" s="1"/>
      <c r="K200" s="1"/>
      <c r="L200" s="1"/>
    </row>
    <row r="201" ht="15.75" customHeight="1">
      <c r="A201" s="127"/>
      <c r="F201" s="1"/>
      <c r="G201" s="1"/>
      <c r="H201" s="1"/>
      <c r="I201" s="1"/>
      <c r="J201" s="1"/>
      <c r="K201" s="1"/>
      <c r="L201" s="1"/>
    </row>
    <row r="202" ht="15.75" customHeight="1">
      <c r="A202" s="127"/>
      <c r="F202" s="1"/>
      <c r="G202" s="1"/>
      <c r="H202" s="1"/>
      <c r="I202" s="1"/>
      <c r="J202" s="1"/>
      <c r="K202" s="1"/>
      <c r="L202" s="1"/>
    </row>
    <row r="203" ht="15.75" customHeight="1">
      <c r="A203" s="127"/>
      <c r="F203" s="1"/>
      <c r="G203" s="1"/>
      <c r="H203" s="1"/>
      <c r="I203" s="1"/>
      <c r="J203" s="1"/>
      <c r="K203" s="1"/>
      <c r="L203" s="1"/>
    </row>
    <row r="204" ht="15.75" customHeight="1">
      <c r="A204" s="127"/>
      <c r="F204" s="1"/>
      <c r="G204" s="1"/>
      <c r="H204" s="1"/>
      <c r="I204" s="1"/>
      <c r="J204" s="1"/>
      <c r="K204" s="1"/>
      <c r="L204" s="1"/>
    </row>
    <row r="205" ht="15.75" customHeight="1">
      <c r="A205" s="127"/>
      <c r="F205" s="1"/>
      <c r="G205" s="1"/>
      <c r="H205" s="1"/>
      <c r="I205" s="1"/>
      <c r="J205" s="1"/>
      <c r="K205" s="1"/>
      <c r="L205" s="1"/>
    </row>
    <row r="206" ht="15.75" customHeight="1">
      <c r="A206" s="127"/>
      <c r="F206" s="1"/>
      <c r="G206" s="1"/>
      <c r="H206" s="1"/>
      <c r="I206" s="1"/>
      <c r="J206" s="1"/>
      <c r="K206" s="1"/>
      <c r="L206" s="1"/>
    </row>
    <row r="207" ht="15.75" customHeight="1">
      <c r="A207" s="127"/>
      <c r="F207" s="1"/>
      <c r="G207" s="1"/>
      <c r="H207" s="1"/>
      <c r="I207" s="1"/>
      <c r="J207" s="1"/>
      <c r="K207" s="1"/>
      <c r="L207" s="1"/>
    </row>
    <row r="208" ht="15.75" customHeight="1">
      <c r="A208" s="127"/>
      <c r="F208" s="1"/>
      <c r="G208" s="1"/>
      <c r="H208" s="1"/>
      <c r="I208" s="1"/>
      <c r="J208" s="1"/>
      <c r="K208" s="1"/>
      <c r="L208" s="1"/>
    </row>
    <row r="209" ht="15.75" customHeight="1">
      <c r="A209" s="127"/>
      <c r="F209" s="1"/>
      <c r="G209" s="1"/>
      <c r="H209" s="1"/>
      <c r="I209" s="1"/>
      <c r="J209" s="1"/>
      <c r="K209" s="1"/>
      <c r="L209" s="1"/>
    </row>
    <row r="210" ht="15.75" customHeight="1">
      <c r="A210" s="127"/>
      <c r="F210" s="1"/>
      <c r="G210" s="1"/>
      <c r="H210" s="1"/>
      <c r="I210" s="1"/>
      <c r="J210" s="1"/>
      <c r="K210" s="1"/>
      <c r="L210" s="1"/>
    </row>
    <row r="211" ht="15.75" customHeight="1">
      <c r="A211" s="127"/>
      <c r="F211" s="1"/>
      <c r="G211" s="1"/>
      <c r="H211" s="1"/>
      <c r="I211" s="1"/>
      <c r="J211" s="1"/>
      <c r="K211" s="1"/>
      <c r="L211" s="1"/>
    </row>
    <row r="212" ht="15.75" customHeight="1">
      <c r="A212" s="127"/>
      <c r="F212" s="1"/>
      <c r="G212" s="1"/>
      <c r="H212" s="1"/>
      <c r="I212" s="1"/>
      <c r="J212" s="1"/>
      <c r="K212" s="1"/>
      <c r="L212" s="1"/>
    </row>
    <row r="213" ht="15.75" customHeight="1">
      <c r="A213" s="127"/>
      <c r="F213" s="1"/>
      <c r="G213" s="1"/>
      <c r="H213" s="1"/>
      <c r="I213" s="1"/>
      <c r="J213" s="1"/>
      <c r="K213" s="1"/>
      <c r="L213" s="1"/>
    </row>
    <row r="214" ht="15.75" customHeight="1">
      <c r="A214" s="127"/>
      <c r="F214" s="1"/>
      <c r="G214" s="1"/>
      <c r="H214" s="1"/>
      <c r="I214" s="1"/>
      <c r="J214" s="1"/>
      <c r="K214" s="1"/>
      <c r="L214" s="1"/>
    </row>
    <row r="215" ht="15.75" customHeight="1">
      <c r="A215" s="127"/>
      <c r="F215" s="1"/>
      <c r="G215" s="1"/>
      <c r="H215" s="1"/>
      <c r="I215" s="1"/>
      <c r="J215" s="1"/>
      <c r="K215" s="1"/>
      <c r="L215" s="1"/>
    </row>
    <row r="216" ht="15.75" customHeight="1">
      <c r="A216" s="127"/>
      <c r="F216" s="1"/>
      <c r="G216" s="1"/>
      <c r="H216" s="1"/>
      <c r="I216" s="1"/>
      <c r="J216" s="1"/>
      <c r="K216" s="1"/>
      <c r="L216" s="1"/>
    </row>
    <row r="217" ht="15.75" customHeight="1">
      <c r="A217" s="127"/>
      <c r="F217" s="1"/>
      <c r="G217" s="1"/>
      <c r="H217" s="1"/>
      <c r="I217" s="1"/>
      <c r="J217" s="1"/>
      <c r="K217" s="1"/>
      <c r="L217" s="1"/>
    </row>
    <row r="218" ht="15.75" customHeight="1">
      <c r="A218" s="127"/>
      <c r="F218" s="1"/>
      <c r="G218" s="1"/>
      <c r="H218" s="1"/>
      <c r="I218" s="1"/>
      <c r="J218" s="1"/>
      <c r="K218" s="1"/>
      <c r="L218" s="1"/>
    </row>
    <row r="219" ht="15.75" customHeight="1">
      <c r="A219" s="127"/>
      <c r="F219" s="1"/>
      <c r="G219" s="1"/>
      <c r="H219" s="1"/>
      <c r="I219" s="1"/>
      <c r="J219" s="1"/>
      <c r="K219" s="1"/>
      <c r="L219" s="1"/>
    </row>
    <row r="220" ht="15.75" customHeight="1">
      <c r="A220" s="127"/>
      <c r="F220" s="1"/>
      <c r="G220" s="1"/>
      <c r="H220" s="1"/>
      <c r="I220" s="1"/>
      <c r="J220" s="1"/>
      <c r="K220" s="1"/>
      <c r="L220" s="1"/>
    </row>
    <row r="221" ht="15.75" customHeight="1">
      <c r="A221" s="127"/>
      <c r="F221" s="1"/>
      <c r="G221" s="1"/>
      <c r="H221" s="1"/>
      <c r="I221" s="1"/>
      <c r="J221" s="1"/>
      <c r="K221" s="1"/>
      <c r="L221" s="1"/>
    </row>
    <row r="222" ht="15.75" customHeight="1">
      <c r="A222" s="127"/>
      <c r="F222" s="1"/>
      <c r="G222" s="1"/>
      <c r="H222" s="1"/>
      <c r="I222" s="1"/>
      <c r="J222" s="1"/>
      <c r="K222" s="1"/>
      <c r="L222" s="1"/>
    </row>
    <row r="223" ht="15.75" customHeight="1">
      <c r="A223" s="127"/>
      <c r="F223" s="1"/>
      <c r="G223" s="1"/>
      <c r="H223" s="1"/>
      <c r="I223" s="1"/>
      <c r="J223" s="1"/>
      <c r="K223" s="1"/>
      <c r="L223" s="1"/>
    </row>
    <row r="224" ht="15.75" customHeight="1">
      <c r="A224" s="127"/>
      <c r="F224" s="1"/>
      <c r="G224" s="1"/>
      <c r="H224" s="1"/>
      <c r="I224" s="1"/>
      <c r="J224" s="1"/>
      <c r="K224" s="1"/>
      <c r="L224" s="1"/>
    </row>
    <row r="225" ht="15.75" customHeight="1">
      <c r="A225" s="127"/>
      <c r="F225" s="1"/>
      <c r="G225" s="1"/>
      <c r="H225" s="1"/>
      <c r="I225" s="1"/>
      <c r="J225" s="1"/>
      <c r="K225" s="1"/>
      <c r="L225" s="1"/>
    </row>
    <row r="226" ht="15.75" customHeight="1">
      <c r="A226" s="127"/>
      <c r="F226" s="1"/>
      <c r="G226" s="1"/>
      <c r="H226" s="1"/>
      <c r="I226" s="1"/>
      <c r="J226" s="1"/>
      <c r="K226" s="1"/>
      <c r="L226" s="1"/>
    </row>
    <row r="227" ht="15.75" customHeight="1">
      <c r="A227" s="127"/>
      <c r="F227" s="1"/>
      <c r="G227" s="1"/>
      <c r="H227" s="1"/>
      <c r="I227" s="1"/>
      <c r="J227" s="1"/>
      <c r="K227" s="1"/>
      <c r="L227" s="1"/>
    </row>
    <row r="228" ht="15.75" customHeight="1">
      <c r="A228" s="127"/>
      <c r="F228" s="1"/>
      <c r="G228" s="1"/>
      <c r="H228" s="1"/>
      <c r="I228" s="1"/>
      <c r="J228" s="1"/>
      <c r="K228" s="1"/>
      <c r="L228" s="1"/>
    </row>
    <row r="229" ht="15.75" customHeight="1">
      <c r="A229" s="127"/>
      <c r="F229" s="1"/>
      <c r="G229" s="1"/>
      <c r="H229" s="1"/>
      <c r="I229" s="1"/>
      <c r="J229" s="1"/>
      <c r="K229" s="1"/>
      <c r="L229" s="1"/>
    </row>
    <row r="230" ht="15.75" customHeight="1">
      <c r="A230" s="127"/>
      <c r="F230" s="1"/>
      <c r="G230" s="1"/>
      <c r="H230" s="1"/>
      <c r="I230" s="1"/>
      <c r="J230" s="1"/>
      <c r="K230" s="1"/>
      <c r="L230" s="1"/>
    </row>
    <row r="231" ht="15.75" customHeight="1">
      <c r="A231" s="127"/>
      <c r="F231" s="1"/>
      <c r="G231" s="1"/>
      <c r="H231" s="1"/>
      <c r="I231" s="1"/>
      <c r="J231" s="1"/>
      <c r="K231" s="1"/>
      <c r="L231" s="1"/>
    </row>
    <row r="232" ht="15.75" customHeight="1">
      <c r="A232" s="127"/>
      <c r="F232" s="1"/>
      <c r="G232" s="1"/>
      <c r="H232" s="1"/>
      <c r="I232" s="1"/>
      <c r="J232" s="1"/>
      <c r="K232" s="1"/>
      <c r="L232" s="1"/>
    </row>
    <row r="233" ht="15.75" customHeight="1">
      <c r="A233" s="127"/>
      <c r="F233" s="1"/>
      <c r="G233" s="1"/>
      <c r="H233" s="1"/>
      <c r="I233" s="1"/>
      <c r="J233" s="1"/>
      <c r="K233" s="1"/>
      <c r="L233" s="1"/>
    </row>
    <row r="234" ht="15.75" customHeight="1">
      <c r="A234" s="127"/>
      <c r="F234" s="1"/>
      <c r="G234" s="1"/>
      <c r="H234" s="1"/>
      <c r="I234" s="1"/>
      <c r="J234" s="1"/>
      <c r="K234" s="1"/>
      <c r="L234" s="1"/>
    </row>
    <row r="235" ht="15.75" customHeight="1">
      <c r="A235" s="127"/>
      <c r="F235" s="1"/>
      <c r="G235" s="1"/>
      <c r="H235" s="1"/>
      <c r="I235" s="1"/>
      <c r="J235" s="1"/>
      <c r="K235" s="1"/>
      <c r="L235" s="1"/>
    </row>
    <row r="236" ht="15.75" customHeight="1">
      <c r="A236" s="127"/>
      <c r="F236" s="1"/>
      <c r="G236" s="1"/>
      <c r="H236" s="1"/>
      <c r="I236" s="1"/>
      <c r="J236" s="1"/>
      <c r="K236" s="1"/>
      <c r="L236" s="1"/>
    </row>
    <row r="237" ht="15.75" customHeight="1">
      <c r="A237" s="127"/>
      <c r="F237" s="1"/>
      <c r="G237" s="1"/>
      <c r="H237" s="1"/>
      <c r="I237" s="1"/>
      <c r="J237" s="1"/>
      <c r="K237" s="1"/>
      <c r="L237" s="1"/>
    </row>
    <row r="238" ht="15.75" customHeight="1">
      <c r="A238" s="127"/>
      <c r="F238" s="1"/>
      <c r="G238" s="1"/>
      <c r="H238" s="1"/>
      <c r="I238" s="1"/>
      <c r="J238" s="1"/>
      <c r="K238" s="1"/>
      <c r="L238" s="1"/>
    </row>
    <row r="239" ht="15.75" customHeight="1">
      <c r="A239" s="127"/>
      <c r="F239" s="1"/>
      <c r="G239" s="1"/>
      <c r="H239" s="1"/>
      <c r="I239" s="1"/>
      <c r="J239" s="1"/>
      <c r="K239" s="1"/>
      <c r="L239" s="1"/>
    </row>
    <row r="240" ht="15.75" customHeight="1">
      <c r="A240" s="127"/>
      <c r="F240" s="1"/>
      <c r="G240" s="1"/>
      <c r="H240" s="1"/>
      <c r="I240" s="1"/>
      <c r="J240" s="1"/>
      <c r="K240" s="1"/>
      <c r="L240" s="1"/>
    </row>
    <row r="241" ht="15.75" customHeight="1">
      <c r="A241" s="127"/>
      <c r="F241" s="1"/>
      <c r="G241" s="1"/>
      <c r="H241" s="1"/>
      <c r="I241" s="1"/>
      <c r="J241" s="1"/>
      <c r="K241" s="1"/>
      <c r="L241" s="1"/>
    </row>
    <row r="242" ht="15.75" customHeight="1">
      <c r="A242" s="127"/>
      <c r="F242" s="1"/>
      <c r="G242" s="1"/>
      <c r="H242" s="1"/>
      <c r="I242" s="1"/>
      <c r="J242" s="1"/>
      <c r="K242" s="1"/>
      <c r="L242" s="1"/>
    </row>
    <row r="243" ht="15.75" customHeight="1">
      <c r="A243" s="127"/>
      <c r="F243" s="1"/>
      <c r="G243" s="1"/>
      <c r="H243" s="1"/>
      <c r="I243" s="1"/>
      <c r="J243" s="1"/>
      <c r="K243" s="1"/>
      <c r="L243" s="1"/>
    </row>
    <row r="244" ht="15.75" customHeight="1">
      <c r="A244" s="127"/>
      <c r="F244" s="1"/>
      <c r="G244" s="1"/>
      <c r="H244" s="1"/>
      <c r="I244" s="1"/>
      <c r="J244" s="1"/>
      <c r="K244" s="1"/>
      <c r="L244" s="1"/>
    </row>
    <row r="245" ht="15.75" customHeight="1">
      <c r="A245" s="127"/>
      <c r="F245" s="1"/>
      <c r="G245" s="1"/>
      <c r="H245" s="1"/>
      <c r="I245" s="1"/>
      <c r="J245" s="1"/>
      <c r="K245" s="1"/>
      <c r="L245" s="1"/>
    </row>
    <row r="246" ht="15.75" customHeight="1">
      <c r="A246" s="127"/>
      <c r="F246" s="1"/>
      <c r="G246" s="1"/>
      <c r="H246" s="1"/>
      <c r="I246" s="1"/>
      <c r="J246" s="1"/>
      <c r="K246" s="1"/>
      <c r="L246" s="1"/>
    </row>
    <row r="247" ht="15.75" customHeight="1">
      <c r="A247" s="127"/>
      <c r="F247" s="1"/>
      <c r="G247" s="1"/>
      <c r="H247" s="1"/>
      <c r="I247" s="1"/>
      <c r="J247" s="1"/>
      <c r="K247" s="1"/>
      <c r="L247" s="1"/>
    </row>
    <row r="248" ht="15.75" customHeight="1">
      <c r="A248" s="127"/>
      <c r="F248" s="1"/>
      <c r="G248" s="1"/>
      <c r="H248" s="1"/>
      <c r="I248" s="1"/>
      <c r="J248" s="1"/>
      <c r="K248" s="1"/>
      <c r="L248" s="1"/>
    </row>
    <row r="249" ht="15.75" customHeight="1">
      <c r="A249" s="127"/>
      <c r="F249" s="1"/>
      <c r="G249" s="1"/>
      <c r="H249" s="1"/>
      <c r="I249" s="1"/>
      <c r="J249" s="1"/>
      <c r="K249" s="1"/>
      <c r="L249" s="1"/>
    </row>
    <row r="250" ht="15.75" customHeight="1">
      <c r="A250" s="127"/>
      <c r="F250" s="1"/>
      <c r="G250" s="1"/>
      <c r="H250" s="1"/>
      <c r="I250" s="1"/>
      <c r="J250" s="1"/>
      <c r="K250" s="1"/>
      <c r="L250" s="1"/>
    </row>
    <row r="251" ht="15.75" customHeight="1">
      <c r="A251" s="127"/>
      <c r="F251" s="1"/>
      <c r="G251" s="1"/>
      <c r="H251" s="1"/>
      <c r="I251" s="1"/>
      <c r="J251" s="1"/>
      <c r="K251" s="1"/>
      <c r="L251" s="1"/>
    </row>
    <row r="252" ht="15.75" customHeight="1">
      <c r="A252" s="127"/>
      <c r="F252" s="1"/>
      <c r="G252" s="1"/>
      <c r="H252" s="1"/>
      <c r="I252" s="1"/>
      <c r="J252" s="1"/>
      <c r="K252" s="1"/>
      <c r="L252" s="1"/>
    </row>
    <row r="253" ht="15.75" customHeight="1">
      <c r="A253" s="127"/>
      <c r="F253" s="1"/>
      <c r="G253" s="1"/>
      <c r="H253" s="1"/>
      <c r="I253" s="1"/>
      <c r="J253" s="1"/>
      <c r="K253" s="1"/>
      <c r="L253" s="1"/>
    </row>
    <row r="254" ht="15.75" customHeight="1">
      <c r="A254" s="127"/>
      <c r="F254" s="1"/>
      <c r="G254" s="1"/>
      <c r="H254" s="1"/>
      <c r="I254" s="1"/>
      <c r="J254" s="1"/>
      <c r="K254" s="1"/>
      <c r="L254" s="1"/>
    </row>
    <row r="255" ht="15.75" customHeight="1">
      <c r="A255" s="127"/>
      <c r="F255" s="1"/>
      <c r="G255" s="1"/>
      <c r="H255" s="1"/>
      <c r="I255" s="1"/>
      <c r="J255" s="1"/>
      <c r="K255" s="1"/>
      <c r="L255" s="1"/>
    </row>
    <row r="256" ht="15.75" customHeight="1">
      <c r="A256" s="127"/>
      <c r="F256" s="1"/>
      <c r="G256" s="1"/>
      <c r="H256" s="1"/>
      <c r="I256" s="1"/>
      <c r="J256" s="1"/>
      <c r="K256" s="1"/>
      <c r="L256" s="1"/>
    </row>
    <row r="257" ht="15.75" customHeight="1">
      <c r="A257" s="127"/>
      <c r="F257" s="1"/>
      <c r="G257" s="1"/>
      <c r="H257" s="1"/>
      <c r="I257" s="1"/>
      <c r="J257" s="1"/>
      <c r="K257" s="1"/>
      <c r="L257" s="1"/>
    </row>
    <row r="258" ht="15.75" customHeight="1">
      <c r="A258" s="127"/>
      <c r="F258" s="1"/>
      <c r="G258" s="1"/>
      <c r="H258" s="1"/>
      <c r="I258" s="1"/>
      <c r="J258" s="1"/>
      <c r="K258" s="1"/>
      <c r="L258" s="1"/>
    </row>
    <row r="259" ht="15.75" customHeight="1">
      <c r="A259" s="127"/>
      <c r="F259" s="1"/>
      <c r="G259" s="1"/>
      <c r="H259" s="1"/>
      <c r="I259" s="1"/>
      <c r="J259" s="1"/>
      <c r="K259" s="1"/>
      <c r="L259" s="1"/>
    </row>
    <row r="260" ht="15.75" customHeight="1">
      <c r="A260" s="127"/>
      <c r="F260" s="1"/>
      <c r="G260" s="1"/>
      <c r="H260" s="1"/>
      <c r="I260" s="1"/>
      <c r="J260" s="1"/>
      <c r="K260" s="1"/>
      <c r="L260" s="1"/>
    </row>
    <row r="261" ht="15.75" customHeight="1">
      <c r="A261" s="127"/>
      <c r="F261" s="1"/>
      <c r="G261" s="1"/>
      <c r="H261" s="1"/>
      <c r="I261" s="1"/>
      <c r="J261" s="1"/>
      <c r="K261" s="1"/>
      <c r="L261" s="1"/>
    </row>
    <row r="262" ht="15.75" customHeight="1">
      <c r="A262" s="127"/>
      <c r="F262" s="1"/>
      <c r="G262" s="1"/>
      <c r="H262" s="1"/>
      <c r="I262" s="1"/>
      <c r="J262" s="1"/>
      <c r="K262" s="1"/>
      <c r="L262" s="1"/>
    </row>
    <row r="263" ht="15.75" customHeight="1">
      <c r="A263" s="127"/>
      <c r="F263" s="1"/>
      <c r="G263" s="1"/>
      <c r="H263" s="1"/>
      <c r="I263" s="1"/>
      <c r="J263" s="1"/>
      <c r="K263" s="1"/>
      <c r="L263" s="1"/>
    </row>
    <row r="264" ht="15.75" customHeight="1">
      <c r="A264" s="127"/>
      <c r="F264" s="1"/>
      <c r="G264" s="1"/>
      <c r="H264" s="1"/>
      <c r="I264" s="1"/>
      <c r="J264" s="1"/>
      <c r="K264" s="1"/>
      <c r="L264" s="1"/>
    </row>
    <row r="265" ht="15.75" customHeight="1">
      <c r="A265" s="127"/>
      <c r="F265" s="1"/>
      <c r="G265" s="1"/>
      <c r="H265" s="1"/>
      <c r="I265" s="1"/>
      <c r="J265" s="1"/>
      <c r="K265" s="1"/>
      <c r="L265" s="1"/>
    </row>
    <row r="266" ht="15.75" customHeight="1">
      <c r="A266" s="127"/>
      <c r="F266" s="1"/>
      <c r="G266" s="1"/>
      <c r="H266" s="1"/>
      <c r="I266" s="1"/>
      <c r="J266" s="1"/>
      <c r="K266" s="1"/>
      <c r="L266" s="1"/>
    </row>
    <row r="267" ht="15.75" customHeight="1">
      <c r="A267" s="127"/>
      <c r="F267" s="1"/>
      <c r="G267" s="1"/>
      <c r="H267" s="1"/>
      <c r="I267" s="1"/>
      <c r="J267" s="1"/>
      <c r="K267" s="1"/>
      <c r="L267" s="1"/>
    </row>
    <row r="268" ht="15.75" customHeight="1">
      <c r="A268" s="127"/>
      <c r="F268" s="1"/>
      <c r="G268" s="1"/>
      <c r="H268" s="1"/>
      <c r="I268" s="1"/>
      <c r="J268" s="1"/>
      <c r="K268" s="1"/>
      <c r="L268" s="1"/>
    </row>
    <row r="269" ht="15.75" customHeight="1">
      <c r="A269" s="127"/>
      <c r="F269" s="1"/>
      <c r="G269" s="1"/>
      <c r="H269" s="1"/>
      <c r="I269" s="1"/>
      <c r="J269" s="1"/>
      <c r="K269" s="1"/>
      <c r="L269" s="1"/>
    </row>
    <row r="270" ht="15.75" customHeight="1">
      <c r="A270" s="127"/>
      <c r="F270" s="1"/>
      <c r="G270" s="1"/>
      <c r="H270" s="1"/>
      <c r="I270" s="1"/>
      <c r="J270" s="1"/>
      <c r="K270" s="1"/>
      <c r="L270" s="1"/>
    </row>
    <row r="271" ht="15.75" customHeight="1">
      <c r="A271" s="127"/>
      <c r="F271" s="1"/>
      <c r="G271" s="1"/>
      <c r="H271" s="1"/>
      <c r="I271" s="1"/>
      <c r="J271" s="1"/>
      <c r="K271" s="1"/>
      <c r="L271" s="1"/>
    </row>
    <row r="272" ht="15.75" customHeight="1">
      <c r="A272" s="127"/>
      <c r="F272" s="1"/>
      <c r="G272" s="1"/>
      <c r="H272" s="1"/>
      <c r="I272" s="1"/>
      <c r="J272" s="1"/>
      <c r="K272" s="1"/>
      <c r="L272" s="1"/>
    </row>
    <row r="273" ht="15.75" customHeight="1">
      <c r="A273" s="127"/>
      <c r="F273" s="1"/>
      <c r="G273" s="1"/>
      <c r="H273" s="1"/>
      <c r="I273" s="1"/>
      <c r="J273" s="1"/>
      <c r="K273" s="1"/>
      <c r="L273" s="1"/>
    </row>
    <row r="274" ht="15.75" customHeight="1">
      <c r="A274" s="127"/>
      <c r="F274" s="1"/>
      <c r="G274" s="1"/>
      <c r="H274" s="1"/>
      <c r="I274" s="1"/>
      <c r="J274" s="1"/>
      <c r="K274" s="1"/>
      <c r="L274" s="1"/>
    </row>
    <row r="275" ht="15.75" customHeight="1">
      <c r="A275" s="127"/>
      <c r="F275" s="1"/>
      <c r="G275" s="1"/>
      <c r="H275" s="1"/>
      <c r="I275" s="1"/>
      <c r="J275" s="1"/>
      <c r="K275" s="1"/>
      <c r="L275" s="1"/>
    </row>
    <row r="276" ht="15.75" customHeight="1">
      <c r="A276" s="127"/>
      <c r="F276" s="1"/>
      <c r="G276" s="1"/>
      <c r="H276" s="1"/>
      <c r="I276" s="1"/>
      <c r="J276" s="1"/>
      <c r="K276" s="1"/>
      <c r="L276" s="1"/>
    </row>
    <row r="277" ht="15.75" customHeight="1">
      <c r="A277" s="127"/>
      <c r="F277" s="1"/>
      <c r="G277" s="1"/>
      <c r="H277" s="1"/>
      <c r="I277" s="1"/>
      <c r="J277" s="1"/>
      <c r="K277" s="1"/>
      <c r="L277" s="1"/>
    </row>
    <row r="278" ht="15.75" customHeight="1">
      <c r="A278" s="127"/>
      <c r="F278" s="1"/>
      <c r="G278" s="1"/>
      <c r="H278" s="1"/>
      <c r="I278" s="1"/>
      <c r="J278" s="1"/>
      <c r="K278" s="1"/>
      <c r="L278" s="1"/>
    </row>
    <row r="279" ht="15.75" customHeight="1">
      <c r="A279" s="127"/>
      <c r="F279" s="1"/>
      <c r="G279" s="1"/>
      <c r="H279" s="1"/>
      <c r="I279" s="1"/>
      <c r="J279" s="1"/>
      <c r="K279" s="1"/>
      <c r="L279" s="1"/>
    </row>
    <row r="280" ht="15.75" customHeight="1">
      <c r="A280" s="127"/>
      <c r="F280" s="1"/>
      <c r="G280" s="1"/>
      <c r="H280" s="1"/>
      <c r="I280" s="1"/>
      <c r="J280" s="1"/>
      <c r="K280" s="1"/>
      <c r="L280" s="1"/>
    </row>
    <row r="281" ht="15.75" customHeight="1">
      <c r="A281" s="127"/>
      <c r="F281" s="1"/>
      <c r="G281" s="1"/>
      <c r="H281" s="1"/>
      <c r="I281" s="1"/>
      <c r="J281" s="1"/>
      <c r="K281" s="1"/>
      <c r="L281" s="1"/>
    </row>
    <row r="282" ht="15.75" customHeight="1">
      <c r="A282" s="127"/>
      <c r="F282" s="1"/>
      <c r="G282" s="1"/>
      <c r="H282" s="1"/>
      <c r="I282" s="1"/>
      <c r="J282" s="1"/>
      <c r="K282" s="1"/>
      <c r="L282" s="1"/>
    </row>
    <row r="283" ht="15.75" customHeight="1">
      <c r="A283" s="127"/>
      <c r="F283" s="1"/>
      <c r="G283" s="1"/>
      <c r="H283" s="1"/>
      <c r="I283" s="1"/>
      <c r="J283" s="1"/>
      <c r="K283" s="1"/>
      <c r="L283" s="1"/>
    </row>
    <row r="284" ht="15.75" customHeight="1">
      <c r="A284" s="127"/>
      <c r="F284" s="1"/>
      <c r="G284" s="1"/>
      <c r="H284" s="1"/>
      <c r="I284" s="1"/>
      <c r="J284" s="1"/>
      <c r="K284" s="1"/>
      <c r="L284" s="1"/>
    </row>
    <row r="285" ht="15.75" customHeight="1">
      <c r="A285" s="127"/>
      <c r="F285" s="1"/>
      <c r="G285" s="1"/>
      <c r="H285" s="1"/>
      <c r="I285" s="1"/>
      <c r="J285" s="1"/>
      <c r="K285" s="1"/>
      <c r="L285" s="1"/>
    </row>
    <row r="286" ht="15.75" customHeight="1">
      <c r="A286" s="127"/>
      <c r="F286" s="1"/>
      <c r="G286" s="1"/>
      <c r="H286" s="1"/>
      <c r="I286" s="1"/>
      <c r="J286" s="1"/>
      <c r="K286" s="1"/>
      <c r="L286" s="1"/>
    </row>
    <row r="287" ht="15.75" customHeight="1">
      <c r="A287" s="127"/>
      <c r="F287" s="1"/>
      <c r="G287" s="1"/>
      <c r="H287" s="1"/>
      <c r="I287" s="1"/>
      <c r="J287" s="1"/>
      <c r="K287" s="1"/>
      <c r="L287" s="1"/>
    </row>
    <row r="288" ht="15.75" customHeight="1">
      <c r="A288" s="127"/>
      <c r="F288" s="1"/>
      <c r="G288" s="1"/>
      <c r="H288" s="1"/>
      <c r="I288" s="1"/>
      <c r="J288" s="1"/>
      <c r="K288" s="1"/>
      <c r="L288" s="1"/>
    </row>
    <row r="289" ht="15.75" customHeight="1">
      <c r="A289" s="127"/>
      <c r="F289" s="1"/>
      <c r="G289" s="1"/>
      <c r="H289" s="1"/>
      <c r="I289" s="1"/>
      <c r="J289" s="1"/>
      <c r="K289" s="1"/>
      <c r="L289" s="1"/>
    </row>
    <row r="290" ht="15.75" customHeight="1">
      <c r="A290" s="127"/>
      <c r="F290" s="1"/>
      <c r="G290" s="1"/>
      <c r="H290" s="1"/>
      <c r="I290" s="1"/>
      <c r="J290" s="1"/>
      <c r="K290" s="1"/>
      <c r="L290" s="1"/>
    </row>
    <row r="291" ht="15.75" customHeight="1">
      <c r="A291" s="127"/>
      <c r="F291" s="1"/>
      <c r="G291" s="1"/>
      <c r="H291" s="1"/>
      <c r="I291" s="1"/>
      <c r="J291" s="1"/>
      <c r="K291" s="1"/>
      <c r="L291" s="1"/>
    </row>
    <row r="292" ht="15.75" customHeight="1">
      <c r="A292" s="127"/>
      <c r="F292" s="1"/>
      <c r="G292" s="1"/>
      <c r="H292" s="1"/>
      <c r="I292" s="1"/>
      <c r="J292" s="1"/>
      <c r="K292" s="1"/>
      <c r="L292" s="1"/>
    </row>
    <row r="293" ht="15.75" customHeight="1">
      <c r="A293" s="127"/>
      <c r="F293" s="1"/>
      <c r="G293" s="1"/>
      <c r="H293" s="1"/>
      <c r="I293" s="1"/>
      <c r="J293" s="1"/>
      <c r="K293" s="1"/>
      <c r="L293" s="1"/>
    </row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mergeCells count="43">
    <mergeCell ref="J4:J5"/>
    <mergeCell ref="K4:K5"/>
    <mergeCell ref="L4:L5"/>
    <mergeCell ref="M4:M5"/>
    <mergeCell ref="G45:P45"/>
    <mergeCell ref="Q45:S45"/>
    <mergeCell ref="G49:P52"/>
    <mergeCell ref="N4:N5"/>
    <mergeCell ref="O4:O5"/>
    <mergeCell ref="Q4:Q15"/>
    <mergeCell ref="R4:R15"/>
    <mergeCell ref="S4:S15"/>
    <mergeCell ref="T4:T15"/>
    <mergeCell ref="A1:B3"/>
    <mergeCell ref="C1:Q2"/>
    <mergeCell ref="C3:Q3"/>
    <mergeCell ref="G4:G5"/>
    <mergeCell ref="H4:H5"/>
    <mergeCell ref="I4:I5"/>
    <mergeCell ref="P4:P5"/>
    <mergeCell ref="D49:E49"/>
    <mergeCell ref="D50:E50"/>
    <mergeCell ref="A4:F7"/>
    <mergeCell ref="A8:F13"/>
    <mergeCell ref="A14:F14"/>
    <mergeCell ref="A15:B15"/>
    <mergeCell ref="A45:B45"/>
    <mergeCell ref="A49:B49"/>
    <mergeCell ref="A50:B50"/>
    <mergeCell ref="A56:F56"/>
    <mergeCell ref="A57:F57"/>
    <mergeCell ref="A58:F58"/>
    <mergeCell ref="B70:H70"/>
    <mergeCell ref="B77:E77"/>
    <mergeCell ref="B83:E83"/>
    <mergeCell ref="B91:D91"/>
    <mergeCell ref="A51:B51"/>
    <mergeCell ref="C51:F51"/>
    <mergeCell ref="A52:B52"/>
    <mergeCell ref="C52:F52"/>
    <mergeCell ref="A53:F53"/>
    <mergeCell ref="A54:F54"/>
    <mergeCell ref="A55:F55"/>
  </mergeCells>
  <conditionalFormatting sqref="G16:P44 G46:P48">
    <cfRule type="containsText" dxfId="0" priority="1" operator="containsText" text="N/A">
      <formula>NOT(ISERROR(SEARCH(("N/A"),(G16))))</formula>
    </cfRule>
  </conditionalFormatting>
  <conditionalFormatting sqref="G16:P44 G46:P48">
    <cfRule type="containsText" dxfId="1" priority="2" operator="containsText" text="N/A">
      <formula>NOT(ISERROR(SEARCH(("N/A"),(G16))))</formula>
    </cfRule>
  </conditionalFormatting>
  <conditionalFormatting sqref="G16:P44 G46:P48">
    <cfRule type="containsText" dxfId="2" priority="3" operator="containsText" text="Asistió">
      <formula>NOT(ISERROR(SEARCH(("Asistió"),(G16))))</formula>
    </cfRule>
  </conditionalFormatting>
  <conditionalFormatting sqref="G16:P44 G46:P48">
    <cfRule type="containsText" dxfId="3" priority="4" operator="containsText" text="Ausente">
      <formula>NOT(ISERROR(SEARCH(("Ausente"),(G16))))</formula>
    </cfRule>
  </conditionalFormatting>
  <conditionalFormatting sqref="G16:P44 G46:P48">
    <cfRule type="containsText" dxfId="4" priority="5" operator="containsText" text="Justificación">
      <formula>NOT(ISERROR(SEARCH(("Justificación"),(G16))))</formula>
    </cfRule>
  </conditionalFormatting>
  <conditionalFormatting sqref="G16:P44 G46:P48">
    <cfRule type="containsText" dxfId="5" priority="6" operator="containsText" text="Justificación">
      <formula>NOT(ISERROR(SEARCH(("Justificación"),(G16))))</formula>
    </cfRule>
  </conditionalFormatting>
  <conditionalFormatting sqref="G16:P44 G46:P48">
    <cfRule type="containsText" dxfId="6" priority="7" operator="containsText" text="Justificación">
      <formula>NOT(ISERROR(SEARCH(("Justificación"),(G16))))</formula>
    </cfRule>
  </conditionalFormatting>
  <conditionalFormatting sqref="G16:P44 G46:P48">
    <cfRule type="containsText" dxfId="6" priority="8" operator="containsText" text="Justificaciín">
      <formula>NOT(ISERROR(SEARCH(("Justificaciín"),(G16))))</formula>
    </cfRule>
  </conditionalFormatting>
  <conditionalFormatting sqref="G16:P44 G46:P48">
    <cfRule type="containsText" dxfId="7" priority="9" operator="containsText" text="Ausente">
      <formula>NOT(ISERROR(SEARCH(("Ausente"),(G16))))</formula>
    </cfRule>
  </conditionalFormatting>
  <conditionalFormatting sqref="G16:P44 G46:P48">
    <cfRule type="containsText" dxfId="6" priority="10" operator="containsText" text="Ausente">
      <formula>NOT(ISERROR(SEARCH(("Ausente"),(G16))))</formula>
    </cfRule>
  </conditionalFormatting>
  <conditionalFormatting sqref="G16:P44 G46:P48">
    <cfRule type="containsText" dxfId="8" priority="11" operator="containsText" text="Asistió">
      <formula>NOT(ISERROR(SEARCH(("Asistió"),(G16))))</formula>
    </cfRule>
  </conditionalFormatting>
  <conditionalFormatting sqref="E16:F44">
    <cfRule type="containsText" dxfId="9" priority="12" operator="containsText" text="3">
      <formula>NOT(ISERROR(SEARCH(("3"),(E16))))</formula>
    </cfRule>
  </conditionalFormatting>
  <conditionalFormatting sqref="E16:F44">
    <cfRule type="containsText" dxfId="10" priority="13" operator="containsText" text="4">
      <formula>NOT(ISERROR(SEARCH(("4"),(E16))))</formula>
    </cfRule>
  </conditionalFormatting>
  <conditionalFormatting sqref="E16:F44">
    <cfRule type="containsText" dxfId="11" priority="14" operator="containsText" text="2">
      <formula>NOT(ISERROR(SEARCH(("2"),(E16))))</formula>
    </cfRule>
  </conditionalFormatting>
  <conditionalFormatting sqref="E16:F44">
    <cfRule type="containsText" dxfId="12" priority="15" operator="containsText" text="3">
      <formula>NOT(ISERROR(SEARCH(("3"),(E16))))</formula>
    </cfRule>
  </conditionalFormatting>
  <conditionalFormatting sqref="E16:F44">
    <cfRule type="containsText" dxfId="13" priority="16" operator="containsText" text="3">
      <formula>NOT(ISERROR(SEARCH(("3"),(E16))))</formula>
    </cfRule>
  </conditionalFormatting>
  <conditionalFormatting sqref="E16:F44">
    <cfRule type="containsText" dxfId="13" priority="17" operator="containsText" text="4">
      <formula>NOT(ISERROR(SEARCH(("4"),(E16))))</formula>
    </cfRule>
  </conditionalFormatting>
  <conditionalFormatting sqref="E16:F44">
    <cfRule type="containsText" dxfId="13" priority="18" operator="containsText" text="2">
      <formula>NOT(ISERROR(SEARCH(("2"),(E16))))</formula>
    </cfRule>
  </conditionalFormatting>
  <conditionalFormatting sqref="E16:F44">
    <cfRule type="containsText" dxfId="13" priority="19" operator="containsText" text="3">
      <formula>NOT(ISERROR(SEARCH(("3"),(E16))))</formula>
    </cfRule>
  </conditionalFormatting>
  <conditionalFormatting sqref="E16:F44">
    <cfRule type="containsText" dxfId="13" priority="20" operator="containsText" text="4">
      <formula>NOT(ISERROR(SEARCH(("4"),(E16))))</formula>
    </cfRule>
  </conditionalFormatting>
  <conditionalFormatting sqref="E16:F44">
    <cfRule type="containsText" dxfId="3" priority="21" operator="containsText" text="4">
      <formula>NOT(ISERROR(SEARCH(("4"),(E16))))</formula>
    </cfRule>
  </conditionalFormatting>
  <conditionalFormatting sqref="E16:F44">
    <cfRule type="containsText" dxfId="13" priority="22" operator="containsText" text="3">
      <formula>NOT(ISERROR(SEARCH(("3"),(E16))))</formula>
    </cfRule>
  </conditionalFormatting>
  <conditionalFormatting sqref="E16:F44">
    <cfRule type="containsText" dxfId="13" priority="23" operator="containsText" text="4">
      <formula>NOT(ISERROR(SEARCH(("4"),(E16))))</formula>
    </cfRule>
  </conditionalFormatting>
  <conditionalFormatting sqref="E16:F44">
    <cfRule type="containsText" dxfId="13" priority="24" operator="containsText" text="2">
      <formula>NOT(ISERROR(SEARCH(("2"),(E16))))</formula>
    </cfRule>
  </conditionalFormatting>
  <conditionalFormatting sqref="E16:F44">
    <cfRule type="containsText" dxfId="13" priority="25" operator="containsText" text="2">
      <formula>NOT(ISERROR(SEARCH(("2"),(E16))))</formula>
    </cfRule>
  </conditionalFormatting>
  <conditionalFormatting sqref="E16:F44">
    <cfRule type="containsText" dxfId="14" priority="26" operator="containsText" text="2">
      <formula>NOT(ISERROR(SEARCH(("2"),(E16))))</formula>
    </cfRule>
  </conditionalFormatting>
  <conditionalFormatting sqref="E16:F44">
    <cfRule type="containsText" dxfId="13" priority="27" operator="containsText" text="2">
      <formula>NOT(ISERROR(SEARCH(("2"),(E16))))</formula>
    </cfRule>
  </conditionalFormatting>
  <conditionalFormatting sqref="E16:F44">
    <cfRule type="containsText" dxfId="15" priority="28" operator="containsText" text="2">
      <formula>NOT(ISERROR(SEARCH(("2"),(E16))))</formula>
    </cfRule>
  </conditionalFormatting>
  <conditionalFormatting sqref="E16:F44">
    <cfRule type="containsText" dxfId="16" priority="29" operator="containsText" text="3">
      <formula>NOT(ISERROR(SEARCH(("3"),(E16))))</formula>
    </cfRule>
  </conditionalFormatting>
  <conditionalFormatting sqref="E16:F44">
    <cfRule type="containsText" dxfId="17" priority="30" operator="containsText" text="4">
      <formula>NOT(ISERROR(SEARCH(("4"),(E16))))</formula>
    </cfRule>
  </conditionalFormatting>
  <conditionalFormatting sqref="E16:F44">
    <cfRule type="containsText" dxfId="18" priority="31" operator="containsText" text="2">
      <formula>NOT(ISERROR(SEARCH(("2"),(E16))))</formula>
    </cfRule>
  </conditionalFormatting>
  <conditionalFormatting sqref="E16:F44">
    <cfRule type="containsText" dxfId="3" priority="32" operator="containsText" text="3">
      <formula>NOT(ISERROR(SEARCH(("3"),(E16))))</formula>
    </cfRule>
  </conditionalFormatting>
  <conditionalFormatting sqref="E46:F48">
    <cfRule type="containsText" dxfId="9" priority="33" operator="containsText" text="3">
      <formula>NOT(ISERROR(SEARCH(("3"),(E46))))</formula>
    </cfRule>
  </conditionalFormatting>
  <conditionalFormatting sqref="E46:F48">
    <cfRule type="containsText" dxfId="3" priority="34" operator="containsText" text="3">
      <formula>NOT(ISERROR(SEARCH(("3"),(E46))))</formula>
    </cfRule>
  </conditionalFormatting>
  <conditionalFormatting sqref="E46:F48">
    <cfRule type="containsText" dxfId="10" priority="35" operator="containsText" text="5">
      <formula>NOT(ISERROR(SEARCH(("5"),(E46))))</formula>
    </cfRule>
  </conditionalFormatting>
  <conditionalFormatting sqref="E46:F48">
    <cfRule type="containsText" dxfId="10" priority="36" operator="containsText" text="4">
      <formula>NOT(ISERROR(SEARCH(("4"),(E46))))</formula>
    </cfRule>
  </conditionalFormatting>
  <conditionalFormatting sqref="E16:F48">
    <cfRule type="containsText" dxfId="11" priority="37" operator="containsText" text="2">
      <formula>NOT(ISERROR(SEARCH(("2"),(E16))))</formula>
    </cfRule>
  </conditionalFormatting>
  <conditionalFormatting sqref="R16:R44 R46:R48 T16:T44 T46:T48">
    <cfRule type="containsText" dxfId="11" priority="38" operator="containsText" text="2">
      <formula>NOT(ISERROR(SEARCH(("2"),(R16))))</formula>
    </cfRule>
  </conditionalFormatting>
  <conditionalFormatting sqref="R16:R44 R46:R48 T16:T44 T46:T48">
    <cfRule type="containsText" dxfId="24" priority="39" operator="containsText" text="3">
      <formula>NOT(ISERROR(SEARCH(("3"),(R16))))</formula>
    </cfRule>
  </conditionalFormatting>
  <conditionalFormatting sqref="R16:R44 R46:R48 T16:T44 T46:T48">
    <cfRule type="containsText" dxfId="3" priority="40" operator="containsText" text="4">
      <formula>NOT(ISERROR(SEARCH(("4"),(R16))))</formula>
    </cfRule>
  </conditionalFormatting>
  <conditionalFormatting sqref="R16:R44 R46:R48 T16:T44 T46:T48">
    <cfRule type="containsText" dxfId="22" priority="41" operator="containsText" text="5">
      <formula>NOT(ISERROR(SEARCH(("5"),(R16))))</formula>
    </cfRule>
  </conditionalFormatting>
  <conditionalFormatting sqref="R16:R44 R46:R48 T16:T44 T46:T48">
    <cfRule type="containsText" dxfId="22" priority="42" operator="containsText" text="6">
      <formula>NOT(ISERROR(SEARCH(("6"),(R16))))</formula>
    </cfRule>
  </conditionalFormatting>
  <conditionalFormatting sqref="R16:R44 R46:R48 T16:T44 T46:T48">
    <cfRule type="containsText" dxfId="7" priority="43" operator="containsText" text="7">
      <formula>NOT(ISERROR(SEARCH(("7"),(R16))))</formula>
    </cfRule>
  </conditionalFormatting>
  <dataValidations>
    <dataValidation type="list" allowBlank="1" showErrorMessage="1" sqref="G72:G75">
      <formula1>Hoja2!$C$17:$C$18</formula1>
    </dataValidation>
    <dataValidation type="list" allowBlank="1" showErrorMessage="1" sqref="G7:P7">
      <formula1>Hoja2!$G$2:$G$7</formula1>
    </dataValidation>
    <dataValidation type="list" allowBlank="1" showErrorMessage="1" sqref="C72:C75">
      <formula1>Hoja2!$C$12:$C$16</formula1>
    </dataValidation>
    <dataValidation type="list" allowBlank="1" showErrorMessage="1" sqref="G16:P44 G46:P48">
      <formula1>Hoja2!$H$8:$H$11</formula1>
    </dataValidation>
    <dataValidation type="list" allowBlank="1" showErrorMessage="1" sqref="C16:C44 C46:C48">
      <formula1>Hoja2!$C$8:$C$10</formula1>
    </dataValidation>
  </dataValidations>
  <printOptions/>
  <pageMargins bottom="0.75" footer="0.0" header="0.0" left="0.7" right="0.7" top="0.75"/>
  <pageSetup paperSize="9" orientation="portrait"/>
  <drawing r:id="rId2"/>
  <legacy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pageSetUpPr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51.0"/>
    <col customWidth="1" min="3" max="3" width="21.0"/>
    <col customWidth="1" min="4" max="4" width="35.43"/>
    <col customWidth="1" min="5" max="5" width="17.0"/>
    <col customWidth="1" min="6" max="6" width="18.29"/>
    <col customWidth="1" min="7" max="11" width="15.43"/>
    <col customWidth="1" min="12" max="12" width="15.71"/>
    <col customWidth="1" min="13" max="13" width="19.43"/>
    <col customWidth="1" min="14" max="14" width="15.43"/>
    <col customWidth="1" min="15" max="15" width="18.86"/>
    <col customWidth="1" min="16" max="16" width="17.86"/>
    <col customWidth="1" min="17" max="17" width="15.43"/>
    <col customWidth="1" min="18" max="18" width="15.29"/>
    <col customWidth="1" min="19" max="19" width="18.86"/>
    <col customWidth="1" min="20" max="20" width="15.43"/>
    <col customWidth="1" min="21" max="22" width="10.71"/>
  </cols>
  <sheetData>
    <row r="1" ht="20.25" customHeight="1">
      <c r="A1" s="182"/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0"/>
      <c r="R1" s="184" t="s">
        <v>21</v>
      </c>
      <c r="S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8"/>
      <c r="R2" s="184" t="s">
        <v>23</v>
      </c>
      <c r="S2" s="185">
        <v>2.0</v>
      </c>
    </row>
    <row r="3" ht="39.0" customHeight="1">
      <c r="A3" s="16"/>
      <c r="B3" s="18"/>
      <c r="C3" s="186" t="s">
        <v>24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2"/>
      <c r="R3" s="184" t="s">
        <v>25</v>
      </c>
      <c r="S3" s="187">
        <v>45257.0</v>
      </c>
    </row>
    <row r="4" ht="12.75" customHeight="1">
      <c r="A4" s="24" t="s">
        <v>864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5">
        <v>6.0</v>
      </c>
      <c r="M4" s="25">
        <v>7.0</v>
      </c>
      <c r="N4" s="25">
        <v>8.0</v>
      </c>
      <c r="O4" s="25">
        <v>9.0</v>
      </c>
      <c r="P4" s="25">
        <v>10.0</v>
      </c>
      <c r="Q4" s="26" t="s">
        <v>27</v>
      </c>
      <c r="R4" s="26" t="s">
        <v>28</v>
      </c>
      <c r="S4" s="26" t="s">
        <v>29</v>
      </c>
      <c r="T4" s="27" t="s">
        <v>30</v>
      </c>
      <c r="U4" s="28"/>
      <c r="V4" s="28"/>
    </row>
    <row r="5" ht="12.75" customHeight="1">
      <c r="A5" s="14"/>
      <c r="F5" s="15"/>
      <c r="G5" s="29"/>
      <c r="H5" s="29"/>
      <c r="I5" s="29"/>
      <c r="J5" s="29"/>
      <c r="K5" s="29"/>
      <c r="L5" s="29"/>
      <c r="M5" s="29"/>
      <c r="N5" s="29"/>
      <c r="O5" s="29"/>
      <c r="P5" s="29"/>
      <c r="Q5" s="30"/>
      <c r="R5" s="30"/>
      <c r="S5" s="30"/>
      <c r="T5" s="30"/>
      <c r="U5" s="28"/>
      <c r="V5" s="28"/>
    </row>
    <row r="6" ht="15.0" customHeight="1">
      <c r="A6" s="14"/>
      <c r="F6" s="15"/>
      <c r="G6" s="31" t="s">
        <v>31</v>
      </c>
      <c r="H6" s="31" t="s">
        <v>31</v>
      </c>
      <c r="I6" s="31" t="s">
        <v>31</v>
      </c>
      <c r="J6" s="31" t="s">
        <v>31</v>
      </c>
      <c r="K6" s="31" t="s">
        <v>31</v>
      </c>
      <c r="L6" s="31" t="s">
        <v>31</v>
      </c>
      <c r="M6" s="31" t="s">
        <v>31</v>
      </c>
      <c r="N6" s="31" t="s">
        <v>31</v>
      </c>
      <c r="O6" s="31" t="s">
        <v>31</v>
      </c>
      <c r="P6" s="31" t="s">
        <v>31</v>
      </c>
      <c r="Q6" s="30"/>
      <c r="R6" s="30"/>
      <c r="S6" s="30"/>
      <c r="T6" s="30"/>
    </row>
    <row r="7">
      <c r="A7" s="16"/>
      <c r="B7" s="17"/>
      <c r="C7" s="17"/>
      <c r="D7" s="17"/>
      <c r="E7" s="17"/>
      <c r="F7" s="18"/>
      <c r="G7" s="306"/>
      <c r="H7" s="528"/>
      <c r="I7" s="514"/>
      <c r="J7" s="528"/>
      <c r="K7" s="32"/>
      <c r="L7" s="32"/>
      <c r="M7" s="32"/>
      <c r="N7" s="32"/>
      <c r="O7" s="32"/>
      <c r="P7" s="32"/>
      <c r="Q7" s="30"/>
      <c r="R7" s="30"/>
      <c r="S7" s="30"/>
      <c r="T7" s="30"/>
    </row>
    <row r="8" ht="15.0" customHeight="1">
      <c r="A8" s="33" t="s">
        <v>32</v>
      </c>
      <c r="B8" s="12"/>
      <c r="C8" s="12"/>
      <c r="D8" s="12"/>
      <c r="E8" s="12"/>
      <c r="F8" s="10"/>
      <c r="G8" s="451" t="s">
        <v>25</v>
      </c>
      <c r="H8" s="477" t="s">
        <v>25</v>
      </c>
      <c r="I8" s="477" t="s">
        <v>25</v>
      </c>
      <c r="J8" s="477" t="s">
        <v>25</v>
      </c>
      <c r="K8" s="34" t="s">
        <v>25</v>
      </c>
      <c r="L8" s="34" t="s">
        <v>25</v>
      </c>
      <c r="M8" s="34" t="s">
        <v>25</v>
      </c>
      <c r="N8" s="34" t="s">
        <v>25</v>
      </c>
      <c r="O8" s="34" t="s">
        <v>25</v>
      </c>
      <c r="P8" s="34" t="s">
        <v>25</v>
      </c>
      <c r="Q8" s="30"/>
      <c r="R8" s="30"/>
      <c r="S8" s="30"/>
      <c r="T8" s="30"/>
    </row>
    <row r="9" ht="15.0" customHeight="1">
      <c r="A9" s="14"/>
      <c r="F9" s="15"/>
      <c r="G9" s="728"/>
      <c r="H9" s="728"/>
      <c r="I9" s="728"/>
      <c r="J9" s="728"/>
      <c r="K9" s="219"/>
      <c r="L9" s="219"/>
      <c r="M9" s="219"/>
      <c r="N9" s="219"/>
      <c r="O9" s="219"/>
      <c r="P9" s="729"/>
      <c r="Q9" s="30"/>
      <c r="R9" s="30"/>
      <c r="S9" s="30"/>
      <c r="T9" s="30"/>
    </row>
    <row r="10" ht="15.0" customHeight="1">
      <c r="A10" s="14"/>
      <c r="F10" s="15"/>
      <c r="G10" s="451" t="s">
        <v>33</v>
      </c>
      <c r="H10" s="477" t="s">
        <v>33</v>
      </c>
      <c r="I10" s="477" t="s">
        <v>33</v>
      </c>
      <c r="J10" s="477" t="s">
        <v>33</v>
      </c>
      <c r="K10" s="34" t="s">
        <v>33</v>
      </c>
      <c r="L10" s="34" t="s">
        <v>33</v>
      </c>
      <c r="M10" s="34" t="s">
        <v>33</v>
      </c>
      <c r="N10" s="34" t="s">
        <v>33</v>
      </c>
      <c r="O10" s="34" t="s">
        <v>33</v>
      </c>
      <c r="P10" s="34" t="s">
        <v>33</v>
      </c>
      <c r="Q10" s="30"/>
      <c r="R10" s="30"/>
      <c r="S10" s="30"/>
      <c r="T10" s="30"/>
    </row>
    <row r="11" ht="15.0" customHeight="1">
      <c r="A11" s="14"/>
      <c r="F11" s="15"/>
      <c r="G11" s="730"/>
      <c r="H11" s="730"/>
      <c r="I11" s="730"/>
      <c r="J11" s="730"/>
      <c r="K11" s="36"/>
      <c r="L11" s="36"/>
      <c r="M11" s="36"/>
      <c r="N11" s="36"/>
      <c r="O11" s="36"/>
      <c r="P11" s="225"/>
      <c r="Q11" s="30"/>
      <c r="R11" s="30"/>
      <c r="S11" s="30"/>
      <c r="T11" s="30"/>
    </row>
    <row r="12" ht="15.0" customHeight="1">
      <c r="A12" s="14"/>
      <c r="F12" s="15"/>
      <c r="G12" s="37" t="s">
        <v>34</v>
      </c>
      <c r="H12" s="37" t="s">
        <v>34</v>
      </c>
      <c r="I12" s="37" t="s">
        <v>34</v>
      </c>
      <c r="J12" s="37" t="s">
        <v>34</v>
      </c>
      <c r="K12" s="37" t="s">
        <v>34</v>
      </c>
      <c r="L12" s="37" t="s">
        <v>34</v>
      </c>
      <c r="M12" s="37" t="s">
        <v>34</v>
      </c>
      <c r="N12" s="37" t="s">
        <v>34</v>
      </c>
      <c r="O12" s="37" t="s">
        <v>34</v>
      </c>
      <c r="P12" s="37" t="s">
        <v>34</v>
      </c>
      <c r="Q12" s="30"/>
      <c r="R12" s="30"/>
      <c r="S12" s="30"/>
      <c r="T12" s="30"/>
    </row>
    <row r="13" ht="15.0" customHeight="1">
      <c r="A13" s="16"/>
      <c r="B13" s="17"/>
      <c r="C13" s="17"/>
      <c r="D13" s="17"/>
      <c r="E13" s="17"/>
      <c r="F13" s="18"/>
      <c r="G13" s="731"/>
      <c r="H13" s="732"/>
      <c r="I13" s="732"/>
      <c r="J13" s="486"/>
      <c r="K13" s="38"/>
      <c r="L13" s="38"/>
      <c r="M13" s="38"/>
      <c r="N13" s="38"/>
      <c r="O13" s="38"/>
      <c r="P13" s="147"/>
      <c r="Q13" s="30"/>
      <c r="R13" s="30"/>
      <c r="S13" s="30"/>
      <c r="T13" s="30"/>
    </row>
    <row r="14" ht="29.25" customHeight="1">
      <c r="A14" s="39" t="s">
        <v>35</v>
      </c>
      <c r="B14" s="21"/>
      <c r="C14" s="21"/>
      <c r="D14" s="21"/>
      <c r="E14" s="21"/>
      <c r="F14" s="22"/>
      <c r="G14" s="451" t="s">
        <v>36</v>
      </c>
      <c r="H14" s="477" t="s">
        <v>36</v>
      </c>
      <c r="I14" s="477" t="s">
        <v>36</v>
      </c>
      <c r="J14" s="477" t="s">
        <v>36</v>
      </c>
      <c r="K14" s="34" t="s">
        <v>36</v>
      </c>
      <c r="L14" s="34" t="s">
        <v>36</v>
      </c>
      <c r="M14" s="34" t="s">
        <v>36</v>
      </c>
      <c r="N14" s="34" t="s">
        <v>36</v>
      </c>
      <c r="O14" s="34" t="s">
        <v>36</v>
      </c>
      <c r="P14" s="34" t="s">
        <v>36</v>
      </c>
      <c r="Q14" s="30"/>
      <c r="R14" s="30"/>
      <c r="S14" s="30"/>
      <c r="T14" s="30"/>
      <c r="U14" s="40"/>
      <c r="V14" s="40"/>
    </row>
    <row r="15" ht="47.25" customHeight="1">
      <c r="A15" s="41" t="s">
        <v>865</v>
      </c>
      <c r="B15" s="22"/>
      <c r="C15" s="42" t="s">
        <v>38</v>
      </c>
      <c r="D15" s="43" t="s">
        <v>39</v>
      </c>
      <c r="E15" s="674" t="s">
        <v>725</v>
      </c>
      <c r="F15" s="675" t="s">
        <v>726</v>
      </c>
      <c r="G15" s="213"/>
      <c r="H15" s="130"/>
      <c r="I15" s="130"/>
      <c r="J15" s="130"/>
      <c r="K15" s="32"/>
      <c r="L15" s="51"/>
      <c r="M15" s="51"/>
      <c r="N15" s="32"/>
      <c r="O15" s="32"/>
      <c r="P15" s="32"/>
      <c r="Q15" s="29"/>
      <c r="R15" s="29"/>
      <c r="S15" s="29"/>
      <c r="T15" s="29"/>
    </row>
    <row r="16">
      <c r="A16" s="13" t="s">
        <v>42</v>
      </c>
      <c r="B16" s="165" t="s">
        <v>866</v>
      </c>
      <c r="C16" s="152" t="s">
        <v>6</v>
      </c>
      <c r="D16" s="296" t="s">
        <v>867</v>
      </c>
      <c r="E16" s="159">
        <v>0.0</v>
      </c>
      <c r="F16" s="341">
        <v>1.0</v>
      </c>
      <c r="G16" s="495"/>
      <c r="H16" s="493"/>
      <c r="I16" s="493"/>
      <c r="J16" s="493"/>
      <c r="K16" s="121"/>
      <c r="L16" s="121"/>
      <c r="M16" s="121"/>
      <c r="N16" s="121"/>
      <c r="O16" s="121"/>
      <c r="P16" s="121"/>
      <c r="Q16" s="156">
        <f t="shared" ref="Q16:Q36" si="1">COUNTIF(G16:P16,"Asistió")</f>
        <v>0</v>
      </c>
      <c r="R16" s="156">
        <f t="shared" ref="R16:R36" si="2">COUNTIF(G16:P16,"Ausente")+E16</f>
        <v>0</v>
      </c>
      <c r="S16" s="161" t="str">
        <f t="shared" ref="S16:S36" si="3">Q16/$C$61</f>
        <v>#DIV/0!</v>
      </c>
      <c r="T16" s="156">
        <f t="shared" ref="T16:T36" si="4">COUNTIF(G16:P16,"Justificación")+F16</f>
        <v>1</v>
      </c>
    </row>
    <row r="17">
      <c r="A17" s="13" t="s">
        <v>46</v>
      </c>
      <c r="B17" s="165" t="s">
        <v>868</v>
      </c>
      <c r="C17" s="152" t="s">
        <v>6</v>
      </c>
      <c r="D17" s="296" t="s">
        <v>869</v>
      </c>
      <c r="E17" s="159">
        <v>0.0</v>
      </c>
      <c r="F17" s="13">
        <v>0.0</v>
      </c>
      <c r="G17" s="495"/>
      <c r="H17" s="493"/>
      <c r="I17" s="493"/>
      <c r="J17" s="493"/>
      <c r="K17" s="121"/>
      <c r="L17" s="121"/>
      <c r="M17" s="121"/>
      <c r="N17" s="121"/>
      <c r="O17" s="121"/>
      <c r="P17" s="121"/>
      <c r="Q17" s="156">
        <f t="shared" si="1"/>
        <v>0</v>
      </c>
      <c r="R17" s="156">
        <f t="shared" si="2"/>
        <v>0</v>
      </c>
      <c r="S17" s="161" t="str">
        <f t="shared" si="3"/>
        <v>#DIV/0!</v>
      </c>
      <c r="T17" s="156">
        <f t="shared" si="4"/>
        <v>0</v>
      </c>
    </row>
    <row r="18">
      <c r="A18" s="13" t="s">
        <v>46</v>
      </c>
      <c r="B18" s="165" t="s">
        <v>868</v>
      </c>
      <c r="C18" s="152" t="s">
        <v>6</v>
      </c>
      <c r="D18" s="296" t="s">
        <v>870</v>
      </c>
      <c r="E18" s="159">
        <v>0.0</v>
      </c>
      <c r="F18" s="13">
        <v>0.0</v>
      </c>
      <c r="G18" s="495"/>
      <c r="H18" s="493"/>
      <c r="I18" s="493"/>
      <c r="J18" s="493"/>
      <c r="K18" s="121"/>
      <c r="L18" s="121"/>
      <c r="M18" s="121"/>
      <c r="N18" s="121"/>
      <c r="O18" s="121"/>
      <c r="P18" s="121"/>
      <c r="Q18" s="156">
        <f t="shared" si="1"/>
        <v>0</v>
      </c>
      <c r="R18" s="156">
        <f t="shared" si="2"/>
        <v>0</v>
      </c>
      <c r="S18" s="161" t="str">
        <f t="shared" si="3"/>
        <v>#DIV/0!</v>
      </c>
      <c r="T18" s="156">
        <f t="shared" si="4"/>
        <v>0</v>
      </c>
    </row>
    <row r="19">
      <c r="A19" s="13" t="s">
        <v>111</v>
      </c>
      <c r="B19" s="165" t="s">
        <v>871</v>
      </c>
      <c r="C19" s="152" t="s">
        <v>6</v>
      </c>
      <c r="D19" s="296" t="s">
        <v>872</v>
      </c>
      <c r="E19" s="153">
        <v>0.0</v>
      </c>
      <c r="F19" s="341">
        <v>1.0</v>
      </c>
      <c r="G19" s="495"/>
      <c r="H19" s="493"/>
      <c r="I19" s="493"/>
      <c r="J19" s="493"/>
      <c r="K19" s="121"/>
      <c r="L19" s="121"/>
      <c r="M19" s="121"/>
      <c r="N19" s="121"/>
      <c r="O19" s="121"/>
      <c r="P19" s="121"/>
      <c r="Q19" s="156">
        <f t="shared" si="1"/>
        <v>0</v>
      </c>
      <c r="R19" s="156">
        <f t="shared" si="2"/>
        <v>0</v>
      </c>
      <c r="S19" s="161" t="str">
        <f t="shared" si="3"/>
        <v>#DIV/0!</v>
      </c>
      <c r="T19" s="156">
        <f t="shared" si="4"/>
        <v>1</v>
      </c>
    </row>
    <row r="20">
      <c r="A20" s="13" t="s">
        <v>111</v>
      </c>
      <c r="B20" s="165" t="s">
        <v>871</v>
      </c>
      <c r="C20" s="733" t="s">
        <v>6</v>
      </c>
      <c r="D20" s="296" t="s">
        <v>873</v>
      </c>
      <c r="E20" s="153">
        <v>0.0</v>
      </c>
      <c r="F20" s="13">
        <v>0.0</v>
      </c>
      <c r="G20" s="495"/>
      <c r="H20" s="493"/>
      <c r="I20" s="493"/>
      <c r="J20" s="493"/>
      <c r="K20" s="121"/>
      <c r="L20" s="121"/>
      <c r="M20" s="121"/>
      <c r="N20" s="121"/>
      <c r="O20" s="121"/>
      <c r="P20" s="121"/>
      <c r="Q20" s="156">
        <f t="shared" si="1"/>
        <v>0</v>
      </c>
      <c r="R20" s="156">
        <f t="shared" si="2"/>
        <v>0</v>
      </c>
      <c r="S20" s="161" t="str">
        <f t="shared" si="3"/>
        <v>#DIV/0!</v>
      </c>
      <c r="T20" s="156">
        <f t="shared" si="4"/>
        <v>0</v>
      </c>
    </row>
    <row r="21">
      <c r="A21" s="13" t="s">
        <v>49</v>
      </c>
      <c r="B21" s="165" t="s">
        <v>874</v>
      </c>
      <c r="C21" s="152" t="s">
        <v>10</v>
      </c>
      <c r="D21" s="296" t="s">
        <v>875</v>
      </c>
      <c r="E21" s="159">
        <v>0.0</v>
      </c>
      <c r="F21" s="13">
        <v>0.0</v>
      </c>
      <c r="G21" s="495" t="s">
        <v>12</v>
      </c>
      <c r="H21" s="495" t="s">
        <v>12</v>
      </c>
      <c r="I21" s="495" t="s">
        <v>12</v>
      </c>
      <c r="J21" s="495" t="s">
        <v>12</v>
      </c>
      <c r="K21" s="495" t="s">
        <v>12</v>
      </c>
      <c r="L21" s="495" t="s">
        <v>12</v>
      </c>
      <c r="M21" s="495" t="s">
        <v>12</v>
      </c>
      <c r="N21" s="495" t="s">
        <v>12</v>
      </c>
      <c r="O21" s="495" t="s">
        <v>12</v>
      </c>
      <c r="P21" s="495" t="s">
        <v>12</v>
      </c>
      <c r="Q21" s="156">
        <f t="shared" si="1"/>
        <v>0</v>
      </c>
      <c r="R21" s="156">
        <f t="shared" si="2"/>
        <v>0</v>
      </c>
      <c r="S21" s="161" t="str">
        <f t="shared" si="3"/>
        <v>#DIV/0!</v>
      </c>
      <c r="T21" s="156">
        <f t="shared" si="4"/>
        <v>0</v>
      </c>
    </row>
    <row r="22" ht="15.75" customHeight="1">
      <c r="A22" s="13" t="s">
        <v>49</v>
      </c>
      <c r="B22" s="165" t="s">
        <v>874</v>
      </c>
      <c r="C22" s="152" t="s">
        <v>6</v>
      </c>
      <c r="D22" s="296" t="s">
        <v>876</v>
      </c>
      <c r="E22" s="153">
        <v>0.0</v>
      </c>
      <c r="F22" s="13">
        <v>0.0</v>
      </c>
      <c r="G22" s="495"/>
      <c r="H22" s="493"/>
      <c r="I22" s="493"/>
      <c r="J22" s="493"/>
      <c r="K22" s="121"/>
      <c r="L22" s="121"/>
      <c r="M22" s="121"/>
      <c r="N22" s="121"/>
      <c r="O22" s="121"/>
      <c r="P22" s="121"/>
      <c r="Q22" s="156">
        <f t="shared" si="1"/>
        <v>0</v>
      </c>
      <c r="R22" s="156">
        <f t="shared" si="2"/>
        <v>0</v>
      </c>
      <c r="S22" s="161" t="str">
        <f t="shared" si="3"/>
        <v>#DIV/0!</v>
      </c>
      <c r="T22" s="156">
        <f t="shared" si="4"/>
        <v>0</v>
      </c>
    </row>
    <row r="23" ht="15.75" customHeight="1">
      <c r="A23" s="184" t="s">
        <v>190</v>
      </c>
      <c r="B23" s="113" t="s">
        <v>877</v>
      </c>
      <c r="C23" s="53" t="s">
        <v>6</v>
      </c>
      <c r="D23" s="179" t="s">
        <v>878</v>
      </c>
      <c r="E23" s="65">
        <v>3.0</v>
      </c>
      <c r="F23" s="184">
        <v>0.0</v>
      </c>
      <c r="G23" s="461"/>
      <c r="H23" s="476"/>
      <c r="I23" s="476"/>
      <c r="J23" s="476"/>
      <c r="K23" s="32"/>
      <c r="L23" s="32"/>
      <c r="M23" s="32"/>
      <c r="N23" s="32"/>
      <c r="O23" s="32"/>
      <c r="P23" s="32"/>
      <c r="Q23" s="58">
        <f t="shared" si="1"/>
        <v>0</v>
      </c>
      <c r="R23" s="58">
        <f t="shared" si="2"/>
        <v>3</v>
      </c>
      <c r="S23" s="59" t="str">
        <f t="shared" si="3"/>
        <v>#DIV/0!</v>
      </c>
      <c r="T23" s="58">
        <f t="shared" si="4"/>
        <v>0</v>
      </c>
    </row>
    <row r="24" ht="15.75" customHeight="1">
      <c r="A24" s="184" t="s">
        <v>190</v>
      </c>
      <c r="B24" s="113" t="s">
        <v>877</v>
      </c>
      <c r="C24" s="53" t="s">
        <v>6</v>
      </c>
      <c r="D24" s="179" t="s">
        <v>879</v>
      </c>
      <c r="E24" s="65">
        <v>2.0</v>
      </c>
      <c r="F24" s="184">
        <v>0.0</v>
      </c>
      <c r="G24" s="461"/>
      <c r="H24" s="476"/>
      <c r="I24" s="476"/>
      <c r="J24" s="476"/>
      <c r="K24" s="32"/>
      <c r="L24" s="32"/>
      <c r="M24" s="32"/>
      <c r="N24" s="32"/>
      <c r="O24" s="32"/>
      <c r="P24" s="32"/>
      <c r="Q24" s="58">
        <f t="shared" si="1"/>
        <v>0</v>
      </c>
      <c r="R24" s="58">
        <f t="shared" si="2"/>
        <v>2</v>
      </c>
      <c r="S24" s="59" t="str">
        <f t="shared" si="3"/>
        <v>#DIV/0!</v>
      </c>
      <c r="T24" s="58">
        <f t="shared" si="4"/>
        <v>0</v>
      </c>
    </row>
    <row r="25" ht="15.75" customHeight="1">
      <c r="A25" s="13" t="s">
        <v>57</v>
      </c>
      <c r="B25" s="165" t="s">
        <v>93</v>
      </c>
      <c r="C25" s="152" t="s">
        <v>6</v>
      </c>
      <c r="D25" s="296" t="s">
        <v>880</v>
      </c>
      <c r="E25" s="153">
        <v>1.0</v>
      </c>
      <c r="F25" s="13">
        <v>0.0</v>
      </c>
      <c r="G25" s="495"/>
      <c r="H25" s="493"/>
      <c r="I25" s="493"/>
      <c r="J25" s="493"/>
      <c r="K25" s="121"/>
      <c r="L25" s="121"/>
      <c r="M25" s="121"/>
      <c r="N25" s="121"/>
      <c r="O25" s="121"/>
      <c r="P25" s="121"/>
      <c r="Q25" s="156">
        <f t="shared" si="1"/>
        <v>0</v>
      </c>
      <c r="R25" s="156">
        <f t="shared" si="2"/>
        <v>1</v>
      </c>
      <c r="S25" s="161" t="str">
        <f t="shared" si="3"/>
        <v>#DIV/0!</v>
      </c>
      <c r="T25" s="156">
        <f t="shared" si="4"/>
        <v>0</v>
      </c>
    </row>
    <row r="26" ht="15.75" customHeight="1">
      <c r="A26" s="184" t="s">
        <v>881</v>
      </c>
      <c r="B26" s="113" t="s">
        <v>96</v>
      </c>
      <c r="C26" s="53" t="s">
        <v>6</v>
      </c>
      <c r="D26" s="179" t="s">
        <v>882</v>
      </c>
      <c r="E26" s="65">
        <v>3.0</v>
      </c>
      <c r="F26" s="184">
        <v>0.0</v>
      </c>
      <c r="G26" s="461"/>
      <c r="H26" s="476"/>
      <c r="I26" s="476"/>
      <c r="J26" s="476"/>
      <c r="K26" s="32"/>
      <c r="L26" s="32"/>
      <c r="M26" s="32"/>
      <c r="N26" s="32"/>
      <c r="O26" s="32"/>
      <c r="P26" s="32"/>
      <c r="Q26" s="58">
        <f t="shared" si="1"/>
        <v>0</v>
      </c>
      <c r="R26" s="58">
        <f t="shared" si="2"/>
        <v>3</v>
      </c>
      <c r="S26" s="59" t="str">
        <f t="shared" si="3"/>
        <v>#DIV/0!</v>
      </c>
      <c r="T26" s="58">
        <f t="shared" si="4"/>
        <v>0</v>
      </c>
    </row>
    <row r="27" ht="15.75" customHeight="1">
      <c r="A27" s="13" t="s">
        <v>156</v>
      </c>
      <c r="B27" s="165" t="s">
        <v>78</v>
      </c>
      <c r="C27" s="152" t="s">
        <v>6</v>
      </c>
      <c r="D27" s="296" t="s">
        <v>883</v>
      </c>
      <c r="E27" s="159">
        <v>1.0</v>
      </c>
      <c r="F27" s="341">
        <v>1.0</v>
      </c>
      <c r="G27" s="495"/>
      <c r="H27" s="493"/>
      <c r="I27" s="493"/>
      <c r="J27" s="493"/>
      <c r="K27" s="121"/>
      <c r="L27" s="121"/>
      <c r="M27" s="121"/>
      <c r="N27" s="121"/>
      <c r="O27" s="121"/>
      <c r="P27" s="121"/>
      <c r="Q27" s="156">
        <f t="shared" si="1"/>
        <v>0</v>
      </c>
      <c r="R27" s="156">
        <f t="shared" si="2"/>
        <v>1</v>
      </c>
      <c r="S27" s="161" t="str">
        <f t="shared" si="3"/>
        <v>#DIV/0!</v>
      </c>
      <c r="T27" s="156">
        <f t="shared" si="4"/>
        <v>1</v>
      </c>
    </row>
    <row r="28" ht="15.75" customHeight="1">
      <c r="A28" s="734" t="s">
        <v>196</v>
      </c>
      <c r="B28" s="735" t="s">
        <v>884</v>
      </c>
      <c r="C28" s="736" t="s">
        <v>10</v>
      </c>
      <c r="D28" s="737" t="s">
        <v>885</v>
      </c>
      <c r="E28" s="438">
        <v>0.0</v>
      </c>
      <c r="F28" s="13">
        <v>0.0</v>
      </c>
      <c r="G28" s="495" t="s">
        <v>12</v>
      </c>
      <c r="H28" s="495" t="s">
        <v>12</v>
      </c>
      <c r="I28" s="495" t="s">
        <v>12</v>
      </c>
      <c r="J28" s="495" t="s">
        <v>12</v>
      </c>
      <c r="K28" s="495" t="s">
        <v>12</v>
      </c>
      <c r="L28" s="495" t="s">
        <v>12</v>
      </c>
      <c r="M28" s="495" t="s">
        <v>12</v>
      </c>
      <c r="N28" s="495" t="s">
        <v>12</v>
      </c>
      <c r="O28" s="495" t="s">
        <v>12</v>
      </c>
      <c r="P28" s="495" t="s">
        <v>12</v>
      </c>
      <c r="Q28" s="156">
        <f t="shared" si="1"/>
        <v>0</v>
      </c>
      <c r="R28" s="156">
        <f t="shared" si="2"/>
        <v>0</v>
      </c>
      <c r="S28" s="161" t="str">
        <f t="shared" si="3"/>
        <v>#DIV/0!</v>
      </c>
      <c r="T28" s="156">
        <f t="shared" si="4"/>
        <v>0</v>
      </c>
    </row>
    <row r="29" ht="15.75" customHeight="1">
      <c r="A29" s="734" t="s">
        <v>427</v>
      </c>
      <c r="B29" s="738" t="s">
        <v>886</v>
      </c>
      <c r="C29" s="736" t="s">
        <v>10</v>
      </c>
      <c r="D29" s="737" t="s">
        <v>887</v>
      </c>
      <c r="E29" s="438">
        <v>0.0</v>
      </c>
      <c r="F29" s="13">
        <v>0.0</v>
      </c>
      <c r="G29" s="495" t="s">
        <v>12</v>
      </c>
      <c r="H29" s="495" t="s">
        <v>12</v>
      </c>
      <c r="I29" s="495" t="s">
        <v>12</v>
      </c>
      <c r="J29" s="495" t="s">
        <v>12</v>
      </c>
      <c r="K29" s="495" t="s">
        <v>12</v>
      </c>
      <c r="L29" s="495" t="s">
        <v>12</v>
      </c>
      <c r="M29" s="495" t="s">
        <v>12</v>
      </c>
      <c r="N29" s="495" t="s">
        <v>12</v>
      </c>
      <c r="O29" s="495" t="s">
        <v>12</v>
      </c>
      <c r="P29" s="495" t="s">
        <v>12</v>
      </c>
      <c r="Q29" s="156">
        <f t="shared" si="1"/>
        <v>0</v>
      </c>
      <c r="R29" s="156">
        <f t="shared" si="2"/>
        <v>0</v>
      </c>
      <c r="S29" s="161" t="str">
        <f t="shared" si="3"/>
        <v>#DIV/0!</v>
      </c>
      <c r="T29" s="156">
        <f t="shared" si="4"/>
        <v>0</v>
      </c>
    </row>
    <row r="30" ht="15.75" customHeight="1">
      <c r="A30" s="734" t="s">
        <v>888</v>
      </c>
      <c r="B30" s="735" t="s">
        <v>889</v>
      </c>
      <c r="C30" s="736" t="s">
        <v>10</v>
      </c>
      <c r="D30" s="737" t="s">
        <v>890</v>
      </c>
      <c r="E30" s="438">
        <v>0.0</v>
      </c>
      <c r="F30" s="13">
        <v>0.0</v>
      </c>
      <c r="G30" s="495" t="s">
        <v>12</v>
      </c>
      <c r="H30" s="495" t="s">
        <v>12</v>
      </c>
      <c r="I30" s="495" t="s">
        <v>12</v>
      </c>
      <c r="J30" s="495" t="s">
        <v>12</v>
      </c>
      <c r="K30" s="495" t="s">
        <v>12</v>
      </c>
      <c r="L30" s="495" t="s">
        <v>12</v>
      </c>
      <c r="M30" s="495" t="s">
        <v>12</v>
      </c>
      <c r="N30" s="495" t="s">
        <v>12</v>
      </c>
      <c r="O30" s="495" t="s">
        <v>12</v>
      </c>
      <c r="P30" s="495" t="s">
        <v>12</v>
      </c>
      <c r="Q30" s="156">
        <f t="shared" si="1"/>
        <v>0</v>
      </c>
      <c r="R30" s="156">
        <f t="shared" si="2"/>
        <v>0</v>
      </c>
      <c r="S30" s="161" t="str">
        <f t="shared" si="3"/>
        <v>#DIV/0!</v>
      </c>
      <c r="T30" s="156">
        <f t="shared" si="4"/>
        <v>0</v>
      </c>
    </row>
    <row r="31" ht="15.75" customHeight="1">
      <c r="A31" s="734" t="s">
        <v>61</v>
      </c>
      <c r="B31" s="735" t="s">
        <v>891</v>
      </c>
      <c r="C31" s="736" t="s">
        <v>10</v>
      </c>
      <c r="D31" s="737" t="s">
        <v>892</v>
      </c>
      <c r="E31" s="438">
        <v>0.0</v>
      </c>
      <c r="F31" s="13">
        <v>0.0</v>
      </c>
      <c r="G31" s="495" t="s">
        <v>12</v>
      </c>
      <c r="H31" s="495" t="s">
        <v>12</v>
      </c>
      <c r="I31" s="495" t="s">
        <v>12</v>
      </c>
      <c r="J31" s="495" t="s">
        <v>12</v>
      </c>
      <c r="K31" s="495" t="s">
        <v>12</v>
      </c>
      <c r="L31" s="495" t="s">
        <v>12</v>
      </c>
      <c r="M31" s="495" t="s">
        <v>12</v>
      </c>
      <c r="N31" s="495" t="s">
        <v>12</v>
      </c>
      <c r="O31" s="495" t="s">
        <v>12</v>
      </c>
      <c r="P31" s="495" t="s">
        <v>12</v>
      </c>
      <c r="Q31" s="156">
        <f t="shared" si="1"/>
        <v>0</v>
      </c>
      <c r="R31" s="156">
        <f t="shared" si="2"/>
        <v>0</v>
      </c>
      <c r="S31" s="161" t="str">
        <f t="shared" si="3"/>
        <v>#DIV/0!</v>
      </c>
      <c r="T31" s="156">
        <f t="shared" si="4"/>
        <v>0</v>
      </c>
    </row>
    <row r="32" ht="15.75" customHeight="1">
      <c r="A32" s="734" t="s">
        <v>347</v>
      </c>
      <c r="B32" s="468" t="s">
        <v>893</v>
      </c>
      <c r="C32" s="152" t="s">
        <v>8</v>
      </c>
      <c r="D32" s="739" t="s">
        <v>894</v>
      </c>
      <c r="E32" s="159">
        <v>0.0</v>
      </c>
      <c r="F32" s="154">
        <v>1.0</v>
      </c>
      <c r="G32" s="495"/>
      <c r="H32" s="493"/>
      <c r="I32" s="493"/>
      <c r="J32" s="740"/>
      <c r="K32" s="121"/>
      <c r="L32" s="121"/>
      <c r="M32" s="121"/>
      <c r="N32" s="121"/>
      <c r="O32" s="121"/>
      <c r="P32" s="121"/>
      <c r="Q32" s="156">
        <f t="shared" si="1"/>
        <v>0</v>
      </c>
      <c r="R32" s="156">
        <f t="shared" si="2"/>
        <v>0</v>
      </c>
      <c r="S32" s="161" t="str">
        <f t="shared" si="3"/>
        <v>#DIV/0!</v>
      </c>
      <c r="T32" s="156">
        <f t="shared" si="4"/>
        <v>1</v>
      </c>
    </row>
    <row r="33" ht="15.75" customHeight="1">
      <c r="A33" s="734" t="s">
        <v>64</v>
      </c>
      <c r="B33" s="741" t="s">
        <v>895</v>
      </c>
      <c r="C33" s="152" t="s">
        <v>8</v>
      </c>
      <c r="D33" s="742" t="s">
        <v>896</v>
      </c>
      <c r="E33" s="153">
        <v>4.0</v>
      </c>
      <c r="F33" s="154">
        <v>1.0</v>
      </c>
      <c r="G33" s="495"/>
      <c r="H33" s="493"/>
      <c r="I33" s="493"/>
      <c r="J33" s="493"/>
      <c r="K33" s="121"/>
      <c r="L33" s="121"/>
      <c r="M33" s="121"/>
      <c r="N33" s="121"/>
      <c r="O33" s="121" t="s">
        <v>12</v>
      </c>
      <c r="P33" s="121" t="s">
        <v>12</v>
      </c>
      <c r="Q33" s="156">
        <f t="shared" si="1"/>
        <v>0</v>
      </c>
      <c r="R33" s="156">
        <f t="shared" si="2"/>
        <v>4</v>
      </c>
      <c r="S33" s="161" t="str">
        <f t="shared" si="3"/>
        <v>#DIV/0!</v>
      </c>
      <c r="T33" s="156">
        <f t="shared" si="4"/>
        <v>1</v>
      </c>
    </row>
    <row r="34" ht="31.5" customHeight="1">
      <c r="A34" s="734" t="s">
        <v>201</v>
      </c>
      <c r="B34" s="743" t="s">
        <v>897</v>
      </c>
      <c r="C34" s="152" t="s">
        <v>10</v>
      </c>
      <c r="D34" s="296"/>
      <c r="E34" s="159">
        <v>0.0</v>
      </c>
      <c r="F34" s="13">
        <v>0.0</v>
      </c>
      <c r="G34" s="495" t="s">
        <v>12</v>
      </c>
      <c r="H34" s="495" t="s">
        <v>12</v>
      </c>
      <c r="I34" s="495" t="s">
        <v>12</v>
      </c>
      <c r="J34" s="495" t="s">
        <v>12</v>
      </c>
      <c r="K34" s="495" t="s">
        <v>12</v>
      </c>
      <c r="L34" s="495" t="s">
        <v>12</v>
      </c>
      <c r="M34" s="495" t="s">
        <v>12</v>
      </c>
      <c r="N34" s="495" t="s">
        <v>12</v>
      </c>
      <c r="O34" s="495" t="s">
        <v>12</v>
      </c>
      <c r="P34" s="495" t="s">
        <v>12</v>
      </c>
      <c r="Q34" s="156">
        <f t="shared" si="1"/>
        <v>0</v>
      </c>
      <c r="R34" s="156">
        <f t="shared" si="2"/>
        <v>0</v>
      </c>
      <c r="S34" s="161" t="str">
        <f t="shared" si="3"/>
        <v>#DIV/0!</v>
      </c>
      <c r="T34" s="156">
        <f t="shared" si="4"/>
        <v>0</v>
      </c>
    </row>
    <row r="35" ht="15.75" customHeight="1">
      <c r="A35" s="734" t="s">
        <v>204</v>
      </c>
      <c r="B35" s="743" t="s">
        <v>898</v>
      </c>
      <c r="C35" s="152" t="s">
        <v>10</v>
      </c>
      <c r="D35" s="296" t="s">
        <v>899</v>
      </c>
      <c r="E35" s="153">
        <v>0.0</v>
      </c>
      <c r="F35" s="154">
        <v>0.0</v>
      </c>
      <c r="G35" s="495" t="s">
        <v>12</v>
      </c>
      <c r="H35" s="495" t="s">
        <v>12</v>
      </c>
      <c r="I35" s="495" t="s">
        <v>12</v>
      </c>
      <c r="J35" s="495" t="s">
        <v>12</v>
      </c>
      <c r="K35" s="495" t="s">
        <v>12</v>
      </c>
      <c r="L35" s="495" t="s">
        <v>12</v>
      </c>
      <c r="M35" s="495" t="s">
        <v>12</v>
      </c>
      <c r="N35" s="495" t="s">
        <v>12</v>
      </c>
      <c r="O35" s="495" t="s">
        <v>12</v>
      </c>
      <c r="P35" s="495" t="s">
        <v>12</v>
      </c>
      <c r="Q35" s="156">
        <f t="shared" si="1"/>
        <v>0</v>
      </c>
      <c r="R35" s="156">
        <f t="shared" si="2"/>
        <v>0</v>
      </c>
      <c r="S35" s="161" t="str">
        <f t="shared" si="3"/>
        <v>#DIV/0!</v>
      </c>
      <c r="T35" s="156">
        <f t="shared" si="4"/>
        <v>0</v>
      </c>
    </row>
    <row r="36">
      <c r="A36" s="13" t="s">
        <v>42</v>
      </c>
      <c r="B36" s="165" t="s">
        <v>866</v>
      </c>
      <c r="C36" s="152" t="s">
        <v>10</v>
      </c>
      <c r="D36" s="296" t="s">
        <v>900</v>
      </c>
      <c r="E36" s="159">
        <v>0.0</v>
      </c>
      <c r="F36" s="13">
        <v>0.0</v>
      </c>
      <c r="G36" s="495" t="s">
        <v>12</v>
      </c>
      <c r="H36" s="495" t="s">
        <v>12</v>
      </c>
      <c r="I36" s="495" t="s">
        <v>12</v>
      </c>
      <c r="J36" s="495" t="s">
        <v>12</v>
      </c>
      <c r="K36" s="495" t="s">
        <v>12</v>
      </c>
      <c r="L36" s="495" t="s">
        <v>12</v>
      </c>
      <c r="M36" s="495" t="s">
        <v>12</v>
      </c>
      <c r="N36" s="495" t="s">
        <v>12</v>
      </c>
      <c r="O36" s="495" t="s">
        <v>12</v>
      </c>
      <c r="P36" s="495" t="s">
        <v>12</v>
      </c>
      <c r="Q36" s="156">
        <f t="shared" si="1"/>
        <v>0</v>
      </c>
      <c r="R36" s="156">
        <f t="shared" si="2"/>
        <v>0</v>
      </c>
      <c r="S36" s="161" t="str">
        <f t="shared" si="3"/>
        <v>#DIV/0!</v>
      </c>
      <c r="T36" s="156">
        <f t="shared" si="4"/>
        <v>0</v>
      </c>
    </row>
    <row r="37" ht="31.5" customHeight="1">
      <c r="A37" s="41" t="s">
        <v>901</v>
      </c>
      <c r="B37" s="22"/>
      <c r="C37" s="42" t="s">
        <v>38</v>
      </c>
      <c r="D37" s="43" t="s">
        <v>106</v>
      </c>
      <c r="E37" s="299"/>
      <c r="F37" s="300"/>
      <c r="G37" s="73"/>
      <c r="H37" s="21"/>
      <c r="I37" s="21"/>
      <c r="J37" s="21"/>
      <c r="K37" s="21"/>
      <c r="L37" s="21"/>
      <c r="M37" s="21"/>
      <c r="N37" s="21"/>
      <c r="O37" s="21"/>
      <c r="P37" s="21"/>
      <c r="Q37" s="73"/>
      <c r="R37" s="21"/>
      <c r="S37" s="22"/>
      <c r="T37" s="202"/>
      <c r="U37" s="76"/>
      <c r="V37" s="76"/>
    </row>
    <row r="38" ht="15.75" customHeight="1">
      <c r="A38" s="744" t="s">
        <v>42</v>
      </c>
      <c r="B38" s="113" t="s">
        <v>902</v>
      </c>
      <c r="C38" s="745" t="s">
        <v>8</v>
      </c>
      <c r="D38" s="204" t="s">
        <v>903</v>
      </c>
      <c r="E38" s="54">
        <v>1.0</v>
      </c>
      <c r="F38" s="60">
        <v>0.0</v>
      </c>
      <c r="G38" s="306"/>
      <c r="H38" s="528"/>
      <c r="I38" s="528"/>
      <c r="J38" s="131"/>
      <c r="K38" s="32"/>
      <c r="L38" s="32"/>
      <c r="M38" s="32"/>
      <c r="N38" s="32"/>
      <c r="O38" s="121"/>
      <c r="P38" s="121"/>
      <c r="Q38" s="58">
        <f t="shared" ref="Q38:Q41" si="5">COUNTIF(G38:P38,"Asistió")</f>
        <v>0</v>
      </c>
      <c r="R38" s="58">
        <f t="shared" ref="R38:R41" si="6">COUNTIF(G38:P38,"Ausente")+E38</f>
        <v>1</v>
      </c>
      <c r="S38" s="59" t="str">
        <f t="shared" ref="S38:S41" si="7">Q38/$C$61</f>
        <v>#DIV/0!</v>
      </c>
      <c r="T38" s="58">
        <f t="shared" ref="T38:T41" si="8">COUNTIF(G38:P38,"Justificación")+F38</f>
        <v>0</v>
      </c>
      <c r="U38" s="40"/>
      <c r="V38" s="40"/>
    </row>
    <row r="39" ht="15.75" customHeight="1">
      <c r="A39" s="744" t="s">
        <v>46</v>
      </c>
      <c r="B39" s="113" t="s">
        <v>904</v>
      </c>
      <c r="C39" s="745" t="s">
        <v>8</v>
      </c>
      <c r="D39" s="113" t="s">
        <v>905</v>
      </c>
      <c r="E39" s="54">
        <v>0.0</v>
      </c>
      <c r="F39" s="60">
        <v>0.0</v>
      </c>
      <c r="G39" s="461"/>
      <c r="H39" s="476"/>
      <c r="I39" s="476"/>
      <c r="J39" s="476"/>
      <c r="K39" s="32"/>
      <c r="L39" s="32"/>
      <c r="M39" s="32"/>
      <c r="N39" s="32"/>
      <c r="O39" s="121"/>
      <c r="P39" s="121"/>
      <c r="Q39" s="58">
        <f t="shared" si="5"/>
        <v>0</v>
      </c>
      <c r="R39" s="58">
        <f t="shared" si="6"/>
        <v>0</v>
      </c>
      <c r="S39" s="59" t="str">
        <f t="shared" si="7"/>
        <v>#DIV/0!</v>
      </c>
      <c r="T39" s="58">
        <f t="shared" si="8"/>
        <v>0</v>
      </c>
      <c r="U39" s="40"/>
      <c r="V39" s="40"/>
    </row>
    <row r="40" ht="15.75" customHeight="1">
      <c r="A40" s="744" t="s">
        <v>111</v>
      </c>
      <c r="B40" s="113" t="s">
        <v>906</v>
      </c>
      <c r="C40" s="745" t="s">
        <v>8</v>
      </c>
      <c r="D40" s="113" t="s">
        <v>907</v>
      </c>
      <c r="E40" s="54">
        <v>3.0</v>
      </c>
      <c r="F40" s="60">
        <v>0.0</v>
      </c>
      <c r="G40" s="461"/>
      <c r="H40" s="476"/>
      <c r="I40" s="476"/>
      <c r="J40" s="476"/>
      <c r="K40" s="32"/>
      <c r="L40" s="32"/>
      <c r="M40" s="32"/>
      <c r="N40" s="32"/>
      <c r="O40" s="121"/>
      <c r="P40" s="121"/>
      <c r="Q40" s="58">
        <f t="shared" si="5"/>
        <v>0</v>
      </c>
      <c r="R40" s="58">
        <f t="shared" si="6"/>
        <v>3</v>
      </c>
      <c r="S40" s="59" t="str">
        <f t="shared" si="7"/>
        <v>#DIV/0!</v>
      </c>
      <c r="T40" s="58">
        <f t="shared" si="8"/>
        <v>0</v>
      </c>
      <c r="U40" s="40"/>
      <c r="V40" s="40"/>
    </row>
    <row r="41" ht="33.0" customHeight="1">
      <c r="A41" s="744" t="s">
        <v>49</v>
      </c>
      <c r="B41" s="113" t="s">
        <v>908</v>
      </c>
      <c r="C41" s="745" t="s">
        <v>8</v>
      </c>
      <c r="D41" s="179" t="s">
        <v>909</v>
      </c>
      <c r="E41" s="54">
        <v>1.0</v>
      </c>
      <c r="F41" s="184">
        <v>1.0</v>
      </c>
      <c r="G41" s="461"/>
      <c r="H41" s="476"/>
      <c r="I41" s="476"/>
      <c r="J41" s="746"/>
      <c r="K41" s="32"/>
      <c r="L41" s="32"/>
      <c r="M41" s="32"/>
      <c r="N41" s="32"/>
      <c r="O41" s="121"/>
      <c r="P41" s="121"/>
      <c r="Q41" s="58">
        <f t="shared" si="5"/>
        <v>0</v>
      </c>
      <c r="R41" s="58">
        <f t="shared" si="6"/>
        <v>1</v>
      </c>
      <c r="S41" s="59" t="str">
        <f t="shared" si="7"/>
        <v>#DIV/0!</v>
      </c>
      <c r="T41" s="58">
        <f t="shared" si="8"/>
        <v>1</v>
      </c>
      <c r="U41" s="40"/>
      <c r="V41" s="40"/>
    </row>
    <row r="42" ht="15.75" customHeight="1">
      <c r="A42" s="80" t="s">
        <v>114</v>
      </c>
      <c r="B42" s="22"/>
      <c r="C42" s="81">
        <f>COUNTIF(C16:C41,"Electo")</f>
        <v>11</v>
      </c>
      <c r="D42" s="80" t="s">
        <v>115</v>
      </c>
      <c r="E42" s="22"/>
      <c r="F42" s="265">
        <f>$C$45*30%</f>
        <v>5.1</v>
      </c>
      <c r="G42" s="83" t="s">
        <v>116</v>
      </c>
      <c r="H42" s="12"/>
      <c r="I42" s="12"/>
      <c r="J42" s="12"/>
      <c r="K42" s="12"/>
      <c r="L42" s="12"/>
      <c r="M42" s="12"/>
      <c r="N42" s="12"/>
      <c r="O42" s="12"/>
      <c r="P42" s="10"/>
      <c r="Q42" s="84"/>
      <c r="R42" s="85"/>
      <c r="S42" s="85"/>
      <c r="T42" s="86"/>
      <c r="U42" s="86"/>
    </row>
    <row r="43" ht="15.75" customHeight="1">
      <c r="A43" s="80" t="s">
        <v>117</v>
      </c>
      <c r="B43" s="22"/>
      <c r="C43" s="81">
        <f>COUNTIF(C16:C41,"Delegado")</f>
        <v>6</v>
      </c>
      <c r="D43" s="80" t="s">
        <v>118</v>
      </c>
      <c r="E43" s="22"/>
      <c r="F43" s="265">
        <f>$C$45*50%</f>
        <v>8.5</v>
      </c>
      <c r="G43" s="88"/>
      <c r="P43" s="15"/>
      <c r="Q43" s="89"/>
      <c r="R43" s="90"/>
      <c r="S43" s="90"/>
      <c r="T43" s="86"/>
      <c r="U43" s="86"/>
    </row>
    <row r="44" ht="20.25" customHeight="1">
      <c r="A44" s="91" t="s">
        <v>119</v>
      </c>
      <c r="B44" s="22"/>
      <c r="C44" s="92">
        <f>COUNTIF(C17:C41,"Inactiva")</f>
        <v>8</v>
      </c>
      <c r="D44" s="21"/>
      <c r="E44" s="21"/>
      <c r="F44" s="22"/>
      <c r="G44" s="88"/>
      <c r="P44" s="15"/>
      <c r="Q44" s="89"/>
      <c r="R44" s="90"/>
      <c r="S44" s="90"/>
      <c r="T44" s="86"/>
      <c r="U44" s="86"/>
    </row>
    <row r="45" ht="20.25" customHeight="1">
      <c r="A45" s="91" t="s">
        <v>120</v>
      </c>
      <c r="B45" s="22"/>
      <c r="C45" s="92">
        <f>SUM(C42:C43)</f>
        <v>17</v>
      </c>
      <c r="D45" s="21"/>
      <c r="E45" s="21"/>
      <c r="F45" s="22"/>
      <c r="G45" s="93"/>
      <c r="H45" s="17"/>
      <c r="I45" s="17"/>
      <c r="J45" s="17"/>
      <c r="K45" s="17"/>
      <c r="L45" s="17"/>
      <c r="M45" s="17"/>
      <c r="N45" s="17"/>
      <c r="O45" s="17"/>
      <c r="P45" s="18"/>
      <c r="Q45" s="89"/>
      <c r="R45" s="90"/>
      <c r="S45" s="90"/>
      <c r="T45" s="86"/>
      <c r="U45" s="86"/>
    </row>
    <row r="46" ht="20.25" customHeight="1">
      <c r="A46" s="94" t="s">
        <v>121</v>
      </c>
      <c r="B46" s="21"/>
      <c r="C46" s="21"/>
      <c r="D46" s="21"/>
      <c r="E46" s="21"/>
      <c r="F46" s="22"/>
      <c r="G46" s="95">
        <f>COUNTIF($G$16:$G$41,"Asistió")</f>
        <v>0</v>
      </c>
      <c r="H46" s="95">
        <f>COUNTIF($H$16:$H$41,"Asistió")</f>
        <v>0</v>
      </c>
      <c r="I46" s="95">
        <f>COUNTIF($I$16:$I$41,"Asistió")</f>
        <v>0</v>
      </c>
      <c r="J46" s="95">
        <f>COUNTIF($J$16:$J$41,"Asistió")</f>
        <v>0</v>
      </c>
      <c r="K46" s="95">
        <f>COUNTIF($K$16:$K$41,"Asistió")</f>
        <v>0</v>
      </c>
      <c r="L46" s="95">
        <f>COUNTIF($L$16:$L$41,"Asistió")</f>
        <v>0</v>
      </c>
      <c r="M46" s="95">
        <f>COUNTIF($M$16:$M$41,"Asistió")</f>
        <v>0</v>
      </c>
      <c r="N46" s="95">
        <f>COUNTIF($N$16:$N$41,"Asistió")</f>
        <v>0</v>
      </c>
      <c r="O46" s="95">
        <f>COUNTIF($O$16:$O$41,"Asistió")</f>
        <v>0</v>
      </c>
      <c r="P46" s="95">
        <f>COUNTIF($P$16:$P$41,"Asistió")</f>
        <v>0</v>
      </c>
      <c r="Q46" s="89"/>
      <c r="R46" s="90"/>
      <c r="S46" s="90"/>
      <c r="T46" s="86"/>
      <c r="U46" s="86"/>
    </row>
    <row r="47" ht="20.25" customHeight="1">
      <c r="A47" s="94" t="s">
        <v>122</v>
      </c>
      <c r="B47" s="21"/>
      <c r="C47" s="21"/>
      <c r="D47" s="21"/>
      <c r="E47" s="21"/>
      <c r="F47" s="22"/>
      <c r="G47" s="95">
        <f>COUNTIF($G$16:$G$41,"Ausente")</f>
        <v>0</v>
      </c>
      <c r="H47" s="95">
        <f>COUNTIF($H$16:$H$41,"Ausente")</f>
        <v>0</v>
      </c>
      <c r="I47" s="95">
        <f>COUNTIF($I$16:$I$41,"Ausente")</f>
        <v>0</v>
      </c>
      <c r="J47" s="95">
        <f>COUNTIF($J$16:$J$41,"Ausente")</f>
        <v>0</v>
      </c>
      <c r="K47" s="95">
        <f>COUNTIF($K$16:$K$41,"Ausente")</f>
        <v>0</v>
      </c>
      <c r="L47" s="95">
        <f>COUNTIF($L$16:$L$41,"Ausente")</f>
        <v>0</v>
      </c>
      <c r="M47" s="95">
        <f>COUNTIF($M$16:$M$41,"Ausente")</f>
        <v>0</v>
      </c>
      <c r="N47" s="95">
        <f>COUNTIF($N$16:$N$41,"Ausente")</f>
        <v>0</v>
      </c>
      <c r="O47" s="95">
        <f>COUNTIF($O$16:$O$41,"Ausente")</f>
        <v>0</v>
      </c>
      <c r="P47" s="95">
        <f>COUNTIF($P$16:$P$41,"Ausente")</f>
        <v>0</v>
      </c>
      <c r="Q47" s="89"/>
      <c r="R47" s="90"/>
      <c r="S47" s="90"/>
      <c r="T47" s="86"/>
      <c r="U47" s="86"/>
    </row>
    <row r="48" ht="20.25" customHeight="1">
      <c r="A48" s="94" t="s">
        <v>123</v>
      </c>
      <c r="B48" s="21"/>
      <c r="C48" s="21"/>
      <c r="D48" s="21"/>
      <c r="E48" s="21"/>
      <c r="F48" s="22"/>
      <c r="G48" s="95">
        <f>COUNTIF($G$16:$G$41,"Justificación")</f>
        <v>0</v>
      </c>
      <c r="H48" s="95">
        <f>COUNTIF($H$16:$H$41,"Justificación")</f>
        <v>0</v>
      </c>
      <c r="I48" s="95">
        <f>COUNTIF($I$16:$I$41,"Justificación")</f>
        <v>0</v>
      </c>
      <c r="J48" s="95">
        <f>COUNTIF($J$16:$J$41,"Justificación")</f>
        <v>0</v>
      </c>
      <c r="K48" s="95">
        <f>COUNTIF($K$16:$K$41,"Justificación")</f>
        <v>0</v>
      </c>
      <c r="L48" s="95">
        <f>COUNTIF($L$16:$L$41,"Justificación")</f>
        <v>0</v>
      </c>
      <c r="M48" s="95">
        <f>COUNTIF($M$16:$M$41,"Justificación")</f>
        <v>0</v>
      </c>
      <c r="N48" s="95">
        <f>COUNTIF($N$16:$N$41,"Justificación")</f>
        <v>0</v>
      </c>
      <c r="O48" s="95">
        <f>COUNTIF($O$16:$O$41,"Justificación")</f>
        <v>0</v>
      </c>
      <c r="P48" s="95">
        <f>COUNTIF($P$16:$P$41,"Justificación")</f>
        <v>0</v>
      </c>
      <c r="Q48" s="89"/>
      <c r="R48" s="90"/>
      <c r="S48" s="90"/>
      <c r="T48" s="86"/>
      <c r="U48" s="86"/>
    </row>
    <row r="49" ht="20.25" customHeight="1">
      <c r="A49" s="97" t="s">
        <v>124</v>
      </c>
      <c r="B49" s="21"/>
      <c r="C49" s="21"/>
      <c r="D49" s="21"/>
      <c r="E49" s="21"/>
      <c r="F49" s="22"/>
      <c r="G49" s="98">
        <f t="shared" ref="G49:P49" si="9">G46/$C$45</f>
        <v>0</v>
      </c>
      <c r="H49" s="98">
        <f t="shared" si="9"/>
        <v>0</v>
      </c>
      <c r="I49" s="98">
        <f t="shared" si="9"/>
        <v>0</v>
      </c>
      <c r="J49" s="98">
        <f t="shared" si="9"/>
        <v>0</v>
      </c>
      <c r="K49" s="98">
        <f t="shared" si="9"/>
        <v>0</v>
      </c>
      <c r="L49" s="98">
        <f t="shared" si="9"/>
        <v>0</v>
      </c>
      <c r="M49" s="98">
        <f t="shared" si="9"/>
        <v>0</v>
      </c>
      <c r="N49" s="98">
        <f t="shared" si="9"/>
        <v>0</v>
      </c>
      <c r="O49" s="98">
        <f t="shared" si="9"/>
        <v>0</v>
      </c>
      <c r="P49" s="98">
        <f t="shared" si="9"/>
        <v>0</v>
      </c>
      <c r="Q49" s="89"/>
      <c r="R49" s="90"/>
      <c r="S49" s="90"/>
      <c r="T49" s="86"/>
      <c r="U49" s="86"/>
      <c r="V49" s="86"/>
    </row>
    <row r="50" ht="20.25" customHeight="1">
      <c r="A50" s="94" t="s">
        <v>125</v>
      </c>
      <c r="B50" s="21"/>
      <c r="C50" s="21"/>
      <c r="D50" s="21"/>
      <c r="E50" s="21"/>
      <c r="F50" s="22"/>
      <c r="G50" s="99"/>
      <c r="H50" s="99"/>
      <c r="I50" s="157"/>
      <c r="J50" s="99"/>
      <c r="K50" s="99"/>
      <c r="L50" s="99"/>
      <c r="M50" s="99"/>
      <c r="N50" s="99"/>
      <c r="O50" s="99"/>
      <c r="P50" s="99"/>
      <c r="Q50" s="89"/>
      <c r="R50" s="90"/>
      <c r="S50" s="90"/>
      <c r="T50" s="86"/>
      <c r="U50" s="86"/>
      <c r="V50" s="86"/>
    </row>
    <row r="51" ht="20.25" customHeight="1">
      <c r="A51" s="97" t="s">
        <v>126</v>
      </c>
      <c r="B51" s="21"/>
      <c r="C51" s="21"/>
      <c r="D51" s="21"/>
      <c r="E51" s="21"/>
      <c r="F51" s="22"/>
      <c r="G51" s="100">
        <f>SUM($G$46,$G$50)</f>
        <v>0</v>
      </c>
      <c r="H51" s="100">
        <f>SUM($H$46,$H$50)</f>
        <v>0</v>
      </c>
      <c r="I51" s="100">
        <f>SUM($I$46,$I$50)</f>
        <v>0</v>
      </c>
      <c r="J51" s="100">
        <f>SUM($J$46,$J$50)</f>
        <v>0</v>
      </c>
      <c r="K51" s="100">
        <f>SUM($K$46,$K$50)</f>
        <v>0</v>
      </c>
      <c r="L51" s="100">
        <f>SUM($L$46,$L$50)</f>
        <v>0</v>
      </c>
      <c r="M51" s="100">
        <f>SUM($M$46,$M$50)</f>
        <v>0</v>
      </c>
      <c r="N51" s="100">
        <f>SUM($N$46,$N$50)</f>
        <v>0</v>
      </c>
      <c r="O51" s="100">
        <v>52.0</v>
      </c>
      <c r="P51" s="100">
        <f>SUM($P$46,$P$50)</f>
        <v>0</v>
      </c>
      <c r="Q51" s="89"/>
      <c r="R51" s="90"/>
      <c r="S51" s="101">
        <f>SUM(G51:P51)</f>
        <v>52</v>
      </c>
      <c r="T51" s="86"/>
      <c r="U51" s="86"/>
      <c r="V51" s="86"/>
    </row>
    <row r="52" ht="20.25" customHeight="1">
      <c r="A52" s="102"/>
      <c r="B52" s="103"/>
      <c r="C52" s="103"/>
      <c r="D52" s="103"/>
      <c r="E52" s="103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5"/>
      <c r="R52" s="105"/>
      <c r="S52" s="106"/>
      <c r="T52" s="86"/>
      <c r="U52" s="86"/>
      <c r="V52" s="86"/>
    </row>
    <row r="53" ht="15.75" customHeight="1">
      <c r="A53" s="107"/>
      <c r="B53" s="107"/>
      <c r="C53" s="107"/>
      <c r="D53" s="107"/>
      <c r="E53" s="107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9"/>
      <c r="R53" s="109"/>
      <c r="S53" s="110"/>
      <c r="T53" s="1"/>
      <c r="U53" s="1"/>
      <c r="V53" s="1"/>
    </row>
    <row r="54" ht="15.75" customHeight="1">
      <c r="A54" s="107"/>
      <c r="B54" s="111" t="s">
        <v>127</v>
      </c>
      <c r="C54" s="112">
        <f>AVERAGE(G49:P49)</f>
        <v>0</v>
      </c>
      <c r="D54" s="107"/>
      <c r="E54" s="107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9"/>
      <c r="R54" s="109"/>
      <c r="S54" s="110"/>
      <c r="T54" s="1"/>
      <c r="U54" s="1"/>
      <c r="V54" s="1"/>
    </row>
    <row r="55" ht="15.75" customHeight="1">
      <c r="A55" s="107"/>
      <c r="B55" s="113" t="s">
        <v>128</v>
      </c>
      <c r="C55" s="99">
        <f>COUNTIF($G$7:$P$7,"=Ordinaria Presencial")</f>
        <v>0</v>
      </c>
      <c r="D55" s="107"/>
      <c r="E55" s="107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9"/>
      <c r="R55" s="109"/>
      <c r="S55" s="110"/>
      <c r="T55" s="1"/>
      <c r="U55" s="1"/>
      <c r="V55" s="1"/>
    </row>
    <row r="56" ht="15.75" customHeight="1">
      <c r="A56" s="107"/>
      <c r="B56" s="113" t="s">
        <v>129</v>
      </c>
      <c r="C56" s="99">
        <f>COUNTIF($G$7:$P$7,"=Extraordinaria Presencial")</f>
        <v>0</v>
      </c>
      <c r="D56" s="107"/>
      <c r="E56" s="107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9"/>
      <c r="R56" s="109"/>
      <c r="S56" s="110"/>
      <c r="T56" s="1"/>
      <c r="U56" s="1"/>
      <c r="V56" s="1"/>
    </row>
    <row r="57" ht="15.75" customHeight="1">
      <c r="A57" s="107"/>
      <c r="B57" s="113" t="s">
        <v>130</v>
      </c>
      <c r="C57" s="99">
        <f>COUNTIF($G$7:$P$7,"=Ordinaria Virtual")</f>
        <v>0</v>
      </c>
      <c r="D57" s="107"/>
      <c r="E57" s="107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9"/>
      <c r="R57" s="109"/>
      <c r="S57" s="110"/>
      <c r="T57" s="1"/>
      <c r="U57" s="1"/>
      <c r="V57" s="1"/>
    </row>
    <row r="58" ht="15.75" customHeight="1">
      <c r="A58" s="107"/>
      <c r="B58" s="113" t="s">
        <v>131</v>
      </c>
      <c r="C58" s="99">
        <f>COUNTIF($G$7:$P$7,"=Extraordinaria Virtual")</f>
        <v>0</v>
      </c>
      <c r="D58" s="107"/>
      <c r="E58" s="107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9"/>
      <c r="R58" s="109"/>
      <c r="S58" s="110"/>
      <c r="T58" s="1"/>
      <c r="U58" s="1"/>
      <c r="V58" s="1"/>
    </row>
    <row r="59" ht="15.75" customHeight="1">
      <c r="A59" s="107"/>
      <c r="B59" s="113" t="s">
        <v>132</v>
      </c>
      <c r="C59" s="99">
        <f>COUNTIF($G$7:$P$7,"=Ordinaria Semipresencial")</f>
        <v>0</v>
      </c>
      <c r="D59" s="107"/>
      <c r="E59" s="107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9"/>
      <c r="R59" s="109"/>
      <c r="S59" s="110"/>
      <c r="T59" s="1"/>
      <c r="U59" s="1"/>
      <c r="V59" s="1"/>
    </row>
    <row r="60" ht="15.75" customHeight="1">
      <c r="A60" s="107"/>
      <c r="B60" s="113" t="s">
        <v>133</v>
      </c>
      <c r="C60" s="99">
        <f>COUNTIF($G$7:$P$7,"= Extraordinaria Semipresencial")</f>
        <v>0</v>
      </c>
      <c r="D60" s="107"/>
      <c r="E60" s="107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9"/>
      <c r="R60" s="109"/>
      <c r="S60" s="110"/>
      <c r="T60" s="1"/>
      <c r="U60" s="1"/>
      <c r="V60" s="1"/>
    </row>
    <row r="61" ht="15.75" customHeight="1">
      <c r="A61" s="107"/>
      <c r="B61" s="114" t="s">
        <v>134</v>
      </c>
      <c r="C61" s="115">
        <f>SUM(C55:C60)</f>
        <v>0</v>
      </c>
      <c r="D61" s="107"/>
      <c r="E61" s="107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9"/>
      <c r="R61" s="109"/>
      <c r="S61" s="110"/>
      <c r="T61" s="1"/>
      <c r="U61" s="1"/>
      <c r="V61" s="1"/>
    </row>
    <row r="62" ht="20.25" customHeight="1">
      <c r="A62" s="102"/>
      <c r="B62" s="103"/>
      <c r="C62" s="103"/>
      <c r="D62" s="103"/>
      <c r="E62" s="103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5"/>
      <c r="R62" s="105"/>
      <c r="S62" s="106"/>
      <c r="T62" s="86"/>
      <c r="U62" s="86"/>
      <c r="V62" s="86"/>
    </row>
    <row r="63" ht="20.25" customHeight="1">
      <c r="A63" s="102"/>
      <c r="B63" s="97" t="s">
        <v>135</v>
      </c>
      <c r="C63" s="21"/>
      <c r="D63" s="21"/>
      <c r="E63" s="21"/>
      <c r="F63" s="21"/>
      <c r="G63" s="21"/>
      <c r="H63" s="22"/>
      <c r="I63" s="104"/>
      <c r="J63" s="104"/>
      <c r="K63" s="104"/>
      <c r="L63" s="104"/>
      <c r="M63" s="104"/>
      <c r="N63" s="104"/>
      <c r="O63" s="104"/>
      <c r="P63" s="104"/>
      <c r="Q63" s="105"/>
      <c r="R63" s="105"/>
      <c r="S63" s="106"/>
      <c r="T63" s="86"/>
      <c r="U63" s="86"/>
      <c r="V63" s="86"/>
    </row>
    <row r="64" ht="15.75" customHeight="1">
      <c r="A64" s="102"/>
      <c r="B64" s="116" t="s">
        <v>136</v>
      </c>
      <c r="C64" s="116" t="s">
        <v>137</v>
      </c>
      <c r="D64" s="117" t="s">
        <v>138</v>
      </c>
      <c r="E64" s="116" t="s">
        <v>139</v>
      </c>
      <c r="F64" s="118" t="s">
        <v>140</v>
      </c>
      <c r="G64" s="118" t="s">
        <v>141</v>
      </c>
      <c r="H64" s="119" t="s">
        <v>142</v>
      </c>
      <c r="I64" s="104"/>
      <c r="J64" s="104"/>
      <c r="K64" s="104"/>
      <c r="L64" s="104"/>
      <c r="M64" s="104"/>
      <c r="N64" s="104"/>
      <c r="O64" s="104"/>
      <c r="P64" s="104"/>
      <c r="Q64" s="105"/>
      <c r="R64" s="105"/>
      <c r="S64" s="106"/>
      <c r="T64" s="86"/>
      <c r="U64" s="86"/>
      <c r="V64" s="86"/>
    </row>
    <row r="65" ht="15.75" customHeight="1">
      <c r="A65" s="102"/>
      <c r="B65" s="113" t="s">
        <v>866</v>
      </c>
      <c r="C65" s="325" t="s">
        <v>14</v>
      </c>
      <c r="D65" s="179" t="s">
        <v>900</v>
      </c>
      <c r="E65" s="177" t="s">
        <v>910</v>
      </c>
      <c r="F65" s="553"/>
      <c r="G65" s="368"/>
      <c r="H65" s="554"/>
      <c r="I65" s="104"/>
      <c r="J65" s="104"/>
      <c r="K65" s="104"/>
      <c r="L65" s="104"/>
      <c r="M65" s="104"/>
      <c r="N65" s="104"/>
      <c r="O65" s="104"/>
      <c r="P65" s="104"/>
      <c r="Q65" s="105"/>
      <c r="R65" s="105"/>
      <c r="S65" s="106"/>
      <c r="T65" s="86"/>
      <c r="U65" s="86"/>
      <c r="V65" s="86"/>
    </row>
    <row r="66" ht="15.75" customHeight="1">
      <c r="A66" s="102"/>
      <c r="B66" s="325" t="s">
        <v>874</v>
      </c>
      <c r="C66" s="325" t="s">
        <v>14</v>
      </c>
      <c r="D66" s="120" t="s">
        <v>875</v>
      </c>
      <c r="E66" s="177"/>
      <c r="F66" s="555"/>
      <c r="G66" s="32"/>
      <c r="H66" s="58"/>
      <c r="I66" s="104"/>
      <c r="J66" s="104"/>
      <c r="K66" s="104"/>
      <c r="L66" s="104"/>
      <c r="M66" s="104"/>
      <c r="N66" s="104"/>
      <c r="O66" s="104"/>
      <c r="P66" s="104"/>
      <c r="Q66" s="105"/>
      <c r="R66" s="105"/>
      <c r="S66" s="106"/>
      <c r="T66" s="86"/>
      <c r="U66" s="86"/>
      <c r="V66" s="86"/>
    </row>
    <row r="67" ht="20.25" customHeight="1">
      <c r="A67" s="102"/>
      <c r="B67" s="32"/>
      <c r="C67" s="446"/>
      <c r="D67" s="32"/>
      <c r="E67" s="32"/>
      <c r="F67" s="32"/>
      <c r="G67" s="406"/>
      <c r="H67" s="406"/>
      <c r="I67" s="104"/>
      <c r="J67" s="104"/>
      <c r="K67" s="104"/>
      <c r="L67" s="104"/>
      <c r="M67" s="104"/>
      <c r="N67" s="104"/>
      <c r="O67" s="104"/>
      <c r="P67" s="104"/>
      <c r="Q67" s="105"/>
      <c r="R67" s="105"/>
      <c r="S67" s="106"/>
      <c r="T67" s="86"/>
      <c r="U67" s="86"/>
      <c r="V67" s="86"/>
    </row>
    <row r="68" ht="20.25" customHeight="1">
      <c r="A68" s="102"/>
      <c r="B68" s="32"/>
      <c r="C68" s="244"/>
      <c r="D68" s="32"/>
      <c r="E68" s="32"/>
      <c r="F68" s="32"/>
      <c r="G68" s="121"/>
      <c r="H68" s="32"/>
      <c r="I68" s="104"/>
      <c r="J68" s="104"/>
      <c r="K68" s="104"/>
      <c r="L68" s="104"/>
      <c r="M68" s="104"/>
      <c r="N68" s="104"/>
      <c r="O68" s="104"/>
      <c r="P68" s="104"/>
      <c r="Q68" s="105"/>
      <c r="R68" s="105"/>
      <c r="S68" s="106"/>
      <c r="T68" s="86"/>
      <c r="U68" s="86"/>
      <c r="V68" s="86"/>
    </row>
    <row r="69" ht="20.25" customHeight="1">
      <c r="A69" s="102"/>
      <c r="B69" s="1"/>
      <c r="C69" s="1"/>
      <c r="D69" s="1"/>
      <c r="E69" s="1"/>
      <c r="F69" s="1"/>
      <c r="G69" s="1"/>
      <c r="H69" s="1"/>
      <c r="I69" s="104"/>
      <c r="J69" s="104"/>
      <c r="K69" s="104"/>
      <c r="L69" s="104"/>
      <c r="M69" s="104"/>
      <c r="N69" s="104"/>
      <c r="O69" s="104"/>
      <c r="P69" s="105"/>
      <c r="Q69" s="105"/>
      <c r="R69" s="106"/>
      <c r="S69" s="86"/>
      <c r="T69" s="86"/>
      <c r="U69" s="86"/>
    </row>
    <row r="70" ht="20.25" customHeight="1">
      <c r="A70" s="102"/>
      <c r="B70" s="122" t="s">
        <v>143</v>
      </c>
      <c r="C70" s="21"/>
      <c r="D70" s="21"/>
      <c r="E70" s="22"/>
      <c r="F70" s="103"/>
      <c r="G70" s="103"/>
      <c r="H70" s="103"/>
      <c r="I70" s="103"/>
      <c r="J70" s="104"/>
      <c r="K70" s="104"/>
      <c r="L70" s="104"/>
      <c r="M70" s="104"/>
      <c r="N70" s="104"/>
      <c r="O70" s="104"/>
      <c r="P70" s="104"/>
      <c r="Q70" s="105"/>
      <c r="R70" s="105"/>
      <c r="S70" s="106"/>
      <c r="T70" s="86"/>
      <c r="U70" s="86"/>
      <c r="V70" s="86"/>
    </row>
    <row r="71" ht="15.75" customHeight="1">
      <c r="A71" s="102"/>
      <c r="B71" s="747" t="s">
        <v>136</v>
      </c>
      <c r="C71" s="748" t="s">
        <v>144</v>
      </c>
      <c r="D71" s="749" t="s">
        <v>145</v>
      </c>
      <c r="E71" s="126" t="s">
        <v>146</v>
      </c>
      <c r="F71" s="1"/>
      <c r="G71" s="1"/>
      <c r="H71" s="1"/>
      <c r="I71" s="1"/>
      <c r="J71" s="104"/>
      <c r="K71" s="104"/>
      <c r="L71" s="104"/>
      <c r="M71" s="104"/>
      <c r="N71" s="104"/>
      <c r="O71" s="104"/>
      <c r="P71" s="104"/>
      <c r="Q71" s="105"/>
      <c r="R71" s="105"/>
      <c r="S71" s="106"/>
      <c r="T71" s="86"/>
      <c r="U71" s="86"/>
      <c r="V71" s="86"/>
    </row>
    <row r="72" ht="15.75" customHeight="1">
      <c r="A72" s="127"/>
      <c r="B72" s="32" t="s">
        <v>911</v>
      </c>
      <c r="C72" s="32" t="s">
        <v>909</v>
      </c>
      <c r="D72" s="189">
        <v>45217.0</v>
      </c>
      <c r="E72" s="56"/>
      <c r="F72" s="1"/>
      <c r="G72" s="1"/>
      <c r="H72" s="1"/>
      <c r="I72" s="1"/>
      <c r="J72" s="1"/>
      <c r="K72" s="1"/>
      <c r="L72" s="1"/>
    </row>
    <row r="73" ht="15.75" customHeight="1">
      <c r="A73" s="127"/>
      <c r="B73" s="77" t="s">
        <v>912</v>
      </c>
      <c r="C73" s="77" t="s">
        <v>896</v>
      </c>
      <c r="D73" s="469"/>
      <c r="E73" s="131"/>
      <c r="F73" s="1"/>
      <c r="G73" s="1"/>
      <c r="H73" s="1"/>
      <c r="I73" s="1"/>
      <c r="J73" s="1"/>
      <c r="K73" s="1"/>
      <c r="L73" s="1"/>
    </row>
    <row r="74" ht="15.75" customHeight="1">
      <c r="A74" s="127"/>
      <c r="B74" s="469" t="s">
        <v>902</v>
      </c>
      <c r="C74" s="469" t="s">
        <v>913</v>
      </c>
      <c r="D74" s="750">
        <v>45383.0</v>
      </c>
      <c r="E74" s="132"/>
      <c r="F74" s="1"/>
      <c r="G74" s="1"/>
      <c r="H74" s="1"/>
      <c r="I74" s="1"/>
      <c r="J74" s="1"/>
      <c r="K74" s="1"/>
      <c r="L74" s="1"/>
    </row>
    <row r="75" ht="15.75" customHeight="1">
      <c r="A75" s="127"/>
      <c r="B75" s="469" t="s">
        <v>893</v>
      </c>
      <c r="C75" s="751" t="s">
        <v>914</v>
      </c>
      <c r="D75" s="750">
        <v>45405.0</v>
      </c>
      <c r="E75" s="132"/>
      <c r="F75" s="1"/>
      <c r="G75" s="1"/>
      <c r="H75" s="1"/>
      <c r="I75" s="1"/>
      <c r="J75" s="1"/>
      <c r="K75" s="1"/>
      <c r="L75" s="1"/>
    </row>
    <row r="76" ht="15.75" customHeight="1">
      <c r="A76" s="127"/>
      <c r="B76" s="469" t="s">
        <v>898</v>
      </c>
      <c r="C76" s="469" t="s">
        <v>915</v>
      </c>
      <c r="D76" s="750">
        <v>45443.0</v>
      </c>
      <c r="E76" s="132"/>
      <c r="F76" s="1"/>
      <c r="G76" s="1"/>
      <c r="H76" s="1"/>
      <c r="I76" s="1"/>
      <c r="J76" s="1"/>
      <c r="K76" s="1"/>
      <c r="L76" s="1"/>
    </row>
    <row r="77" ht="15.75" customHeight="1">
      <c r="A77" s="127"/>
      <c r="B77" s="133"/>
      <c r="C77" s="133"/>
      <c r="D77" s="133"/>
      <c r="E77" s="133"/>
      <c r="F77" s="1"/>
      <c r="G77" s="1"/>
      <c r="H77" s="1"/>
      <c r="I77" s="1"/>
      <c r="J77" s="1"/>
      <c r="K77" s="1"/>
      <c r="L77" s="1"/>
    </row>
    <row r="78" ht="15.75" customHeight="1">
      <c r="A78" s="127"/>
      <c r="B78" s="122" t="s">
        <v>147</v>
      </c>
      <c r="C78" s="21"/>
      <c r="D78" s="21"/>
      <c r="E78" s="22"/>
      <c r="F78" s="1"/>
      <c r="G78" s="1"/>
      <c r="H78" s="1"/>
      <c r="I78" s="1"/>
      <c r="J78" s="1"/>
      <c r="K78" s="1"/>
    </row>
    <row r="79" ht="15.75" customHeight="1">
      <c r="A79" s="127"/>
      <c r="B79" s="747" t="s">
        <v>136</v>
      </c>
      <c r="C79" s="748" t="s">
        <v>148</v>
      </c>
      <c r="D79" s="748" t="s">
        <v>149</v>
      </c>
      <c r="E79" s="752" t="s">
        <v>150</v>
      </c>
      <c r="F79" s="1"/>
      <c r="G79" s="1"/>
      <c r="H79" s="1"/>
      <c r="I79" s="1"/>
      <c r="J79" s="1"/>
    </row>
    <row r="80" ht="15.75" customHeight="1">
      <c r="A80" s="127"/>
      <c r="B80" s="32" t="s">
        <v>151</v>
      </c>
      <c r="C80" s="113" t="s">
        <v>880</v>
      </c>
      <c r="D80" s="32" t="s">
        <v>152</v>
      </c>
      <c r="E80" s="58" t="s">
        <v>12</v>
      </c>
      <c r="F80" s="1"/>
      <c r="G80" s="1"/>
      <c r="H80" s="1"/>
      <c r="I80" s="1"/>
      <c r="J80" s="1"/>
    </row>
    <row r="81" ht="15.75" customHeight="1">
      <c r="A81" s="127"/>
      <c r="B81" s="303"/>
      <c r="C81" s="213"/>
      <c r="D81" s="753"/>
      <c r="E81" s="180"/>
      <c r="F81" s="1"/>
      <c r="G81" s="1"/>
      <c r="H81" s="1"/>
      <c r="I81" s="1"/>
      <c r="J81" s="1"/>
    </row>
    <row r="82" ht="15.75" customHeight="1">
      <c r="A82" s="127"/>
      <c r="B82" s="128"/>
      <c r="C82" s="129"/>
      <c r="D82" s="129"/>
      <c r="E82" s="129"/>
      <c r="F82" s="1"/>
      <c r="G82" s="1"/>
      <c r="H82" s="1"/>
      <c r="I82" s="1"/>
      <c r="J82" s="1"/>
    </row>
    <row r="83" ht="15.75" customHeight="1">
      <c r="A83" s="127"/>
      <c r="E83" s="1"/>
      <c r="F83" s="1"/>
      <c r="G83" s="1"/>
      <c r="H83" s="1"/>
      <c r="I83" s="1"/>
      <c r="J83" s="1"/>
      <c r="K83" s="1"/>
    </row>
    <row r="84" ht="15.75" customHeight="1">
      <c r="A84" s="127"/>
      <c r="B84" s="122" t="s">
        <v>153</v>
      </c>
      <c r="C84" s="21"/>
      <c r="D84" s="22"/>
      <c r="E84" s="1"/>
      <c r="F84" s="1"/>
      <c r="G84" s="1"/>
      <c r="H84" s="1"/>
      <c r="I84" s="1"/>
      <c r="J84" s="1"/>
      <c r="K84" s="1"/>
    </row>
    <row r="85" ht="15.75" customHeight="1">
      <c r="A85" s="127"/>
      <c r="B85" s="136" t="s">
        <v>136</v>
      </c>
      <c r="C85" s="137" t="s">
        <v>148</v>
      </c>
      <c r="D85" s="138" t="s">
        <v>154</v>
      </c>
      <c r="E85" s="1"/>
      <c r="F85" s="1"/>
      <c r="G85" s="1"/>
      <c r="H85" s="1"/>
      <c r="I85" s="1"/>
      <c r="J85" s="1"/>
      <c r="K85" s="1"/>
    </row>
    <row r="86" ht="15.75" customHeight="1">
      <c r="A86" s="127"/>
      <c r="B86" s="53" t="s">
        <v>916</v>
      </c>
      <c r="C86" s="32" t="s">
        <v>870</v>
      </c>
      <c r="D86" s="181">
        <v>45170.0</v>
      </c>
      <c r="E86" s="1"/>
      <c r="F86" s="1"/>
      <c r="G86" s="1"/>
      <c r="H86" s="1"/>
      <c r="I86" s="1"/>
      <c r="J86" s="1"/>
      <c r="K86" s="1"/>
    </row>
    <row r="87" ht="15.75" customHeight="1">
      <c r="A87" s="127"/>
      <c r="B87" s="53"/>
      <c r="C87" s="32"/>
      <c r="D87" s="181"/>
      <c r="E87" s="1"/>
      <c r="F87" s="1"/>
      <c r="G87" s="1"/>
      <c r="H87" s="1"/>
      <c r="I87" s="1"/>
      <c r="J87" s="1"/>
      <c r="K87" s="1"/>
    </row>
    <row r="88" ht="15.75" customHeight="1">
      <c r="A88" s="127"/>
      <c r="B88" s="132"/>
      <c r="C88" s="132"/>
      <c r="D88" s="132"/>
      <c r="E88" s="1"/>
      <c r="F88" s="1"/>
      <c r="G88" s="1"/>
      <c r="H88" s="1"/>
      <c r="I88" s="1"/>
      <c r="J88" s="1"/>
      <c r="K88" s="1"/>
    </row>
    <row r="89" ht="15.75" customHeight="1">
      <c r="A89" s="127"/>
      <c r="E89" s="1"/>
      <c r="F89" s="1"/>
      <c r="G89" s="1"/>
      <c r="H89" s="1"/>
      <c r="I89" s="1"/>
      <c r="J89" s="1"/>
      <c r="K89" s="1"/>
    </row>
    <row r="90" ht="15.75" customHeight="1">
      <c r="A90" s="127"/>
      <c r="E90" s="1"/>
      <c r="F90" s="1"/>
      <c r="G90" s="1"/>
      <c r="H90" s="1"/>
      <c r="I90" s="1"/>
      <c r="J90" s="1"/>
      <c r="K90" s="1"/>
    </row>
    <row r="91" ht="15.75" customHeight="1">
      <c r="A91" s="127"/>
      <c r="E91" s="1"/>
      <c r="F91" s="1"/>
      <c r="G91" s="1"/>
      <c r="H91" s="1"/>
      <c r="I91" s="1"/>
      <c r="J91" s="1"/>
      <c r="K91" s="1"/>
    </row>
    <row r="92" ht="15.75" customHeight="1">
      <c r="A92" s="127"/>
      <c r="E92" s="1"/>
      <c r="F92" s="1"/>
      <c r="G92" s="1"/>
      <c r="H92" s="1"/>
      <c r="I92" s="1"/>
      <c r="J92" s="1"/>
      <c r="K92" s="1"/>
    </row>
    <row r="93" ht="15.75" customHeight="1">
      <c r="A93" s="127"/>
      <c r="E93" s="1"/>
      <c r="F93" s="1"/>
      <c r="G93" s="1"/>
      <c r="H93" s="1"/>
      <c r="I93" s="1"/>
      <c r="J93" s="1"/>
      <c r="K93" s="1"/>
    </row>
    <row r="94" ht="15.75" customHeight="1">
      <c r="A94" s="127"/>
      <c r="E94" s="1"/>
      <c r="F94" s="1"/>
      <c r="G94" s="1"/>
      <c r="H94" s="1"/>
      <c r="I94" s="1"/>
      <c r="J94" s="1"/>
      <c r="K94" s="1"/>
    </row>
    <row r="95" ht="15.75" customHeight="1">
      <c r="A95" s="127"/>
      <c r="E95" s="1"/>
      <c r="F95" s="1"/>
      <c r="G95" s="1"/>
      <c r="H95" s="1"/>
      <c r="I95" s="1"/>
      <c r="J95" s="1"/>
      <c r="K95" s="1"/>
    </row>
    <row r="96" ht="15.75" customHeight="1">
      <c r="A96" s="127"/>
      <c r="E96" s="1"/>
      <c r="F96" s="1"/>
      <c r="G96" s="1"/>
      <c r="H96" s="1"/>
      <c r="I96" s="1"/>
      <c r="J96" s="1"/>
      <c r="K96" s="1"/>
    </row>
    <row r="97" ht="15.75" customHeight="1">
      <c r="A97" s="127"/>
      <c r="E97" s="1"/>
      <c r="F97" s="1"/>
      <c r="G97" s="1"/>
      <c r="H97" s="1"/>
      <c r="I97" s="1"/>
      <c r="J97" s="1"/>
      <c r="K97" s="1"/>
    </row>
    <row r="98" ht="15.75" customHeight="1">
      <c r="A98" s="127"/>
      <c r="E98" s="1"/>
      <c r="F98" s="1"/>
      <c r="G98" s="1"/>
      <c r="H98" s="1"/>
      <c r="I98" s="1"/>
      <c r="J98" s="1"/>
      <c r="K98" s="1"/>
    </row>
    <row r="99" ht="15.75" customHeight="1">
      <c r="A99" s="127"/>
      <c r="E99" s="1"/>
      <c r="F99" s="1"/>
      <c r="G99" s="1"/>
      <c r="H99" s="1"/>
      <c r="I99" s="1"/>
      <c r="J99" s="1"/>
      <c r="K99" s="1"/>
    </row>
    <row r="100" ht="15.75" customHeight="1">
      <c r="A100" s="127"/>
      <c r="E100" s="1"/>
      <c r="F100" s="1"/>
      <c r="G100" s="1"/>
      <c r="H100" s="1"/>
      <c r="I100" s="1"/>
      <c r="J100" s="1"/>
      <c r="K100" s="1"/>
    </row>
    <row r="101" ht="15.75" customHeight="1">
      <c r="A101" s="127"/>
      <c r="E101" s="1"/>
      <c r="F101" s="1"/>
      <c r="G101" s="1"/>
      <c r="H101" s="1"/>
      <c r="I101" s="1"/>
      <c r="J101" s="1"/>
      <c r="K101" s="1"/>
    </row>
    <row r="102" ht="15.75" customHeight="1">
      <c r="A102" s="127"/>
      <c r="E102" s="1"/>
      <c r="F102" s="1"/>
      <c r="G102" s="1"/>
      <c r="H102" s="1"/>
      <c r="I102" s="1"/>
      <c r="J102" s="1"/>
      <c r="K102" s="1"/>
    </row>
    <row r="103" ht="15.75" customHeight="1">
      <c r="A103" s="127"/>
      <c r="E103" s="1"/>
      <c r="F103" s="1"/>
      <c r="G103" s="1"/>
      <c r="H103" s="1"/>
      <c r="I103" s="1"/>
      <c r="J103" s="1"/>
      <c r="K103" s="1"/>
    </row>
    <row r="104" ht="15.75" customHeight="1">
      <c r="A104" s="127"/>
      <c r="E104" s="1"/>
      <c r="F104" s="1"/>
      <c r="G104" s="1"/>
      <c r="H104" s="1"/>
      <c r="I104" s="1"/>
      <c r="J104" s="1"/>
      <c r="K104" s="1"/>
    </row>
    <row r="105" ht="15.75" customHeight="1">
      <c r="A105" s="127"/>
      <c r="F105" s="1"/>
      <c r="G105" s="1"/>
      <c r="H105" s="1"/>
      <c r="I105" s="1"/>
      <c r="J105" s="1"/>
      <c r="K105" s="1"/>
      <c r="L105" s="1"/>
    </row>
    <row r="106" ht="15.75" customHeight="1">
      <c r="A106" s="127"/>
      <c r="F106" s="1"/>
      <c r="G106" s="1"/>
      <c r="H106" s="1"/>
      <c r="I106" s="1"/>
      <c r="J106" s="1"/>
      <c r="K106" s="1"/>
      <c r="L106" s="1"/>
    </row>
    <row r="107" ht="15.75" customHeight="1">
      <c r="A107" s="127"/>
      <c r="F107" s="1"/>
      <c r="G107" s="1"/>
      <c r="H107" s="1"/>
      <c r="I107" s="1"/>
      <c r="J107" s="1"/>
      <c r="K107" s="1"/>
      <c r="L107" s="1"/>
    </row>
    <row r="108" ht="15.75" customHeight="1">
      <c r="A108" s="127"/>
      <c r="F108" s="1"/>
      <c r="G108" s="1"/>
      <c r="H108" s="1"/>
      <c r="I108" s="1"/>
      <c r="J108" s="1"/>
      <c r="K108" s="1"/>
      <c r="L108" s="1"/>
    </row>
    <row r="109" ht="15.75" customHeight="1">
      <c r="A109" s="127"/>
      <c r="F109" s="1"/>
      <c r="G109" s="1"/>
      <c r="H109" s="1"/>
      <c r="I109" s="1"/>
      <c r="J109" s="1"/>
      <c r="K109" s="1"/>
      <c r="L109" s="1"/>
    </row>
    <row r="110" ht="15.75" customHeight="1">
      <c r="A110" s="127"/>
      <c r="F110" s="1"/>
      <c r="G110" s="1"/>
      <c r="H110" s="1"/>
      <c r="I110" s="1"/>
      <c r="J110" s="1"/>
      <c r="K110" s="1"/>
      <c r="L110" s="1"/>
    </row>
    <row r="111" ht="15.75" customHeight="1">
      <c r="A111" s="127"/>
      <c r="F111" s="1"/>
      <c r="G111" s="1"/>
      <c r="H111" s="1"/>
      <c r="I111" s="1"/>
      <c r="J111" s="1"/>
      <c r="K111" s="1"/>
      <c r="L111" s="1"/>
    </row>
    <row r="112" ht="15.75" customHeight="1">
      <c r="A112" s="127"/>
      <c r="F112" s="1"/>
      <c r="G112" s="1"/>
      <c r="H112" s="1"/>
      <c r="I112" s="1"/>
      <c r="J112" s="1"/>
      <c r="K112" s="1"/>
      <c r="L112" s="1"/>
    </row>
    <row r="113" ht="15.75" customHeight="1">
      <c r="A113" s="127"/>
      <c r="F113" s="1"/>
      <c r="G113" s="1"/>
      <c r="H113" s="1"/>
      <c r="I113" s="1"/>
      <c r="J113" s="1"/>
      <c r="K113" s="1"/>
      <c r="L113" s="1"/>
    </row>
    <row r="114" ht="15.75" customHeight="1">
      <c r="A114" s="127"/>
      <c r="F114" s="1"/>
      <c r="G114" s="1"/>
      <c r="H114" s="1"/>
      <c r="I114" s="1"/>
      <c r="J114" s="1"/>
      <c r="K114" s="1"/>
      <c r="L114" s="1"/>
    </row>
    <row r="115" ht="15.75" customHeight="1">
      <c r="A115" s="127"/>
      <c r="F115" s="1"/>
      <c r="G115" s="1"/>
      <c r="H115" s="1"/>
      <c r="I115" s="1"/>
      <c r="J115" s="1"/>
      <c r="K115" s="1"/>
      <c r="L115" s="1"/>
    </row>
    <row r="116" ht="15.75" customHeight="1">
      <c r="A116" s="127"/>
      <c r="F116" s="1"/>
      <c r="G116" s="1"/>
      <c r="H116" s="1"/>
      <c r="I116" s="1"/>
      <c r="J116" s="1"/>
      <c r="K116" s="1"/>
      <c r="L116" s="1"/>
    </row>
    <row r="117" ht="15.75" customHeight="1">
      <c r="A117" s="127"/>
      <c r="F117" s="1"/>
      <c r="G117" s="1"/>
      <c r="H117" s="1"/>
      <c r="I117" s="1"/>
      <c r="J117" s="1"/>
      <c r="K117" s="1"/>
      <c r="L117" s="1"/>
    </row>
    <row r="118" ht="15.75" customHeight="1">
      <c r="A118" s="127"/>
      <c r="F118" s="1"/>
      <c r="G118" s="1"/>
      <c r="H118" s="1"/>
      <c r="I118" s="1"/>
      <c r="J118" s="1"/>
      <c r="K118" s="1"/>
      <c r="L118" s="1"/>
    </row>
    <row r="119" ht="15.75" customHeight="1">
      <c r="A119" s="127"/>
      <c r="F119" s="1"/>
      <c r="G119" s="1"/>
      <c r="H119" s="1"/>
      <c r="I119" s="1"/>
      <c r="J119" s="1"/>
      <c r="K119" s="1"/>
      <c r="L119" s="1"/>
    </row>
    <row r="120" ht="15.75" customHeight="1">
      <c r="A120" s="127"/>
      <c r="F120" s="1"/>
      <c r="G120" s="1"/>
      <c r="H120" s="1"/>
      <c r="I120" s="1"/>
      <c r="J120" s="1"/>
      <c r="K120" s="1"/>
      <c r="L120" s="1"/>
    </row>
    <row r="121" ht="15.75" customHeight="1">
      <c r="A121" s="127"/>
      <c r="F121" s="1"/>
      <c r="G121" s="1"/>
      <c r="H121" s="1"/>
      <c r="I121" s="1"/>
      <c r="J121" s="1"/>
      <c r="K121" s="1"/>
      <c r="L121" s="1"/>
    </row>
    <row r="122" ht="15.75" customHeight="1">
      <c r="A122" s="127"/>
      <c r="F122" s="1"/>
      <c r="G122" s="1"/>
      <c r="H122" s="1"/>
      <c r="I122" s="1"/>
      <c r="J122" s="1"/>
      <c r="K122" s="1"/>
      <c r="L122" s="1"/>
    </row>
    <row r="123" ht="15.75" customHeight="1">
      <c r="A123" s="127"/>
      <c r="F123" s="1"/>
      <c r="G123" s="1"/>
      <c r="H123" s="1"/>
      <c r="I123" s="1"/>
      <c r="J123" s="1"/>
      <c r="K123" s="1"/>
      <c r="L123" s="1"/>
    </row>
    <row r="124" ht="15.75" customHeight="1">
      <c r="A124" s="127"/>
      <c r="F124" s="1"/>
      <c r="G124" s="1"/>
      <c r="H124" s="1"/>
      <c r="I124" s="1"/>
      <c r="J124" s="1"/>
      <c r="K124" s="1"/>
      <c r="L124" s="1"/>
    </row>
    <row r="125" ht="15.75" customHeight="1">
      <c r="A125" s="127"/>
      <c r="F125" s="1"/>
      <c r="G125" s="1"/>
      <c r="H125" s="1"/>
      <c r="I125" s="1"/>
      <c r="J125" s="1"/>
      <c r="K125" s="1"/>
      <c r="L125" s="1"/>
    </row>
    <row r="126" ht="15.75" customHeight="1">
      <c r="A126" s="127"/>
      <c r="F126" s="1"/>
      <c r="G126" s="1"/>
      <c r="H126" s="1"/>
      <c r="I126" s="1"/>
      <c r="J126" s="1"/>
      <c r="K126" s="1"/>
      <c r="L126" s="1"/>
    </row>
    <row r="127" ht="15.75" customHeight="1">
      <c r="A127" s="127"/>
      <c r="F127" s="1"/>
      <c r="G127" s="1"/>
      <c r="H127" s="1"/>
      <c r="I127" s="1"/>
      <c r="J127" s="1"/>
      <c r="K127" s="1"/>
      <c r="L127" s="1"/>
    </row>
    <row r="128" ht="15.75" customHeight="1">
      <c r="A128" s="127"/>
      <c r="F128" s="1"/>
      <c r="G128" s="1"/>
      <c r="H128" s="1"/>
      <c r="I128" s="1"/>
      <c r="J128" s="1"/>
      <c r="K128" s="1"/>
      <c r="L128" s="1"/>
    </row>
    <row r="129" ht="15.75" customHeight="1">
      <c r="A129" s="127"/>
      <c r="F129" s="1"/>
      <c r="G129" s="1"/>
      <c r="H129" s="1"/>
      <c r="I129" s="1"/>
      <c r="J129" s="1"/>
      <c r="K129" s="1"/>
      <c r="L129" s="1"/>
    </row>
    <row r="130" ht="15.75" customHeight="1">
      <c r="A130" s="127"/>
      <c r="F130" s="1"/>
      <c r="G130" s="1"/>
      <c r="H130" s="1"/>
      <c r="I130" s="1"/>
      <c r="J130" s="1"/>
      <c r="K130" s="1"/>
      <c r="L130" s="1"/>
    </row>
    <row r="131" ht="15.75" customHeight="1">
      <c r="A131" s="127"/>
      <c r="F131" s="1"/>
      <c r="G131" s="1"/>
      <c r="H131" s="1"/>
      <c r="I131" s="1"/>
      <c r="J131" s="1"/>
      <c r="K131" s="1"/>
      <c r="L131" s="1"/>
    </row>
    <row r="132" ht="15.75" customHeight="1">
      <c r="A132" s="127"/>
      <c r="F132" s="1"/>
      <c r="G132" s="1"/>
      <c r="H132" s="1"/>
      <c r="I132" s="1"/>
      <c r="J132" s="1"/>
      <c r="K132" s="1"/>
      <c r="L132" s="1"/>
    </row>
    <row r="133" ht="15.75" customHeight="1">
      <c r="A133" s="127"/>
      <c r="F133" s="1"/>
      <c r="G133" s="1"/>
      <c r="H133" s="1"/>
      <c r="I133" s="1"/>
      <c r="J133" s="1"/>
      <c r="K133" s="1"/>
      <c r="L133" s="1"/>
    </row>
    <row r="134" ht="15.75" customHeight="1">
      <c r="A134" s="127"/>
      <c r="F134" s="1"/>
      <c r="G134" s="1"/>
      <c r="H134" s="1"/>
      <c r="I134" s="1"/>
      <c r="J134" s="1"/>
      <c r="K134" s="1"/>
      <c r="L134" s="1"/>
    </row>
    <row r="135" ht="15.75" customHeight="1">
      <c r="A135" s="127"/>
      <c r="F135" s="1"/>
      <c r="G135" s="1"/>
      <c r="H135" s="1"/>
      <c r="I135" s="1"/>
      <c r="J135" s="1"/>
      <c r="K135" s="1"/>
      <c r="L135" s="1"/>
    </row>
    <row r="136" ht="15.75" customHeight="1">
      <c r="A136" s="127"/>
      <c r="F136" s="1"/>
      <c r="G136" s="1"/>
      <c r="H136" s="1"/>
      <c r="I136" s="1"/>
      <c r="J136" s="1"/>
      <c r="K136" s="1"/>
      <c r="L136" s="1"/>
    </row>
    <row r="137" ht="15.75" customHeight="1">
      <c r="A137" s="127"/>
      <c r="F137" s="1"/>
      <c r="G137" s="1"/>
      <c r="H137" s="1"/>
      <c r="I137" s="1"/>
      <c r="J137" s="1"/>
      <c r="K137" s="1"/>
      <c r="L137" s="1"/>
    </row>
    <row r="138" ht="15.75" customHeight="1">
      <c r="A138" s="127"/>
      <c r="F138" s="1"/>
      <c r="G138" s="1"/>
      <c r="H138" s="1"/>
      <c r="I138" s="1"/>
      <c r="J138" s="1"/>
      <c r="K138" s="1"/>
      <c r="L138" s="1"/>
    </row>
    <row r="139" ht="15.75" customHeight="1">
      <c r="A139" s="127"/>
      <c r="F139" s="1"/>
      <c r="G139" s="1"/>
      <c r="H139" s="1"/>
      <c r="I139" s="1"/>
      <c r="J139" s="1"/>
      <c r="K139" s="1"/>
      <c r="L139" s="1"/>
    </row>
    <row r="140" ht="15.75" customHeight="1">
      <c r="A140" s="127"/>
      <c r="F140" s="1"/>
      <c r="G140" s="1"/>
      <c r="H140" s="1"/>
      <c r="I140" s="1"/>
      <c r="J140" s="1"/>
      <c r="K140" s="1"/>
      <c r="L140" s="1"/>
    </row>
    <row r="141" ht="15.75" customHeight="1">
      <c r="A141" s="127"/>
      <c r="F141" s="1"/>
      <c r="G141" s="1"/>
      <c r="H141" s="1"/>
      <c r="I141" s="1"/>
      <c r="J141" s="1"/>
      <c r="K141" s="1"/>
      <c r="L141" s="1"/>
    </row>
    <row r="142" ht="15.75" customHeight="1">
      <c r="A142" s="127"/>
      <c r="F142" s="1"/>
      <c r="G142" s="1"/>
      <c r="H142" s="1"/>
      <c r="I142" s="1"/>
      <c r="J142" s="1"/>
      <c r="K142" s="1"/>
      <c r="L142" s="1"/>
    </row>
    <row r="143" ht="15.75" customHeight="1">
      <c r="A143" s="127"/>
      <c r="F143" s="1"/>
      <c r="G143" s="1"/>
      <c r="H143" s="1"/>
      <c r="I143" s="1"/>
      <c r="J143" s="1"/>
      <c r="K143" s="1"/>
      <c r="L143" s="1"/>
    </row>
    <row r="144" ht="15.75" customHeight="1">
      <c r="A144" s="127"/>
      <c r="F144" s="1"/>
      <c r="G144" s="1"/>
      <c r="H144" s="1"/>
      <c r="I144" s="1"/>
      <c r="J144" s="1"/>
      <c r="K144" s="1"/>
      <c r="L144" s="1"/>
    </row>
    <row r="145" ht="15.75" customHeight="1">
      <c r="A145" s="127"/>
      <c r="F145" s="1"/>
      <c r="G145" s="1"/>
      <c r="H145" s="1"/>
      <c r="I145" s="1"/>
      <c r="J145" s="1"/>
      <c r="K145" s="1"/>
      <c r="L145" s="1"/>
    </row>
    <row r="146" ht="15.75" customHeight="1">
      <c r="A146" s="127"/>
      <c r="F146" s="1"/>
      <c r="G146" s="1"/>
      <c r="H146" s="1"/>
      <c r="I146" s="1"/>
      <c r="J146" s="1"/>
      <c r="K146" s="1"/>
      <c r="L146" s="1"/>
    </row>
    <row r="147" ht="15.75" customHeight="1">
      <c r="A147" s="127"/>
      <c r="F147" s="1"/>
      <c r="G147" s="1"/>
      <c r="H147" s="1"/>
      <c r="I147" s="1"/>
      <c r="J147" s="1"/>
      <c r="K147" s="1"/>
      <c r="L147" s="1"/>
    </row>
    <row r="148" ht="15.75" customHeight="1">
      <c r="A148" s="127"/>
      <c r="F148" s="1"/>
      <c r="G148" s="1"/>
      <c r="H148" s="1"/>
      <c r="I148" s="1"/>
      <c r="J148" s="1"/>
      <c r="K148" s="1"/>
      <c r="L148" s="1"/>
    </row>
    <row r="149" ht="15.75" customHeight="1">
      <c r="A149" s="127"/>
      <c r="F149" s="1"/>
      <c r="G149" s="1"/>
      <c r="H149" s="1"/>
      <c r="I149" s="1"/>
      <c r="J149" s="1"/>
      <c r="K149" s="1"/>
      <c r="L149" s="1"/>
    </row>
    <row r="150" ht="15.75" customHeight="1">
      <c r="A150" s="127"/>
      <c r="F150" s="1"/>
      <c r="G150" s="1"/>
      <c r="H150" s="1"/>
      <c r="I150" s="1"/>
      <c r="J150" s="1"/>
      <c r="K150" s="1"/>
      <c r="L150" s="1"/>
    </row>
    <row r="151" ht="15.75" customHeight="1">
      <c r="A151" s="127"/>
      <c r="F151" s="1"/>
      <c r="G151" s="1"/>
      <c r="H151" s="1"/>
      <c r="I151" s="1"/>
      <c r="J151" s="1"/>
      <c r="K151" s="1"/>
      <c r="L151" s="1"/>
    </row>
    <row r="152" ht="15.75" customHeight="1">
      <c r="A152" s="127"/>
      <c r="F152" s="1"/>
      <c r="G152" s="1"/>
      <c r="H152" s="1"/>
      <c r="I152" s="1"/>
      <c r="J152" s="1"/>
      <c r="K152" s="1"/>
      <c r="L152" s="1"/>
    </row>
    <row r="153" ht="15.75" customHeight="1">
      <c r="A153" s="127"/>
      <c r="F153" s="1"/>
      <c r="G153" s="1"/>
      <c r="H153" s="1"/>
      <c r="I153" s="1"/>
      <c r="J153" s="1"/>
      <c r="K153" s="1"/>
      <c r="L153" s="1"/>
    </row>
    <row r="154" ht="15.75" customHeight="1">
      <c r="A154" s="127"/>
      <c r="F154" s="1"/>
      <c r="G154" s="1"/>
      <c r="H154" s="1"/>
      <c r="I154" s="1"/>
      <c r="J154" s="1"/>
      <c r="K154" s="1"/>
      <c r="L154" s="1"/>
    </row>
    <row r="155" ht="15.75" customHeight="1">
      <c r="A155" s="127"/>
      <c r="F155" s="1"/>
      <c r="G155" s="1"/>
      <c r="H155" s="1"/>
      <c r="I155" s="1"/>
      <c r="J155" s="1"/>
      <c r="K155" s="1"/>
      <c r="L155" s="1"/>
    </row>
    <row r="156" ht="15.75" customHeight="1">
      <c r="A156" s="127"/>
      <c r="F156" s="1"/>
      <c r="G156" s="1"/>
      <c r="H156" s="1"/>
      <c r="I156" s="1"/>
      <c r="J156" s="1"/>
      <c r="K156" s="1"/>
      <c r="L156" s="1"/>
    </row>
    <row r="157" ht="15.75" customHeight="1">
      <c r="A157" s="127"/>
      <c r="F157" s="1"/>
      <c r="G157" s="1"/>
      <c r="H157" s="1"/>
      <c r="I157" s="1"/>
      <c r="J157" s="1"/>
      <c r="K157" s="1"/>
      <c r="L157" s="1"/>
    </row>
    <row r="158" ht="15.75" customHeight="1">
      <c r="A158" s="127"/>
      <c r="F158" s="1"/>
      <c r="G158" s="1"/>
      <c r="H158" s="1"/>
      <c r="I158" s="1"/>
      <c r="J158" s="1"/>
      <c r="K158" s="1"/>
      <c r="L158" s="1"/>
    </row>
    <row r="159" ht="15.75" customHeight="1">
      <c r="A159" s="127"/>
      <c r="F159" s="1"/>
      <c r="G159" s="1"/>
      <c r="H159" s="1"/>
      <c r="I159" s="1"/>
      <c r="J159" s="1"/>
      <c r="K159" s="1"/>
      <c r="L159" s="1"/>
    </row>
    <row r="160" ht="15.75" customHeight="1">
      <c r="A160" s="127"/>
      <c r="F160" s="1"/>
      <c r="G160" s="1"/>
      <c r="H160" s="1"/>
      <c r="I160" s="1"/>
      <c r="J160" s="1"/>
      <c r="K160" s="1"/>
      <c r="L160" s="1"/>
    </row>
    <row r="161" ht="15.75" customHeight="1">
      <c r="A161" s="127"/>
      <c r="F161" s="1"/>
      <c r="G161" s="1"/>
      <c r="H161" s="1"/>
      <c r="I161" s="1"/>
      <c r="J161" s="1"/>
      <c r="K161" s="1"/>
      <c r="L161" s="1"/>
    </row>
    <row r="162" ht="15.75" customHeight="1">
      <c r="A162" s="127"/>
      <c r="F162" s="1"/>
      <c r="G162" s="1"/>
      <c r="H162" s="1"/>
      <c r="I162" s="1"/>
      <c r="J162" s="1"/>
      <c r="K162" s="1"/>
      <c r="L162" s="1"/>
    </row>
    <row r="163" ht="15.75" customHeight="1">
      <c r="A163" s="127"/>
      <c r="F163" s="1"/>
      <c r="G163" s="1"/>
      <c r="H163" s="1"/>
      <c r="I163" s="1"/>
      <c r="J163" s="1"/>
      <c r="K163" s="1"/>
      <c r="L163" s="1"/>
    </row>
    <row r="164" ht="15.75" customHeight="1">
      <c r="A164" s="127"/>
      <c r="F164" s="1"/>
      <c r="G164" s="1"/>
      <c r="H164" s="1"/>
      <c r="I164" s="1"/>
      <c r="J164" s="1"/>
      <c r="K164" s="1"/>
      <c r="L164" s="1"/>
    </row>
    <row r="165" ht="15.75" customHeight="1">
      <c r="A165" s="127"/>
      <c r="F165" s="1"/>
      <c r="G165" s="1"/>
      <c r="H165" s="1"/>
      <c r="I165" s="1"/>
      <c r="J165" s="1"/>
      <c r="K165" s="1"/>
      <c r="L165" s="1"/>
    </row>
    <row r="166" ht="15.75" customHeight="1">
      <c r="A166" s="127"/>
      <c r="F166" s="1"/>
      <c r="G166" s="1"/>
      <c r="H166" s="1"/>
      <c r="I166" s="1"/>
      <c r="J166" s="1"/>
      <c r="K166" s="1"/>
      <c r="L166" s="1"/>
    </row>
    <row r="167" ht="15.75" customHeight="1">
      <c r="A167" s="127"/>
      <c r="F167" s="1"/>
      <c r="G167" s="1"/>
      <c r="H167" s="1"/>
      <c r="I167" s="1"/>
      <c r="J167" s="1"/>
      <c r="K167" s="1"/>
      <c r="L167" s="1"/>
    </row>
    <row r="168" ht="15.75" customHeight="1">
      <c r="A168" s="127"/>
      <c r="F168" s="1"/>
      <c r="G168" s="1"/>
      <c r="H168" s="1"/>
      <c r="I168" s="1"/>
      <c r="J168" s="1"/>
      <c r="K168" s="1"/>
      <c r="L168" s="1"/>
    </row>
    <row r="169" ht="15.75" customHeight="1">
      <c r="A169" s="127"/>
      <c r="F169" s="1"/>
      <c r="G169" s="1"/>
      <c r="H169" s="1"/>
      <c r="I169" s="1"/>
      <c r="J169" s="1"/>
      <c r="K169" s="1"/>
      <c r="L169" s="1"/>
    </row>
    <row r="170" ht="15.75" customHeight="1">
      <c r="A170" s="127"/>
      <c r="F170" s="1"/>
      <c r="G170" s="1"/>
      <c r="H170" s="1"/>
      <c r="I170" s="1"/>
      <c r="J170" s="1"/>
      <c r="K170" s="1"/>
      <c r="L170" s="1"/>
    </row>
    <row r="171" ht="15.75" customHeight="1">
      <c r="A171" s="127"/>
      <c r="F171" s="1"/>
      <c r="G171" s="1"/>
      <c r="H171" s="1"/>
      <c r="I171" s="1"/>
      <c r="J171" s="1"/>
      <c r="K171" s="1"/>
      <c r="L171" s="1"/>
    </row>
    <row r="172" ht="15.75" customHeight="1">
      <c r="A172" s="127"/>
      <c r="F172" s="1"/>
      <c r="G172" s="1"/>
      <c r="H172" s="1"/>
      <c r="I172" s="1"/>
      <c r="J172" s="1"/>
      <c r="K172" s="1"/>
      <c r="L172" s="1"/>
    </row>
    <row r="173" ht="15.75" customHeight="1">
      <c r="A173" s="127"/>
      <c r="F173" s="1"/>
      <c r="G173" s="1"/>
      <c r="H173" s="1"/>
      <c r="I173" s="1"/>
      <c r="J173" s="1"/>
      <c r="K173" s="1"/>
      <c r="L173" s="1"/>
    </row>
    <row r="174" ht="15.75" customHeight="1">
      <c r="A174" s="127"/>
      <c r="F174" s="1"/>
      <c r="G174" s="1"/>
      <c r="H174" s="1"/>
      <c r="I174" s="1"/>
      <c r="J174" s="1"/>
      <c r="K174" s="1"/>
      <c r="L174" s="1"/>
    </row>
    <row r="175" ht="15.75" customHeight="1">
      <c r="A175" s="127"/>
      <c r="F175" s="1"/>
      <c r="G175" s="1"/>
      <c r="H175" s="1"/>
      <c r="I175" s="1"/>
      <c r="J175" s="1"/>
      <c r="K175" s="1"/>
      <c r="L175" s="1"/>
    </row>
    <row r="176" ht="15.75" customHeight="1">
      <c r="A176" s="127"/>
      <c r="F176" s="1"/>
      <c r="G176" s="1"/>
      <c r="H176" s="1"/>
      <c r="I176" s="1"/>
      <c r="J176" s="1"/>
      <c r="K176" s="1"/>
      <c r="L176" s="1"/>
    </row>
    <row r="177" ht="15.75" customHeight="1">
      <c r="A177" s="127"/>
      <c r="F177" s="1"/>
      <c r="G177" s="1"/>
      <c r="H177" s="1"/>
      <c r="I177" s="1"/>
      <c r="J177" s="1"/>
      <c r="K177" s="1"/>
      <c r="L177" s="1"/>
    </row>
    <row r="178" ht="15.75" customHeight="1">
      <c r="A178" s="127"/>
      <c r="F178" s="1"/>
      <c r="G178" s="1"/>
      <c r="H178" s="1"/>
      <c r="I178" s="1"/>
      <c r="J178" s="1"/>
      <c r="K178" s="1"/>
      <c r="L178" s="1"/>
    </row>
    <row r="179" ht="15.75" customHeight="1">
      <c r="A179" s="127"/>
      <c r="F179" s="1"/>
      <c r="G179" s="1"/>
      <c r="H179" s="1"/>
      <c r="I179" s="1"/>
      <c r="J179" s="1"/>
      <c r="K179" s="1"/>
      <c r="L179" s="1"/>
    </row>
    <row r="180" ht="15.75" customHeight="1">
      <c r="A180" s="127"/>
      <c r="F180" s="1"/>
      <c r="G180" s="1"/>
      <c r="H180" s="1"/>
      <c r="I180" s="1"/>
      <c r="J180" s="1"/>
      <c r="K180" s="1"/>
      <c r="L180" s="1"/>
    </row>
    <row r="181" ht="15.75" customHeight="1">
      <c r="A181" s="127"/>
      <c r="F181" s="1"/>
      <c r="G181" s="1"/>
      <c r="H181" s="1"/>
      <c r="I181" s="1"/>
      <c r="J181" s="1"/>
      <c r="K181" s="1"/>
      <c r="L181" s="1"/>
    </row>
    <row r="182" ht="15.75" customHeight="1">
      <c r="A182" s="127"/>
      <c r="F182" s="1"/>
      <c r="G182" s="1"/>
      <c r="H182" s="1"/>
      <c r="I182" s="1"/>
      <c r="J182" s="1"/>
      <c r="K182" s="1"/>
      <c r="L182" s="1"/>
    </row>
    <row r="183" ht="15.75" customHeight="1">
      <c r="A183" s="127"/>
      <c r="F183" s="1"/>
      <c r="G183" s="1"/>
      <c r="H183" s="1"/>
      <c r="I183" s="1"/>
      <c r="J183" s="1"/>
      <c r="K183" s="1"/>
      <c r="L183" s="1"/>
    </row>
    <row r="184" ht="15.75" customHeight="1">
      <c r="A184" s="127"/>
      <c r="F184" s="1"/>
      <c r="G184" s="1"/>
      <c r="H184" s="1"/>
      <c r="I184" s="1"/>
      <c r="J184" s="1"/>
      <c r="K184" s="1"/>
      <c r="L184" s="1"/>
    </row>
    <row r="185" ht="15.75" customHeight="1">
      <c r="A185" s="127"/>
      <c r="F185" s="1"/>
      <c r="G185" s="1"/>
      <c r="H185" s="1"/>
      <c r="I185" s="1"/>
      <c r="J185" s="1"/>
      <c r="K185" s="1"/>
      <c r="L185" s="1"/>
    </row>
    <row r="186" ht="15.75" customHeight="1">
      <c r="A186" s="127"/>
      <c r="F186" s="1"/>
      <c r="G186" s="1"/>
      <c r="H186" s="1"/>
      <c r="I186" s="1"/>
      <c r="J186" s="1"/>
      <c r="K186" s="1"/>
      <c r="L186" s="1"/>
    </row>
    <row r="187" ht="15.75" customHeight="1">
      <c r="A187" s="127"/>
      <c r="F187" s="1"/>
      <c r="G187" s="1"/>
      <c r="H187" s="1"/>
      <c r="I187" s="1"/>
      <c r="J187" s="1"/>
      <c r="K187" s="1"/>
      <c r="L187" s="1"/>
    </row>
    <row r="188" ht="15.75" customHeight="1">
      <c r="A188" s="127"/>
      <c r="F188" s="1"/>
      <c r="G188" s="1"/>
      <c r="H188" s="1"/>
      <c r="I188" s="1"/>
      <c r="J188" s="1"/>
      <c r="K188" s="1"/>
      <c r="L188" s="1"/>
    </row>
    <row r="189" ht="15.75" customHeight="1">
      <c r="A189" s="127"/>
      <c r="F189" s="1"/>
      <c r="G189" s="1"/>
      <c r="H189" s="1"/>
      <c r="I189" s="1"/>
      <c r="J189" s="1"/>
      <c r="K189" s="1"/>
      <c r="L189" s="1"/>
    </row>
    <row r="190" ht="15.75" customHeight="1">
      <c r="A190" s="127"/>
      <c r="F190" s="1"/>
      <c r="G190" s="1"/>
      <c r="H190" s="1"/>
      <c r="I190" s="1"/>
      <c r="J190" s="1"/>
      <c r="K190" s="1"/>
      <c r="L190" s="1"/>
    </row>
    <row r="191" ht="15.75" customHeight="1">
      <c r="A191" s="127"/>
      <c r="F191" s="1"/>
      <c r="G191" s="1"/>
      <c r="H191" s="1"/>
      <c r="I191" s="1"/>
      <c r="J191" s="1"/>
      <c r="K191" s="1"/>
      <c r="L191" s="1"/>
    </row>
    <row r="192" ht="15.75" customHeight="1">
      <c r="A192" s="127"/>
      <c r="F192" s="1"/>
      <c r="G192" s="1"/>
      <c r="H192" s="1"/>
      <c r="I192" s="1"/>
      <c r="J192" s="1"/>
      <c r="K192" s="1"/>
      <c r="L192" s="1"/>
    </row>
    <row r="193" ht="15.75" customHeight="1">
      <c r="A193" s="127"/>
      <c r="F193" s="1"/>
      <c r="G193" s="1"/>
      <c r="H193" s="1"/>
      <c r="I193" s="1"/>
      <c r="J193" s="1"/>
      <c r="K193" s="1"/>
      <c r="L193" s="1"/>
    </row>
    <row r="194" ht="15.75" customHeight="1">
      <c r="A194" s="127"/>
      <c r="F194" s="1"/>
      <c r="G194" s="1"/>
      <c r="H194" s="1"/>
      <c r="I194" s="1"/>
      <c r="J194" s="1"/>
      <c r="K194" s="1"/>
      <c r="L194" s="1"/>
    </row>
    <row r="195" ht="15.75" customHeight="1">
      <c r="A195" s="127"/>
      <c r="F195" s="1"/>
      <c r="G195" s="1"/>
      <c r="H195" s="1"/>
      <c r="I195" s="1"/>
      <c r="J195" s="1"/>
      <c r="K195" s="1"/>
      <c r="L195" s="1"/>
    </row>
    <row r="196" ht="15.75" customHeight="1">
      <c r="A196" s="127"/>
      <c r="F196" s="1"/>
      <c r="G196" s="1"/>
      <c r="H196" s="1"/>
      <c r="I196" s="1"/>
      <c r="J196" s="1"/>
      <c r="K196" s="1"/>
      <c r="L196" s="1"/>
    </row>
    <row r="197" ht="15.75" customHeight="1">
      <c r="A197" s="127"/>
      <c r="F197" s="1"/>
      <c r="G197" s="1"/>
      <c r="H197" s="1"/>
      <c r="I197" s="1"/>
      <c r="J197" s="1"/>
      <c r="K197" s="1"/>
      <c r="L197" s="1"/>
    </row>
    <row r="198" ht="15.75" customHeight="1">
      <c r="A198" s="127"/>
      <c r="F198" s="1"/>
      <c r="G198" s="1"/>
      <c r="H198" s="1"/>
      <c r="I198" s="1"/>
      <c r="J198" s="1"/>
      <c r="K198" s="1"/>
      <c r="L198" s="1"/>
    </row>
    <row r="199" ht="15.75" customHeight="1">
      <c r="A199" s="127"/>
      <c r="F199" s="1"/>
      <c r="G199" s="1"/>
      <c r="H199" s="1"/>
      <c r="I199" s="1"/>
      <c r="J199" s="1"/>
      <c r="K199" s="1"/>
      <c r="L199" s="1"/>
    </row>
    <row r="200" ht="15.75" customHeight="1">
      <c r="A200" s="127"/>
      <c r="F200" s="1"/>
      <c r="G200" s="1"/>
      <c r="H200" s="1"/>
      <c r="I200" s="1"/>
      <c r="J200" s="1"/>
      <c r="K200" s="1"/>
      <c r="L200" s="1"/>
    </row>
    <row r="201" ht="15.75" customHeight="1">
      <c r="A201" s="127"/>
      <c r="F201" s="1"/>
      <c r="G201" s="1"/>
      <c r="H201" s="1"/>
      <c r="I201" s="1"/>
      <c r="J201" s="1"/>
      <c r="K201" s="1"/>
      <c r="L201" s="1"/>
    </row>
    <row r="202" ht="15.75" customHeight="1">
      <c r="A202" s="127"/>
      <c r="F202" s="1"/>
      <c r="G202" s="1"/>
      <c r="H202" s="1"/>
      <c r="I202" s="1"/>
      <c r="J202" s="1"/>
      <c r="K202" s="1"/>
      <c r="L202" s="1"/>
    </row>
    <row r="203" ht="15.75" customHeight="1">
      <c r="A203" s="127"/>
      <c r="F203" s="1"/>
      <c r="G203" s="1"/>
      <c r="H203" s="1"/>
      <c r="I203" s="1"/>
      <c r="J203" s="1"/>
      <c r="K203" s="1"/>
      <c r="L203" s="1"/>
    </row>
    <row r="204" ht="15.75" customHeight="1">
      <c r="A204" s="127"/>
      <c r="F204" s="1"/>
      <c r="G204" s="1"/>
      <c r="H204" s="1"/>
      <c r="I204" s="1"/>
      <c r="J204" s="1"/>
      <c r="K204" s="1"/>
      <c r="L204" s="1"/>
    </row>
    <row r="205" ht="15.75" customHeight="1">
      <c r="A205" s="127"/>
      <c r="F205" s="1"/>
      <c r="G205" s="1"/>
      <c r="H205" s="1"/>
      <c r="I205" s="1"/>
      <c r="J205" s="1"/>
      <c r="K205" s="1"/>
      <c r="L205" s="1"/>
    </row>
    <row r="206" ht="15.75" customHeight="1">
      <c r="A206" s="127"/>
      <c r="F206" s="1"/>
      <c r="G206" s="1"/>
      <c r="H206" s="1"/>
      <c r="I206" s="1"/>
      <c r="J206" s="1"/>
      <c r="K206" s="1"/>
      <c r="L206" s="1"/>
    </row>
    <row r="207" ht="15.75" customHeight="1">
      <c r="A207" s="127"/>
      <c r="F207" s="1"/>
      <c r="G207" s="1"/>
      <c r="H207" s="1"/>
      <c r="I207" s="1"/>
      <c r="J207" s="1"/>
      <c r="K207" s="1"/>
      <c r="L207" s="1"/>
    </row>
    <row r="208" ht="15.75" customHeight="1">
      <c r="A208" s="127"/>
      <c r="F208" s="1"/>
      <c r="G208" s="1"/>
      <c r="H208" s="1"/>
      <c r="I208" s="1"/>
      <c r="J208" s="1"/>
      <c r="K208" s="1"/>
      <c r="L208" s="1"/>
    </row>
    <row r="209" ht="15.75" customHeight="1">
      <c r="A209" s="127"/>
      <c r="F209" s="1"/>
      <c r="G209" s="1"/>
      <c r="H209" s="1"/>
      <c r="I209" s="1"/>
      <c r="J209" s="1"/>
      <c r="K209" s="1"/>
      <c r="L209" s="1"/>
    </row>
    <row r="210" ht="15.75" customHeight="1">
      <c r="A210" s="127"/>
      <c r="F210" s="1"/>
      <c r="G210" s="1"/>
      <c r="H210" s="1"/>
      <c r="I210" s="1"/>
      <c r="J210" s="1"/>
      <c r="K210" s="1"/>
      <c r="L210" s="1"/>
    </row>
    <row r="211" ht="15.75" customHeight="1">
      <c r="A211" s="127"/>
      <c r="F211" s="1"/>
      <c r="G211" s="1"/>
      <c r="H211" s="1"/>
      <c r="I211" s="1"/>
      <c r="J211" s="1"/>
      <c r="K211" s="1"/>
      <c r="L211" s="1"/>
    </row>
    <row r="212" ht="15.75" customHeight="1">
      <c r="A212" s="127"/>
      <c r="F212" s="1"/>
      <c r="G212" s="1"/>
      <c r="H212" s="1"/>
      <c r="I212" s="1"/>
      <c r="J212" s="1"/>
      <c r="K212" s="1"/>
      <c r="L212" s="1"/>
    </row>
    <row r="213" ht="15.75" customHeight="1">
      <c r="A213" s="127"/>
      <c r="F213" s="1"/>
      <c r="G213" s="1"/>
      <c r="H213" s="1"/>
      <c r="I213" s="1"/>
      <c r="J213" s="1"/>
      <c r="K213" s="1"/>
      <c r="L213" s="1"/>
    </row>
    <row r="214" ht="15.75" customHeight="1">
      <c r="A214" s="127"/>
      <c r="F214" s="1"/>
      <c r="G214" s="1"/>
      <c r="H214" s="1"/>
      <c r="I214" s="1"/>
      <c r="J214" s="1"/>
      <c r="K214" s="1"/>
      <c r="L214" s="1"/>
    </row>
    <row r="215" ht="15.75" customHeight="1">
      <c r="A215" s="127"/>
      <c r="F215" s="1"/>
      <c r="G215" s="1"/>
      <c r="H215" s="1"/>
      <c r="I215" s="1"/>
      <c r="J215" s="1"/>
      <c r="K215" s="1"/>
      <c r="L215" s="1"/>
    </row>
    <row r="216" ht="15.75" customHeight="1">
      <c r="A216" s="127"/>
      <c r="F216" s="1"/>
      <c r="G216" s="1"/>
      <c r="H216" s="1"/>
      <c r="I216" s="1"/>
      <c r="J216" s="1"/>
      <c r="K216" s="1"/>
      <c r="L216" s="1"/>
    </row>
    <row r="217" ht="15.75" customHeight="1">
      <c r="A217" s="127"/>
      <c r="F217" s="1"/>
      <c r="G217" s="1"/>
      <c r="H217" s="1"/>
      <c r="I217" s="1"/>
      <c r="J217" s="1"/>
      <c r="K217" s="1"/>
      <c r="L217" s="1"/>
    </row>
    <row r="218" ht="15.75" customHeight="1">
      <c r="A218" s="127"/>
      <c r="F218" s="1"/>
      <c r="G218" s="1"/>
      <c r="H218" s="1"/>
      <c r="I218" s="1"/>
      <c r="J218" s="1"/>
      <c r="K218" s="1"/>
      <c r="L218" s="1"/>
    </row>
    <row r="219" ht="15.75" customHeight="1">
      <c r="A219" s="127"/>
      <c r="F219" s="1"/>
      <c r="G219" s="1"/>
      <c r="H219" s="1"/>
      <c r="I219" s="1"/>
      <c r="J219" s="1"/>
      <c r="K219" s="1"/>
      <c r="L219" s="1"/>
    </row>
    <row r="220" ht="15.75" customHeight="1">
      <c r="A220" s="127"/>
      <c r="F220" s="1"/>
      <c r="G220" s="1"/>
      <c r="H220" s="1"/>
      <c r="I220" s="1"/>
      <c r="J220" s="1"/>
      <c r="K220" s="1"/>
      <c r="L220" s="1"/>
    </row>
    <row r="221" ht="15.75" customHeight="1">
      <c r="A221" s="127"/>
      <c r="F221" s="1"/>
      <c r="G221" s="1"/>
      <c r="H221" s="1"/>
      <c r="I221" s="1"/>
      <c r="J221" s="1"/>
      <c r="K221" s="1"/>
      <c r="L221" s="1"/>
    </row>
    <row r="222" ht="15.75" customHeight="1">
      <c r="A222" s="127"/>
      <c r="F222" s="1"/>
      <c r="G222" s="1"/>
      <c r="H222" s="1"/>
      <c r="I222" s="1"/>
      <c r="J222" s="1"/>
      <c r="K222" s="1"/>
      <c r="L222" s="1"/>
    </row>
    <row r="223" ht="15.75" customHeight="1">
      <c r="A223" s="127"/>
      <c r="F223" s="1"/>
      <c r="G223" s="1"/>
      <c r="H223" s="1"/>
      <c r="I223" s="1"/>
      <c r="J223" s="1"/>
      <c r="K223" s="1"/>
      <c r="L223" s="1"/>
    </row>
    <row r="224" ht="15.75" customHeight="1">
      <c r="A224" s="127"/>
      <c r="F224" s="1"/>
      <c r="G224" s="1"/>
      <c r="H224" s="1"/>
      <c r="I224" s="1"/>
      <c r="J224" s="1"/>
      <c r="K224" s="1"/>
      <c r="L224" s="1"/>
    </row>
    <row r="225" ht="15.75" customHeight="1">
      <c r="A225" s="127"/>
      <c r="F225" s="1"/>
      <c r="G225" s="1"/>
      <c r="H225" s="1"/>
      <c r="I225" s="1"/>
      <c r="J225" s="1"/>
      <c r="K225" s="1"/>
      <c r="L225" s="1"/>
    </row>
    <row r="226" ht="15.75" customHeight="1">
      <c r="A226" s="127"/>
      <c r="F226" s="1"/>
      <c r="G226" s="1"/>
      <c r="H226" s="1"/>
      <c r="I226" s="1"/>
      <c r="J226" s="1"/>
      <c r="K226" s="1"/>
      <c r="L226" s="1"/>
    </row>
    <row r="227" ht="15.75" customHeight="1">
      <c r="A227" s="127"/>
      <c r="F227" s="1"/>
      <c r="G227" s="1"/>
      <c r="H227" s="1"/>
      <c r="I227" s="1"/>
      <c r="J227" s="1"/>
      <c r="K227" s="1"/>
      <c r="L227" s="1"/>
    </row>
    <row r="228" ht="15.75" customHeight="1">
      <c r="A228" s="127"/>
      <c r="F228" s="1"/>
      <c r="G228" s="1"/>
      <c r="H228" s="1"/>
      <c r="I228" s="1"/>
      <c r="J228" s="1"/>
      <c r="K228" s="1"/>
      <c r="L228" s="1"/>
    </row>
    <row r="229" ht="15.75" customHeight="1">
      <c r="A229" s="127"/>
      <c r="F229" s="1"/>
      <c r="G229" s="1"/>
      <c r="H229" s="1"/>
      <c r="I229" s="1"/>
      <c r="J229" s="1"/>
      <c r="K229" s="1"/>
      <c r="L229" s="1"/>
    </row>
    <row r="230" ht="15.75" customHeight="1">
      <c r="A230" s="127"/>
      <c r="F230" s="1"/>
      <c r="G230" s="1"/>
      <c r="H230" s="1"/>
      <c r="I230" s="1"/>
      <c r="J230" s="1"/>
      <c r="K230" s="1"/>
      <c r="L230" s="1"/>
    </row>
    <row r="231" ht="15.75" customHeight="1">
      <c r="A231" s="127"/>
      <c r="F231" s="1"/>
      <c r="G231" s="1"/>
      <c r="H231" s="1"/>
      <c r="I231" s="1"/>
      <c r="J231" s="1"/>
      <c r="K231" s="1"/>
      <c r="L231" s="1"/>
    </row>
    <row r="232" ht="15.75" customHeight="1">
      <c r="A232" s="127"/>
      <c r="F232" s="1"/>
      <c r="G232" s="1"/>
      <c r="H232" s="1"/>
      <c r="I232" s="1"/>
      <c r="J232" s="1"/>
      <c r="K232" s="1"/>
      <c r="L232" s="1"/>
    </row>
    <row r="233" ht="15.75" customHeight="1">
      <c r="A233" s="127"/>
      <c r="F233" s="1"/>
      <c r="G233" s="1"/>
      <c r="H233" s="1"/>
      <c r="I233" s="1"/>
      <c r="J233" s="1"/>
      <c r="K233" s="1"/>
      <c r="L233" s="1"/>
    </row>
    <row r="234" ht="15.75" customHeight="1">
      <c r="A234" s="127"/>
      <c r="F234" s="1"/>
      <c r="G234" s="1"/>
      <c r="H234" s="1"/>
      <c r="I234" s="1"/>
      <c r="J234" s="1"/>
      <c r="K234" s="1"/>
      <c r="L234" s="1"/>
    </row>
    <row r="235" ht="15.75" customHeight="1">
      <c r="A235" s="127"/>
      <c r="F235" s="1"/>
      <c r="G235" s="1"/>
      <c r="H235" s="1"/>
      <c r="I235" s="1"/>
      <c r="J235" s="1"/>
      <c r="K235" s="1"/>
      <c r="L235" s="1"/>
    </row>
    <row r="236" ht="15.75" customHeight="1">
      <c r="A236" s="127"/>
      <c r="F236" s="1"/>
      <c r="G236" s="1"/>
      <c r="H236" s="1"/>
      <c r="I236" s="1"/>
      <c r="J236" s="1"/>
      <c r="K236" s="1"/>
      <c r="L236" s="1"/>
    </row>
    <row r="237" ht="15.75" customHeight="1">
      <c r="A237" s="127"/>
      <c r="F237" s="1"/>
      <c r="G237" s="1"/>
      <c r="H237" s="1"/>
      <c r="I237" s="1"/>
      <c r="J237" s="1"/>
      <c r="K237" s="1"/>
      <c r="L237" s="1"/>
    </row>
    <row r="238" ht="15.75" customHeight="1">
      <c r="A238" s="127"/>
      <c r="F238" s="1"/>
      <c r="G238" s="1"/>
      <c r="H238" s="1"/>
      <c r="I238" s="1"/>
      <c r="J238" s="1"/>
      <c r="K238" s="1"/>
      <c r="L238" s="1"/>
    </row>
    <row r="239" ht="15.75" customHeight="1">
      <c r="A239" s="127"/>
      <c r="F239" s="1"/>
      <c r="G239" s="1"/>
      <c r="H239" s="1"/>
      <c r="I239" s="1"/>
      <c r="J239" s="1"/>
      <c r="K239" s="1"/>
      <c r="L239" s="1"/>
    </row>
    <row r="240" ht="15.75" customHeight="1">
      <c r="A240" s="127"/>
      <c r="F240" s="1"/>
      <c r="G240" s="1"/>
      <c r="H240" s="1"/>
      <c r="I240" s="1"/>
      <c r="J240" s="1"/>
      <c r="K240" s="1"/>
      <c r="L240" s="1"/>
    </row>
    <row r="241" ht="15.75" customHeight="1">
      <c r="A241" s="127"/>
      <c r="F241" s="1"/>
      <c r="G241" s="1"/>
      <c r="H241" s="1"/>
      <c r="I241" s="1"/>
      <c r="J241" s="1"/>
      <c r="K241" s="1"/>
      <c r="L241" s="1"/>
    </row>
    <row r="242" ht="15.75" customHeight="1">
      <c r="A242" s="127"/>
      <c r="F242" s="1"/>
      <c r="G242" s="1"/>
      <c r="H242" s="1"/>
      <c r="I242" s="1"/>
      <c r="J242" s="1"/>
      <c r="K242" s="1"/>
      <c r="L242" s="1"/>
    </row>
    <row r="243" ht="15.75" customHeight="1">
      <c r="A243" s="127"/>
      <c r="F243" s="1"/>
      <c r="G243" s="1"/>
      <c r="H243" s="1"/>
      <c r="I243" s="1"/>
      <c r="J243" s="1"/>
      <c r="K243" s="1"/>
      <c r="L243" s="1"/>
    </row>
    <row r="244" ht="15.75" customHeight="1">
      <c r="A244" s="127"/>
      <c r="F244" s="1"/>
      <c r="G244" s="1"/>
      <c r="H244" s="1"/>
      <c r="I244" s="1"/>
      <c r="J244" s="1"/>
      <c r="K244" s="1"/>
      <c r="L244" s="1"/>
    </row>
    <row r="245" ht="15.75" customHeight="1">
      <c r="A245" s="127"/>
      <c r="F245" s="1"/>
      <c r="G245" s="1"/>
      <c r="H245" s="1"/>
      <c r="I245" s="1"/>
      <c r="J245" s="1"/>
      <c r="K245" s="1"/>
      <c r="L245" s="1"/>
    </row>
    <row r="246" ht="15.75" customHeight="1">
      <c r="A246" s="127"/>
      <c r="F246" s="1"/>
      <c r="G246" s="1"/>
      <c r="H246" s="1"/>
      <c r="I246" s="1"/>
      <c r="J246" s="1"/>
      <c r="K246" s="1"/>
      <c r="L246" s="1"/>
    </row>
    <row r="247" ht="15.75" customHeight="1">
      <c r="A247" s="127"/>
      <c r="F247" s="1"/>
      <c r="G247" s="1"/>
      <c r="H247" s="1"/>
      <c r="I247" s="1"/>
      <c r="J247" s="1"/>
      <c r="K247" s="1"/>
      <c r="L247" s="1"/>
    </row>
    <row r="248" ht="15.75" customHeight="1">
      <c r="A248" s="127"/>
      <c r="F248" s="1"/>
      <c r="G248" s="1"/>
      <c r="H248" s="1"/>
      <c r="I248" s="1"/>
      <c r="J248" s="1"/>
      <c r="K248" s="1"/>
      <c r="L248" s="1"/>
    </row>
    <row r="249" ht="15.75" customHeight="1">
      <c r="A249" s="127"/>
      <c r="F249" s="1"/>
      <c r="G249" s="1"/>
      <c r="H249" s="1"/>
      <c r="I249" s="1"/>
      <c r="J249" s="1"/>
      <c r="K249" s="1"/>
      <c r="L249" s="1"/>
    </row>
    <row r="250" ht="15.75" customHeight="1">
      <c r="A250" s="127"/>
      <c r="F250" s="1"/>
      <c r="G250" s="1"/>
      <c r="H250" s="1"/>
      <c r="I250" s="1"/>
      <c r="J250" s="1"/>
      <c r="K250" s="1"/>
      <c r="L250" s="1"/>
    </row>
    <row r="251" ht="15.75" customHeight="1">
      <c r="A251" s="127"/>
      <c r="F251" s="1"/>
      <c r="G251" s="1"/>
      <c r="H251" s="1"/>
      <c r="I251" s="1"/>
      <c r="J251" s="1"/>
      <c r="K251" s="1"/>
      <c r="L251" s="1"/>
    </row>
    <row r="252" ht="15.75" customHeight="1">
      <c r="A252" s="127"/>
      <c r="F252" s="1"/>
      <c r="G252" s="1"/>
      <c r="H252" s="1"/>
      <c r="I252" s="1"/>
      <c r="J252" s="1"/>
      <c r="K252" s="1"/>
      <c r="L252" s="1"/>
    </row>
    <row r="253" ht="15.75" customHeight="1">
      <c r="A253" s="127"/>
      <c r="F253" s="1"/>
      <c r="G253" s="1"/>
      <c r="H253" s="1"/>
      <c r="I253" s="1"/>
      <c r="J253" s="1"/>
      <c r="K253" s="1"/>
      <c r="L253" s="1"/>
    </row>
    <row r="254" ht="15.75" customHeight="1">
      <c r="A254" s="127"/>
      <c r="F254" s="1"/>
      <c r="G254" s="1"/>
      <c r="H254" s="1"/>
      <c r="I254" s="1"/>
      <c r="J254" s="1"/>
      <c r="K254" s="1"/>
      <c r="L254" s="1"/>
    </row>
    <row r="255" ht="15.75" customHeight="1">
      <c r="A255" s="127"/>
      <c r="F255" s="1"/>
      <c r="G255" s="1"/>
      <c r="H255" s="1"/>
      <c r="I255" s="1"/>
      <c r="J255" s="1"/>
      <c r="K255" s="1"/>
      <c r="L255" s="1"/>
    </row>
    <row r="256" ht="15.75" customHeight="1">
      <c r="A256" s="127"/>
      <c r="F256" s="1"/>
      <c r="G256" s="1"/>
      <c r="H256" s="1"/>
      <c r="I256" s="1"/>
      <c r="J256" s="1"/>
      <c r="K256" s="1"/>
      <c r="L256" s="1"/>
    </row>
    <row r="257" ht="15.75" customHeight="1">
      <c r="A257" s="127"/>
      <c r="F257" s="1"/>
      <c r="G257" s="1"/>
      <c r="H257" s="1"/>
      <c r="I257" s="1"/>
      <c r="J257" s="1"/>
      <c r="K257" s="1"/>
      <c r="L257" s="1"/>
    </row>
    <row r="258" ht="15.75" customHeight="1">
      <c r="A258" s="127"/>
      <c r="F258" s="1"/>
      <c r="G258" s="1"/>
      <c r="H258" s="1"/>
      <c r="I258" s="1"/>
      <c r="J258" s="1"/>
      <c r="K258" s="1"/>
      <c r="L258" s="1"/>
    </row>
    <row r="259" ht="15.75" customHeight="1">
      <c r="A259" s="127"/>
      <c r="F259" s="1"/>
      <c r="G259" s="1"/>
      <c r="H259" s="1"/>
      <c r="I259" s="1"/>
      <c r="J259" s="1"/>
      <c r="K259" s="1"/>
      <c r="L259" s="1"/>
    </row>
    <row r="260" ht="15.75" customHeight="1">
      <c r="A260" s="127"/>
      <c r="F260" s="1"/>
      <c r="G260" s="1"/>
      <c r="H260" s="1"/>
      <c r="I260" s="1"/>
      <c r="J260" s="1"/>
      <c r="K260" s="1"/>
      <c r="L260" s="1"/>
    </row>
    <row r="261" ht="15.75" customHeight="1">
      <c r="A261" s="127"/>
      <c r="F261" s="1"/>
      <c r="G261" s="1"/>
      <c r="H261" s="1"/>
      <c r="I261" s="1"/>
      <c r="J261" s="1"/>
      <c r="K261" s="1"/>
      <c r="L261" s="1"/>
    </row>
    <row r="262" ht="15.75" customHeight="1">
      <c r="A262" s="127"/>
      <c r="F262" s="1"/>
      <c r="G262" s="1"/>
      <c r="H262" s="1"/>
      <c r="I262" s="1"/>
      <c r="J262" s="1"/>
      <c r="K262" s="1"/>
      <c r="L262" s="1"/>
    </row>
    <row r="263" ht="15.75" customHeight="1">
      <c r="A263" s="127"/>
      <c r="F263" s="1"/>
      <c r="G263" s="1"/>
      <c r="H263" s="1"/>
      <c r="I263" s="1"/>
      <c r="J263" s="1"/>
      <c r="K263" s="1"/>
      <c r="L263" s="1"/>
    </row>
    <row r="264" ht="15.75" customHeight="1">
      <c r="A264" s="127"/>
      <c r="F264" s="1"/>
      <c r="G264" s="1"/>
      <c r="H264" s="1"/>
      <c r="I264" s="1"/>
      <c r="J264" s="1"/>
      <c r="K264" s="1"/>
      <c r="L264" s="1"/>
    </row>
    <row r="265" ht="15.75" customHeight="1">
      <c r="A265" s="127"/>
      <c r="F265" s="1"/>
      <c r="G265" s="1"/>
      <c r="H265" s="1"/>
      <c r="I265" s="1"/>
      <c r="J265" s="1"/>
      <c r="K265" s="1"/>
      <c r="L265" s="1"/>
    </row>
    <row r="266" ht="15.75" customHeight="1">
      <c r="A266" s="127"/>
      <c r="F266" s="1"/>
      <c r="G266" s="1"/>
      <c r="H266" s="1"/>
      <c r="I266" s="1"/>
      <c r="J266" s="1"/>
      <c r="K266" s="1"/>
      <c r="L266" s="1"/>
    </row>
    <row r="267" ht="15.75" customHeight="1">
      <c r="A267" s="127"/>
      <c r="F267" s="1"/>
      <c r="G267" s="1"/>
      <c r="H267" s="1"/>
      <c r="I267" s="1"/>
      <c r="J267" s="1"/>
      <c r="K267" s="1"/>
      <c r="L267" s="1"/>
    </row>
    <row r="268" ht="15.75" customHeight="1">
      <c r="A268" s="127"/>
      <c r="F268" s="1"/>
      <c r="G268" s="1"/>
      <c r="H268" s="1"/>
      <c r="I268" s="1"/>
      <c r="J268" s="1"/>
      <c r="K268" s="1"/>
      <c r="L268" s="1"/>
    </row>
    <row r="269" ht="15.75" customHeight="1">
      <c r="A269" s="127"/>
      <c r="F269" s="1"/>
      <c r="G269" s="1"/>
      <c r="H269" s="1"/>
      <c r="I269" s="1"/>
      <c r="J269" s="1"/>
      <c r="K269" s="1"/>
      <c r="L269" s="1"/>
    </row>
    <row r="270" ht="15.75" customHeight="1">
      <c r="A270" s="127"/>
      <c r="F270" s="1"/>
      <c r="G270" s="1"/>
      <c r="H270" s="1"/>
      <c r="I270" s="1"/>
      <c r="J270" s="1"/>
      <c r="K270" s="1"/>
      <c r="L270" s="1"/>
    </row>
    <row r="271" ht="15.75" customHeight="1">
      <c r="A271" s="127"/>
      <c r="F271" s="1"/>
      <c r="G271" s="1"/>
      <c r="H271" s="1"/>
      <c r="I271" s="1"/>
      <c r="J271" s="1"/>
      <c r="K271" s="1"/>
      <c r="L271" s="1"/>
    </row>
    <row r="272" ht="15.75" customHeight="1">
      <c r="A272" s="127"/>
      <c r="F272" s="1"/>
      <c r="G272" s="1"/>
      <c r="H272" s="1"/>
      <c r="I272" s="1"/>
      <c r="J272" s="1"/>
      <c r="K272" s="1"/>
      <c r="L272" s="1"/>
    </row>
    <row r="273" ht="15.75" customHeight="1">
      <c r="A273" s="127"/>
      <c r="F273" s="1"/>
      <c r="G273" s="1"/>
      <c r="H273" s="1"/>
      <c r="I273" s="1"/>
      <c r="J273" s="1"/>
      <c r="K273" s="1"/>
      <c r="L273" s="1"/>
    </row>
    <row r="274" ht="15.75" customHeight="1">
      <c r="A274" s="127"/>
      <c r="F274" s="1"/>
      <c r="G274" s="1"/>
      <c r="H274" s="1"/>
      <c r="I274" s="1"/>
      <c r="J274" s="1"/>
      <c r="K274" s="1"/>
      <c r="L274" s="1"/>
    </row>
    <row r="275" ht="15.75" customHeight="1">
      <c r="A275" s="127"/>
      <c r="F275" s="1"/>
      <c r="G275" s="1"/>
      <c r="H275" s="1"/>
      <c r="I275" s="1"/>
      <c r="J275" s="1"/>
      <c r="K275" s="1"/>
      <c r="L275" s="1"/>
    </row>
    <row r="276" ht="15.75" customHeight="1">
      <c r="A276" s="127"/>
      <c r="F276" s="1"/>
      <c r="G276" s="1"/>
      <c r="H276" s="1"/>
      <c r="I276" s="1"/>
      <c r="J276" s="1"/>
      <c r="K276" s="1"/>
      <c r="L276" s="1"/>
    </row>
    <row r="277" ht="15.75" customHeight="1">
      <c r="A277" s="127"/>
      <c r="F277" s="1"/>
      <c r="G277" s="1"/>
      <c r="H277" s="1"/>
      <c r="I277" s="1"/>
      <c r="J277" s="1"/>
      <c r="K277" s="1"/>
      <c r="L277" s="1"/>
    </row>
    <row r="278" ht="15.75" customHeight="1">
      <c r="A278" s="127"/>
      <c r="F278" s="1"/>
      <c r="G278" s="1"/>
      <c r="H278" s="1"/>
      <c r="I278" s="1"/>
      <c r="J278" s="1"/>
      <c r="K278" s="1"/>
      <c r="L278" s="1"/>
    </row>
    <row r="279" ht="15.75" customHeight="1">
      <c r="A279" s="127"/>
      <c r="F279" s="1"/>
      <c r="G279" s="1"/>
      <c r="H279" s="1"/>
      <c r="I279" s="1"/>
      <c r="J279" s="1"/>
      <c r="K279" s="1"/>
      <c r="L279" s="1"/>
    </row>
    <row r="280" ht="15.75" customHeight="1">
      <c r="A280" s="127"/>
      <c r="F280" s="1"/>
      <c r="G280" s="1"/>
      <c r="H280" s="1"/>
      <c r="I280" s="1"/>
      <c r="J280" s="1"/>
      <c r="K280" s="1"/>
      <c r="L280" s="1"/>
    </row>
    <row r="281" ht="15.75" customHeight="1">
      <c r="A281" s="127"/>
      <c r="F281" s="1"/>
      <c r="G281" s="1"/>
      <c r="H281" s="1"/>
      <c r="I281" s="1"/>
      <c r="J281" s="1"/>
      <c r="K281" s="1"/>
      <c r="L281" s="1"/>
    </row>
    <row r="282" ht="15.75" customHeight="1">
      <c r="A282" s="127"/>
      <c r="F282" s="1"/>
      <c r="G282" s="1"/>
      <c r="H282" s="1"/>
      <c r="I282" s="1"/>
      <c r="J282" s="1"/>
      <c r="K282" s="1"/>
      <c r="L282" s="1"/>
    </row>
    <row r="283" ht="15.75" customHeight="1">
      <c r="A283" s="127"/>
      <c r="F283" s="1"/>
      <c r="G283" s="1"/>
      <c r="H283" s="1"/>
      <c r="I283" s="1"/>
      <c r="J283" s="1"/>
      <c r="K283" s="1"/>
      <c r="L283" s="1"/>
    </row>
    <row r="284" ht="15.75" customHeight="1">
      <c r="A284" s="127"/>
      <c r="F284" s="1"/>
      <c r="G284" s="1"/>
      <c r="H284" s="1"/>
      <c r="I284" s="1"/>
      <c r="J284" s="1"/>
      <c r="K284" s="1"/>
      <c r="L284" s="1"/>
    </row>
    <row r="285" ht="15.75" customHeight="1">
      <c r="A285" s="127"/>
      <c r="F285" s="1"/>
      <c r="G285" s="1"/>
      <c r="H285" s="1"/>
      <c r="I285" s="1"/>
      <c r="J285" s="1"/>
      <c r="K285" s="1"/>
      <c r="L285" s="1"/>
    </row>
    <row r="286" ht="15.75" customHeight="1">
      <c r="A286" s="127"/>
      <c r="F286" s="1"/>
      <c r="G286" s="1"/>
      <c r="H286" s="1"/>
      <c r="I286" s="1"/>
      <c r="J286" s="1"/>
      <c r="K286" s="1"/>
      <c r="L286" s="1"/>
    </row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</sheetData>
  <mergeCells count="43">
    <mergeCell ref="J4:J5"/>
    <mergeCell ref="K4:K5"/>
    <mergeCell ref="L4:L5"/>
    <mergeCell ref="M4:M5"/>
    <mergeCell ref="G37:P37"/>
    <mergeCell ref="Q37:S37"/>
    <mergeCell ref="G42:P45"/>
    <mergeCell ref="N4:N5"/>
    <mergeCell ref="O4:O5"/>
    <mergeCell ref="Q4:Q15"/>
    <mergeCell ref="R4:R15"/>
    <mergeCell ref="S4:S15"/>
    <mergeCell ref="T4:T15"/>
    <mergeCell ref="A1:B3"/>
    <mergeCell ref="C1:Q2"/>
    <mergeCell ref="C3:Q3"/>
    <mergeCell ref="G4:G5"/>
    <mergeCell ref="H4:H5"/>
    <mergeCell ref="I4:I5"/>
    <mergeCell ref="P4:P5"/>
    <mergeCell ref="D42:E42"/>
    <mergeCell ref="D43:E43"/>
    <mergeCell ref="A4:F7"/>
    <mergeCell ref="A8:F13"/>
    <mergeCell ref="A14:F14"/>
    <mergeCell ref="A15:B15"/>
    <mergeCell ref="A37:B37"/>
    <mergeCell ref="A42:B42"/>
    <mergeCell ref="A43:B43"/>
    <mergeCell ref="A49:F49"/>
    <mergeCell ref="A50:F50"/>
    <mergeCell ref="A51:F51"/>
    <mergeCell ref="B63:H63"/>
    <mergeCell ref="B70:E70"/>
    <mergeCell ref="B78:E78"/>
    <mergeCell ref="B84:D84"/>
    <mergeCell ref="A44:B44"/>
    <mergeCell ref="C44:F44"/>
    <mergeCell ref="A45:B45"/>
    <mergeCell ref="C45:F45"/>
    <mergeCell ref="A46:F46"/>
    <mergeCell ref="A47:F47"/>
    <mergeCell ref="A48:F48"/>
  </mergeCells>
  <conditionalFormatting sqref="G16:P36 G38:P41">
    <cfRule type="containsText" dxfId="0" priority="1" operator="containsText" text="N/A">
      <formula>NOT(ISERROR(SEARCH(("N/A"),(G16))))</formula>
    </cfRule>
  </conditionalFormatting>
  <conditionalFormatting sqref="G16:P36 G38:P41">
    <cfRule type="containsText" dxfId="1" priority="2" operator="containsText" text="N/A">
      <formula>NOT(ISERROR(SEARCH(("N/A"),(G16))))</formula>
    </cfRule>
  </conditionalFormatting>
  <conditionalFormatting sqref="G16:P36 G38:P41">
    <cfRule type="containsText" dxfId="2" priority="3" operator="containsText" text="Asistió">
      <formula>NOT(ISERROR(SEARCH(("Asistió"),(G16))))</formula>
    </cfRule>
  </conditionalFormatting>
  <conditionalFormatting sqref="G16:P36 G38:P41">
    <cfRule type="containsText" dxfId="3" priority="4" operator="containsText" text="Ausente">
      <formula>NOT(ISERROR(SEARCH(("Ausente"),(G16))))</formula>
    </cfRule>
  </conditionalFormatting>
  <conditionalFormatting sqref="G16:P36 G38:P41">
    <cfRule type="containsText" dxfId="4" priority="5" operator="containsText" text="Justificación">
      <formula>NOT(ISERROR(SEARCH(("Justificación"),(G16))))</formula>
    </cfRule>
  </conditionalFormatting>
  <conditionalFormatting sqref="G16:P36 G38:P41">
    <cfRule type="containsText" dxfId="5" priority="6" operator="containsText" text="Justificación">
      <formula>NOT(ISERROR(SEARCH(("Justificación"),(G16))))</formula>
    </cfRule>
  </conditionalFormatting>
  <conditionalFormatting sqref="G16:P36 G38:P41">
    <cfRule type="containsText" dxfId="6" priority="7" operator="containsText" text="Justificación">
      <formula>NOT(ISERROR(SEARCH(("Justificación"),(G16))))</formula>
    </cfRule>
  </conditionalFormatting>
  <conditionalFormatting sqref="G16:P36 G38:P41">
    <cfRule type="containsText" dxfId="6" priority="8" operator="containsText" text="Justificaciín">
      <formula>NOT(ISERROR(SEARCH(("Justificaciín"),(G16))))</formula>
    </cfRule>
  </conditionalFormatting>
  <conditionalFormatting sqref="G16:P36 G38:P41">
    <cfRule type="containsText" dxfId="7" priority="9" operator="containsText" text="Ausente">
      <formula>NOT(ISERROR(SEARCH(("Ausente"),(G16))))</formula>
    </cfRule>
  </conditionalFormatting>
  <conditionalFormatting sqref="G16:P36 G38:P41">
    <cfRule type="containsText" dxfId="6" priority="10" operator="containsText" text="Ausente">
      <formula>NOT(ISERROR(SEARCH(("Ausente"),(G16))))</formula>
    </cfRule>
  </conditionalFormatting>
  <conditionalFormatting sqref="G16:P36 G38:P41">
    <cfRule type="containsText" dxfId="8" priority="11" operator="containsText" text="Asistió">
      <formula>NOT(ISERROR(SEARCH(("Asistió"),(G16))))</formula>
    </cfRule>
  </conditionalFormatting>
  <conditionalFormatting sqref="E16:F36">
    <cfRule type="containsText" dxfId="9" priority="12" operator="containsText" text="3">
      <formula>NOT(ISERROR(SEARCH(("3"),(E16))))</formula>
    </cfRule>
  </conditionalFormatting>
  <conditionalFormatting sqref="E16:F36">
    <cfRule type="containsText" dxfId="10" priority="13" operator="containsText" text="4">
      <formula>NOT(ISERROR(SEARCH(("4"),(E16))))</formula>
    </cfRule>
  </conditionalFormatting>
  <conditionalFormatting sqref="E16:F36">
    <cfRule type="containsText" dxfId="11" priority="14" operator="containsText" text="2">
      <formula>NOT(ISERROR(SEARCH(("2"),(E16))))</formula>
    </cfRule>
  </conditionalFormatting>
  <conditionalFormatting sqref="E16:F36">
    <cfRule type="containsText" dxfId="12" priority="15" operator="containsText" text="3">
      <formula>NOT(ISERROR(SEARCH(("3"),(E16))))</formula>
    </cfRule>
  </conditionalFormatting>
  <conditionalFormatting sqref="E16:F36">
    <cfRule type="containsText" dxfId="13" priority="16" operator="containsText" text="3">
      <formula>NOT(ISERROR(SEARCH(("3"),(E16))))</formula>
    </cfRule>
  </conditionalFormatting>
  <conditionalFormatting sqref="E16:F36">
    <cfRule type="containsText" dxfId="13" priority="17" operator="containsText" text="4">
      <formula>NOT(ISERROR(SEARCH(("4"),(E16))))</formula>
    </cfRule>
  </conditionalFormatting>
  <conditionalFormatting sqref="E16:F36">
    <cfRule type="containsText" dxfId="13" priority="18" operator="containsText" text="2">
      <formula>NOT(ISERROR(SEARCH(("2"),(E16))))</formula>
    </cfRule>
  </conditionalFormatting>
  <conditionalFormatting sqref="E16:F36">
    <cfRule type="containsText" dxfId="13" priority="19" operator="containsText" text="3">
      <formula>NOT(ISERROR(SEARCH(("3"),(E16))))</formula>
    </cfRule>
  </conditionalFormatting>
  <conditionalFormatting sqref="E16:F36">
    <cfRule type="containsText" dxfId="13" priority="20" operator="containsText" text="4">
      <formula>NOT(ISERROR(SEARCH(("4"),(E16))))</formula>
    </cfRule>
  </conditionalFormatting>
  <conditionalFormatting sqref="E16:F36">
    <cfRule type="containsText" dxfId="3" priority="21" operator="containsText" text="4">
      <formula>NOT(ISERROR(SEARCH(("4"),(E16))))</formula>
    </cfRule>
  </conditionalFormatting>
  <conditionalFormatting sqref="E16:F36">
    <cfRule type="containsText" dxfId="13" priority="22" operator="containsText" text="3">
      <formula>NOT(ISERROR(SEARCH(("3"),(E16))))</formula>
    </cfRule>
  </conditionalFormatting>
  <conditionalFormatting sqref="E16:F36">
    <cfRule type="containsText" dxfId="13" priority="23" operator="containsText" text="4">
      <formula>NOT(ISERROR(SEARCH(("4"),(E16))))</formula>
    </cfRule>
  </conditionalFormatting>
  <conditionalFormatting sqref="E16:F36">
    <cfRule type="containsText" dxfId="13" priority="24" operator="containsText" text="2">
      <formula>NOT(ISERROR(SEARCH(("2"),(E16))))</formula>
    </cfRule>
  </conditionalFormatting>
  <conditionalFormatting sqref="E16:F36">
    <cfRule type="containsText" dxfId="13" priority="25" operator="containsText" text="2">
      <formula>NOT(ISERROR(SEARCH(("2"),(E16))))</formula>
    </cfRule>
  </conditionalFormatting>
  <conditionalFormatting sqref="E16:F36">
    <cfRule type="containsText" dxfId="14" priority="26" operator="containsText" text="2">
      <formula>NOT(ISERROR(SEARCH(("2"),(E16))))</formula>
    </cfRule>
  </conditionalFormatting>
  <conditionalFormatting sqref="E16:F36">
    <cfRule type="containsText" dxfId="13" priority="27" operator="containsText" text="2">
      <formula>NOT(ISERROR(SEARCH(("2"),(E16))))</formula>
    </cfRule>
  </conditionalFormatting>
  <conditionalFormatting sqref="E16:F36">
    <cfRule type="containsText" dxfId="15" priority="28" operator="containsText" text="2">
      <formula>NOT(ISERROR(SEARCH(("2"),(E16))))</formula>
    </cfRule>
  </conditionalFormatting>
  <conditionalFormatting sqref="E16:F36">
    <cfRule type="containsText" dxfId="16" priority="29" operator="containsText" text="3">
      <formula>NOT(ISERROR(SEARCH(("3"),(E16))))</formula>
    </cfRule>
  </conditionalFormatting>
  <conditionalFormatting sqref="E16:F36">
    <cfRule type="containsText" dxfId="17" priority="30" operator="containsText" text="4">
      <formula>NOT(ISERROR(SEARCH(("4"),(E16))))</formula>
    </cfRule>
  </conditionalFormatting>
  <conditionalFormatting sqref="E16:F36">
    <cfRule type="containsText" dxfId="18" priority="31" operator="containsText" text="2">
      <formula>NOT(ISERROR(SEARCH(("2"),(E16))))</formula>
    </cfRule>
  </conditionalFormatting>
  <conditionalFormatting sqref="E16:F36">
    <cfRule type="containsText" dxfId="3" priority="32" operator="containsText" text="3">
      <formula>NOT(ISERROR(SEARCH(("3"),(E16))))</formula>
    </cfRule>
  </conditionalFormatting>
  <conditionalFormatting sqref="E38:F41">
    <cfRule type="containsText" dxfId="10" priority="33" operator="containsText" text="5">
      <formula>NOT(ISERROR(SEARCH(("5"),(E38))))</formula>
    </cfRule>
  </conditionalFormatting>
  <conditionalFormatting sqref="E38:F41">
    <cfRule type="containsText" dxfId="10" priority="34" operator="containsText" text="4">
      <formula>NOT(ISERROR(SEARCH(("4"),(E38))))</formula>
    </cfRule>
  </conditionalFormatting>
  <conditionalFormatting sqref="E16:F41">
    <cfRule type="containsText" dxfId="11" priority="35" operator="containsText" text="2">
      <formula>NOT(ISERROR(SEARCH(("2"),(E16))))</formula>
    </cfRule>
  </conditionalFormatting>
  <conditionalFormatting sqref="R16:R36 R38:R41 T16:T36 T38:T41">
    <cfRule type="containsText" dxfId="11" priority="36" operator="containsText" text="2">
      <formula>NOT(ISERROR(SEARCH(("2"),(R16))))</formula>
    </cfRule>
  </conditionalFormatting>
  <conditionalFormatting sqref="R16:R36 R38:R41 T16:T36 T38:T41">
    <cfRule type="containsText" dxfId="9" priority="37" operator="containsText" text="3">
      <formula>NOT(ISERROR(SEARCH(("3"),(R16))))</formula>
    </cfRule>
  </conditionalFormatting>
  <conditionalFormatting sqref="R16:R36 R38:R41 T16:T36 T38:T41">
    <cfRule type="containsText" dxfId="25" priority="38" operator="containsText" text="4">
      <formula>NOT(ISERROR(SEARCH(("4"),(R16))))</formula>
    </cfRule>
  </conditionalFormatting>
  <conditionalFormatting sqref="R16:R36 R38:R41 T16:T36 T38:T41">
    <cfRule type="containsText" dxfId="7" priority="39" operator="containsText" text="5">
      <formula>NOT(ISERROR(SEARCH(("5"),(R16))))</formula>
    </cfRule>
  </conditionalFormatting>
  <conditionalFormatting sqref="R16:R36 R38:R41 T16:T36 T38:T41">
    <cfRule type="containsText" dxfId="7" priority="40" operator="containsText" text="6">
      <formula>NOT(ISERROR(SEARCH(("6"),(R16))))</formula>
    </cfRule>
  </conditionalFormatting>
  <conditionalFormatting sqref="R16:R36 R38:R41 T16:T36 T38:T41">
    <cfRule type="containsText" dxfId="22" priority="41" operator="containsText" text="7">
      <formula>NOT(ISERROR(SEARCH(("7"),(R16))))</formula>
    </cfRule>
  </conditionalFormatting>
  <conditionalFormatting sqref="R16:R36 R38:R41 T16:T36 T38:T41">
    <cfRule type="containsText" dxfId="22" priority="42" operator="containsText" text="8">
      <formula>NOT(ISERROR(SEARCH(("8"),(R16))))</formula>
    </cfRule>
  </conditionalFormatting>
  <dataValidations>
    <dataValidation type="list" allowBlank="1" showErrorMessage="1" sqref="G65:G68">
      <formula1>Hoja2!$C$17:$C$18</formula1>
    </dataValidation>
    <dataValidation type="list" allowBlank="1" showErrorMessage="1" sqref="G7:P7">
      <formula1>Hoja2!$G$2:$G$7</formula1>
    </dataValidation>
    <dataValidation type="list" allowBlank="1" showErrorMessage="1" sqref="C65:C68">
      <formula1>Hoja2!$C$12:$C$16</formula1>
    </dataValidation>
    <dataValidation type="list" allowBlank="1" showErrorMessage="1" sqref="G16:P36 G38:P41">
      <formula1>Hoja2!$H$8:$H$11</formula1>
    </dataValidation>
    <dataValidation type="list" allowBlank="1" showErrorMessage="1" sqref="C16:C36 C38:C41">
      <formula1>Hoja2!$C$8:$C$10</formula1>
    </dataValidation>
  </dataValidations>
  <printOptions/>
  <pageMargins bottom="0.75" footer="0.0" header="0.0" left="0.7" right="0.7" top="0.75"/>
  <pageSetup paperSize="9" scale="30" orientation="landscape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51.86"/>
    <col customWidth="1" min="3" max="3" width="16.57"/>
    <col customWidth="1" min="4" max="4" width="34.57"/>
    <col customWidth="1" min="5" max="5" width="17.0"/>
    <col customWidth="1" min="6" max="6" width="18.29"/>
    <col customWidth="1" min="7" max="12" width="15.43"/>
    <col customWidth="1" min="13" max="13" width="15.29"/>
    <col customWidth="1" min="14" max="14" width="18.86"/>
    <col customWidth="1" min="15" max="15" width="15.43"/>
    <col customWidth="1" min="16" max="17" width="10.71"/>
  </cols>
  <sheetData>
    <row r="1" ht="20.25" customHeight="1">
      <c r="A1" s="182"/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0"/>
      <c r="M1" s="184" t="s">
        <v>21</v>
      </c>
      <c r="N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8"/>
      <c r="M2" s="184" t="s">
        <v>23</v>
      </c>
      <c r="N2" s="185">
        <v>2.0</v>
      </c>
    </row>
    <row r="3" ht="51.75" customHeight="1">
      <c r="A3" s="16"/>
      <c r="B3" s="18"/>
      <c r="C3" s="186" t="s">
        <v>24</v>
      </c>
      <c r="D3" s="21"/>
      <c r="E3" s="21"/>
      <c r="F3" s="21"/>
      <c r="G3" s="21"/>
      <c r="H3" s="21"/>
      <c r="I3" s="21"/>
      <c r="J3" s="21"/>
      <c r="K3" s="21"/>
      <c r="L3" s="22"/>
      <c r="M3" s="184" t="s">
        <v>25</v>
      </c>
      <c r="N3" s="187">
        <v>45257.0</v>
      </c>
    </row>
    <row r="4" ht="12.75" customHeight="1">
      <c r="A4" s="24" t="s">
        <v>917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6" t="s">
        <v>27</v>
      </c>
      <c r="M4" s="26" t="s">
        <v>28</v>
      </c>
      <c r="N4" s="26" t="s">
        <v>29</v>
      </c>
      <c r="O4" s="27" t="s">
        <v>30</v>
      </c>
      <c r="P4" s="28"/>
      <c r="Q4" s="28"/>
    </row>
    <row r="5" ht="12.75" customHeight="1">
      <c r="A5" s="14"/>
      <c r="F5" s="15"/>
      <c r="G5" s="29"/>
      <c r="H5" s="29"/>
      <c r="I5" s="29"/>
      <c r="J5" s="29"/>
      <c r="K5" s="29"/>
      <c r="L5" s="30"/>
      <c r="M5" s="30"/>
      <c r="N5" s="30"/>
      <c r="O5" s="30"/>
      <c r="P5" s="28"/>
      <c r="Q5" s="28"/>
    </row>
    <row r="6" ht="15.0" customHeight="1">
      <c r="A6" s="14"/>
      <c r="F6" s="15"/>
      <c r="G6" s="31" t="s">
        <v>31</v>
      </c>
      <c r="H6" s="31" t="s">
        <v>31</v>
      </c>
      <c r="I6" s="31" t="s">
        <v>31</v>
      </c>
      <c r="J6" s="31" t="s">
        <v>31</v>
      </c>
      <c r="K6" s="31" t="s">
        <v>31</v>
      </c>
      <c r="L6" s="30"/>
      <c r="M6" s="30"/>
      <c r="N6" s="30"/>
      <c r="O6" s="30"/>
    </row>
    <row r="7">
      <c r="A7" s="16"/>
      <c r="B7" s="17"/>
      <c r="C7" s="17"/>
      <c r="D7" s="17"/>
      <c r="E7" s="17"/>
      <c r="F7" s="18"/>
      <c r="G7" s="32"/>
      <c r="H7" s="32"/>
      <c r="I7" s="32"/>
      <c r="J7" s="32"/>
      <c r="K7" s="32"/>
      <c r="L7" s="30"/>
      <c r="M7" s="30"/>
      <c r="N7" s="30"/>
      <c r="O7" s="30"/>
    </row>
    <row r="8" ht="15.0" customHeight="1">
      <c r="A8" s="33" t="s">
        <v>32</v>
      </c>
      <c r="B8" s="12"/>
      <c r="C8" s="12"/>
      <c r="D8" s="12"/>
      <c r="E8" s="12"/>
      <c r="F8" s="10"/>
      <c r="G8" s="34" t="s">
        <v>25</v>
      </c>
      <c r="H8" s="34" t="s">
        <v>25</v>
      </c>
      <c r="I8" s="34" t="s">
        <v>25</v>
      </c>
      <c r="J8" s="34" t="s">
        <v>25</v>
      </c>
      <c r="K8" s="34" t="s">
        <v>25</v>
      </c>
      <c r="L8" s="30"/>
      <c r="M8" s="30"/>
      <c r="N8" s="30"/>
      <c r="O8" s="30"/>
    </row>
    <row r="9" ht="15.0" customHeight="1">
      <c r="A9" s="14"/>
      <c r="F9" s="15"/>
      <c r="G9" s="35"/>
      <c r="H9" s="754"/>
      <c r="I9" s="35"/>
      <c r="J9" s="35"/>
      <c r="K9" s="35"/>
      <c r="L9" s="30"/>
      <c r="M9" s="30"/>
      <c r="N9" s="30"/>
      <c r="O9" s="30"/>
    </row>
    <row r="10" ht="15.0" customHeight="1">
      <c r="A10" s="14"/>
      <c r="F10" s="15"/>
      <c r="G10" s="34" t="s">
        <v>33</v>
      </c>
      <c r="H10" s="34" t="s">
        <v>33</v>
      </c>
      <c r="I10" s="34" t="s">
        <v>33</v>
      </c>
      <c r="J10" s="34" t="s">
        <v>33</v>
      </c>
      <c r="K10" s="34" t="s">
        <v>33</v>
      </c>
      <c r="L10" s="30"/>
      <c r="M10" s="30"/>
      <c r="N10" s="30"/>
      <c r="O10" s="30"/>
    </row>
    <row r="11" ht="15.0" customHeight="1">
      <c r="A11" s="14"/>
      <c r="F11" s="15"/>
      <c r="G11" s="36"/>
      <c r="H11" s="36"/>
      <c r="I11" s="36"/>
      <c r="J11" s="36"/>
      <c r="K11" s="36"/>
      <c r="L11" s="30"/>
      <c r="M11" s="30"/>
      <c r="N11" s="30"/>
      <c r="O11" s="30"/>
    </row>
    <row r="12" ht="15.0" customHeight="1">
      <c r="A12" s="14"/>
      <c r="F12" s="15"/>
      <c r="G12" s="37" t="s">
        <v>34</v>
      </c>
      <c r="H12" s="37" t="s">
        <v>34</v>
      </c>
      <c r="I12" s="37" t="s">
        <v>34</v>
      </c>
      <c r="J12" s="37" t="s">
        <v>34</v>
      </c>
      <c r="K12" s="37" t="s">
        <v>34</v>
      </c>
      <c r="L12" s="30"/>
      <c r="M12" s="30"/>
      <c r="N12" s="30"/>
      <c r="O12" s="30"/>
    </row>
    <row r="13" ht="15.0" customHeight="1">
      <c r="A13" s="16"/>
      <c r="B13" s="17"/>
      <c r="C13" s="17"/>
      <c r="D13" s="17"/>
      <c r="E13" s="17"/>
      <c r="F13" s="18"/>
      <c r="G13" s="36"/>
      <c r="H13" s="36"/>
      <c r="I13" s="36"/>
      <c r="J13" s="36"/>
      <c r="K13" s="36"/>
      <c r="L13" s="30"/>
      <c r="M13" s="30"/>
      <c r="N13" s="30"/>
      <c r="O13" s="30"/>
    </row>
    <row r="14" ht="29.25" customHeight="1">
      <c r="A14" s="39" t="s">
        <v>35</v>
      </c>
      <c r="B14" s="21"/>
      <c r="C14" s="21"/>
      <c r="D14" s="21"/>
      <c r="E14" s="21"/>
      <c r="F14" s="22"/>
      <c r="G14" s="34" t="s">
        <v>36</v>
      </c>
      <c r="H14" s="34" t="s">
        <v>36</v>
      </c>
      <c r="I14" s="34" t="s">
        <v>36</v>
      </c>
      <c r="J14" s="34" t="s">
        <v>36</v>
      </c>
      <c r="K14" s="34" t="s">
        <v>36</v>
      </c>
      <c r="L14" s="30"/>
      <c r="M14" s="30"/>
      <c r="N14" s="30"/>
      <c r="O14" s="30"/>
      <c r="P14" s="40"/>
      <c r="Q14" s="40"/>
    </row>
    <row r="15" ht="47.25" customHeight="1">
      <c r="A15" s="41" t="s">
        <v>918</v>
      </c>
      <c r="B15" s="22"/>
      <c r="C15" s="42" t="s">
        <v>38</v>
      </c>
      <c r="D15" s="43" t="s">
        <v>39</v>
      </c>
      <c r="E15" s="44" t="s">
        <v>40</v>
      </c>
      <c r="F15" s="45" t="s">
        <v>41</v>
      </c>
      <c r="G15" s="32"/>
      <c r="H15" s="755"/>
      <c r="I15" s="32"/>
      <c r="J15" s="32"/>
      <c r="K15" s="294"/>
      <c r="L15" s="29"/>
      <c r="M15" s="29"/>
      <c r="N15" s="29"/>
      <c r="O15" s="29"/>
    </row>
    <row r="16" ht="22.5" customHeight="1">
      <c r="A16" s="99" t="s">
        <v>919</v>
      </c>
      <c r="B16" s="756" t="s">
        <v>920</v>
      </c>
      <c r="C16" s="113" t="s">
        <v>8</v>
      </c>
      <c r="D16" s="204" t="s">
        <v>921</v>
      </c>
      <c r="E16" s="65">
        <v>0.0</v>
      </c>
      <c r="F16" s="184">
        <v>0.0</v>
      </c>
      <c r="G16" s="56"/>
      <c r="H16" s="32"/>
      <c r="I16" s="32"/>
      <c r="J16" s="32"/>
      <c r="K16" s="32"/>
      <c r="L16" s="58">
        <f t="shared" ref="L16:L21" si="1">COUNTIF(G16:K16,"Asistió")</f>
        <v>0</v>
      </c>
      <c r="M16" s="58">
        <f t="shared" ref="M16:M21" si="2">COUNTIF(G16:K16,"Ausente")+E16</f>
        <v>0</v>
      </c>
      <c r="N16" s="59" t="str">
        <f t="shared" ref="N16:N21" si="3">L16/$C$76</f>
        <v>#DIV/0!</v>
      </c>
      <c r="O16" s="58">
        <f t="shared" ref="O16:O21" si="4">COUNTIF(G16:K16,"Justificación")+F16</f>
        <v>0</v>
      </c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</row>
    <row r="17" ht="22.5" customHeight="1">
      <c r="A17" s="99" t="s">
        <v>919</v>
      </c>
      <c r="B17" s="756" t="s">
        <v>920</v>
      </c>
      <c r="C17" s="113" t="s">
        <v>8</v>
      </c>
      <c r="D17" s="757" t="s">
        <v>549</v>
      </c>
      <c r="E17" s="54">
        <v>0.0</v>
      </c>
      <c r="F17" s="184">
        <v>0.0</v>
      </c>
      <c r="G17" s="56"/>
      <c r="H17" s="32"/>
      <c r="I17" s="32"/>
      <c r="J17" s="32"/>
      <c r="K17" s="32"/>
      <c r="L17" s="58">
        <f t="shared" si="1"/>
        <v>0</v>
      </c>
      <c r="M17" s="58">
        <f t="shared" si="2"/>
        <v>0</v>
      </c>
      <c r="N17" s="59" t="str">
        <f t="shared" si="3"/>
        <v>#DIV/0!</v>
      </c>
      <c r="O17" s="58">
        <f t="shared" si="4"/>
        <v>0</v>
      </c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</row>
    <row r="18" ht="22.5" customHeight="1">
      <c r="A18" s="99" t="s">
        <v>919</v>
      </c>
      <c r="B18" s="756" t="s">
        <v>920</v>
      </c>
      <c r="C18" s="113" t="s">
        <v>8</v>
      </c>
      <c r="D18" s="757" t="s">
        <v>713</v>
      </c>
      <c r="E18" s="54">
        <v>0.0</v>
      </c>
      <c r="F18" s="390">
        <v>0.0</v>
      </c>
      <c r="G18" s="56"/>
      <c r="H18" s="32"/>
      <c r="I18" s="32"/>
      <c r="J18" s="32"/>
      <c r="K18" s="32"/>
      <c r="L18" s="58">
        <f t="shared" si="1"/>
        <v>0</v>
      </c>
      <c r="M18" s="58">
        <f t="shared" si="2"/>
        <v>0</v>
      </c>
      <c r="N18" s="59" t="str">
        <f t="shared" si="3"/>
        <v>#DIV/0!</v>
      </c>
      <c r="O18" s="58">
        <f t="shared" si="4"/>
        <v>0</v>
      </c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</row>
    <row r="19" ht="22.5" customHeight="1">
      <c r="A19" s="99" t="s">
        <v>919</v>
      </c>
      <c r="B19" s="756" t="s">
        <v>920</v>
      </c>
      <c r="C19" s="113" t="s">
        <v>10</v>
      </c>
      <c r="D19" s="757" t="s">
        <v>739</v>
      </c>
      <c r="E19" s="65">
        <v>0.0</v>
      </c>
      <c r="F19" s="184">
        <v>0.0</v>
      </c>
      <c r="G19" s="56"/>
      <c r="H19" s="32"/>
      <c r="I19" s="32"/>
      <c r="J19" s="32"/>
      <c r="K19" s="32"/>
      <c r="L19" s="58">
        <f t="shared" si="1"/>
        <v>0</v>
      </c>
      <c r="M19" s="58">
        <f t="shared" si="2"/>
        <v>0</v>
      </c>
      <c r="N19" s="59" t="str">
        <f t="shared" si="3"/>
        <v>#DIV/0!</v>
      </c>
      <c r="O19" s="58">
        <f t="shared" si="4"/>
        <v>0</v>
      </c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</row>
    <row r="20" ht="22.5" customHeight="1">
      <c r="A20" s="99" t="s">
        <v>919</v>
      </c>
      <c r="B20" s="756" t="s">
        <v>920</v>
      </c>
      <c r="C20" s="113" t="s">
        <v>10</v>
      </c>
      <c r="D20" s="757" t="s">
        <v>264</v>
      </c>
      <c r="E20" s="65">
        <v>0.0</v>
      </c>
      <c r="F20" s="184">
        <v>0.0</v>
      </c>
      <c r="G20" s="56"/>
      <c r="H20" s="32"/>
      <c r="I20" s="32"/>
      <c r="J20" s="32"/>
      <c r="K20" s="32"/>
      <c r="L20" s="58">
        <f t="shared" si="1"/>
        <v>0</v>
      </c>
      <c r="M20" s="58">
        <f t="shared" si="2"/>
        <v>0</v>
      </c>
      <c r="N20" s="59" t="str">
        <f t="shared" si="3"/>
        <v>#DIV/0!</v>
      </c>
      <c r="O20" s="58">
        <f t="shared" si="4"/>
        <v>0</v>
      </c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</row>
    <row r="21" ht="36.75" customHeight="1">
      <c r="A21" s="99" t="s">
        <v>46</v>
      </c>
      <c r="B21" s="113" t="s">
        <v>922</v>
      </c>
      <c r="C21" s="113" t="s">
        <v>8</v>
      </c>
      <c r="D21" s="757" t="s">
        <v>855</v>
      </c>
      <c r="E21" s="54">
        <v>1.0</v>
      </c>
      <c r="F21" s="184">
        <v>0.0</v>
      </c>
      <c r="G21" s="56"/>
      <c r="H21" s="32"/>
      <c r="I21" s="32"/>
      <c r="J21" s="32"/>
      <c r="K21" s="32"/>
      <c r="L21" s="58">
        <f t="shared" si="1"/>
        <v>0</v>
      </c>
      <c r="M21" s="58">
        <f t="shared" si="2"/>
        <v>1</v>
      </c>
      <c r="N21" s="59" t="str">
        <f t="shared" si="3"/>
        <v>#DIV/0!</v>
      </c>
      <c r="O21" s="58">
        <f t="shared" si="4"/>
        <v>0</v>
      </c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</row>
    <row r="22">
      <c r="A22" s="41" t="s">
        <v>923</v>
      </c>
      <c r="B22" s="22"/>
      <c r="C22" s="42" t="s">
        <v>38</v>
      </c>
      <c r="D22" s="43" t="s">
        <v>39</v>
      </c>
      <c r="E22" s="758"/>
      <c r="F22" s="759"/>
      <c r="G22" s="570"/>
      <c r="H22" s="21"/>
      <c r="I22" s="21"/>
      <c r="J22" s="21"/>
      <c r="K22" s="22"/>
      <c r="L22" s="570"/>
      <c r="M22" s="21"/>
      <c r="N22" s="22"/>
      <c r="O22" s="202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</row>
    <row r="23" ht="22.5" customHeight="1">
      <c r="A23" s="99" t="s">
        <v>919</v>
      </c>
      <c r="B23" s="756" t="s">
        <v>924</v>
      </c>
      <c r="C23" s="113" t="s">
        <v>8</v>
      </c>
      <c r="D23" s="204" t="s">
        <v>925</v>
      </c>
      <c r="E23" s="65">
        <v>0.0</v>
      </c>
      <c r="F23" s="184">
        <v>0.0</v>
      </c>
      <c r="G23" s="56"/>
      <c r="H23" s="32"/>
      <c r="I23" s="32"/>
      <c r="J23" s="32"/>
      <c r="K23" s="32"/>
      <c r="L23" s="58">
        <f t="shared" ref="L23:L29" si="5">COUNTIF(G23:K23,"Asistió")</f>
        <v>0</v>
      </c>
      <c r="M23" s="58">
        <f t="shared" ref="M23:M29" si="6">COUNTIF(G23:K23,"Ausente")+E23</f>
        <v>0</v>
      </c>
      <c r="N23" s="59" t="str">
        <f t="shared" ref="N23:N29" si="7">L23/$C$76</f>
        <v>#DIV/0!</v>
      </c>
      <c r="O23" s="58">
        <f t="shared" ref="O23:O29" si="8">COUNTIF(G23:K23,"Justificación")+F23</f>
        <v>0</v>
      </c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</row>
    <row r="24">
      <c r="A24" s="99" t="s">
        <v>46</v>
      </c>
      <c r="B24" s="756" t="s">
        <v>926</v>
      </c>
      <c r="C24" s="113" t="s">
        <v>8</v>
      </c>
      <c r="D24" s="757" t="s">
        <v>927</v>
      </c>
      <c r="E24" s="65">
        <v>0.0</v>
      </c>
      <c r="F24" s="184">
        <v>0.0</v>
      </c>
      <c r="G24" s="56"/>
      <c r="H24" s="32"/>
      <c r="I24" s="32"/>
      <c r="J24" s="32"/>
      <c r="K24" s="32"/>
      <c r="L24" s="58">
        <f t="shared" si="5"/>
        <v>0</v>
      </c>
      <c r="M24" s="58">
        <f t="shared" si="6"/>
        <v>0</v>
      </c>
      <c r="N24" s="59" t="str">
        <f t="shared" si="7"/>
        <v>#DIV/0!</v>
      </c>
      <c r="O24" s="58">
        <f t="shared" si="8"/>
        <v>0</v>
      </c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</row>
    <row r="25" ht="21.0" customHeight="1">
      <c r="A25" s="99" t="s">
        <v>111</v>
      </c>
      <c r="B25" s="756" t="s">
        <v>928</v>
      </c>
      <c r="C25" s="113" t="s">
        <v>8</v>
      </c>
      <c r="D25" s="757" t="s">
        <v>929</v>
      </c>
      <c r="E25" s="65">
        <v>2.0</v>
      </c>
      <c r="F25" s="184">
        <v>0.0</v>
      </c>
      <c r="G25" s="56"/>
      <c r="H25" s="32"/>
      <c r="I25" s="32"/>
      <c r="J25" s="32"/>
      <c r="K25" s="32"/>
      <c r="L25" s="58">
        <f t="shared" si="5"/>
        <v>0</v>
      </c>
      <c r="M25" s="58">
        <f t="shared" si="6"/>
        <v>2</v>
      </c>
      <c r="N25" s="59" t="str">
        <f t="shared" si="7"/>
        <v>#DIV/0!</v>
      </c>
      <c r="O25" s="58">
        <f t="shared" si="8"/>
        <v>0</v>
      </c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</row>
    <row r="26">
      <c r="A26" s="99" t="s">
        <v>49</v>
      </c>
      <c r="B26" s="756" t="s">
        <v>930</v>
      </c>
      <c r="C26" s="113" t="s">
        <v>8</v>
      </c>
      <c r="D26" s="757" t="s">
        <v>931</v>
      </c>
      <c r="E26" s="54">
        <v>1.0</v>
      </c>
      <c r="F26" s="184">
        <v>0.0</v>
      </c>
      <c r="G26" s="56"/>
      <c r="H26" s="32"/>
      <c r="I26" s="32"/>
      <c r="J26" s="32"/>
      <c r="K26" s="32"/>
      <c r="L26" s="58">
        <f t="shared" si="5"/>
        <v>0</v>
      </c>
      <c r="M26" s="58">
        <f t="shared" si="6"/>
        <v>1</v>
      </c>
      <c r="N26" s="59" t="str">
        <f t="shared" si="7"/>
        <v>#DIV/0!</v>
      </c>
      <c r="O26" s="58">
        <f t="shared" si="8"/>
        <v>0</v>
      </c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</row>
    <row r="27">
      <c r="A27" s="99" t="s">
        <v>190</v>
      </c>
      <c r="B27" s="756" t="s">
        <v>932</v>
      </c>
      <c r="C27" s="113" t="s">
        <v>8</v>
      </c>
      <c r="D27" s="757" t="s">
        <v>933</v>
      </c>
      <c r="E27" s="65">
        <v>1.0</v>
      </c>
      <c r="F27" s="184">
        <v>0.0</v>
      </c>
      <c r="G27" s="56"/>
      <c r="H27" s="32"/>
      <c r="I27" s="32"/>
      <c r="J27" s="32"/>
      <c r="K27" s="32"/>
      <c r="L27" s="58">
        <f t="shared" si="5"/>
        <v>0</v>
      </c>
      <c r="M27" s="58">
        <f t="shared" si="6"/>
        <v>1</v>
      </c>
      <c r="N27" s="59" t="str">
        <f t="shared" si="7"/>
        <v>#DIV/0!</v>
      </c>
      <c r="O27" s="58">
        <f t="shared" si="8"/>
        <v>0</v>
      </c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</row>
    <row r="28">
      <c r="A28" s="99" t="s">
        <v>193</v>
      </c>
      <c r="B28" s="756" t="s">
        <v>934</v>
      </c>
      <c r="C28" s="113" t="s">
        <v>8</v>
      </c>
      <c r="D28" s="757" t="s">
        <v>935</v>
      </c>
      <c r="E28" s="65">
        <v>0.0</v>
      </c>
      <c r="F28" s="390">
        <v>1.0</v>
      </c>
      <c r="G28" s="56"/>
      <c r="H28" s="32"/>
      <c r="I28" s="32"/>
      <c r="J28" s="32"/>
      <c r="K28" s="32"/>
      <c r="L28" s="58">
        <f t="shared" si="5"/>
        <v>0</v>
      </c>
      <c r="M28" s="58">
        <f t="shared" si="6"/>
        <v>0</v>
      </c>
      <c r="N28" s="59" t="str">
        <f t="shared" si="7"/>
        <v>#DIV/0!</v>
      </c>
      <c r="O28" s="58">
        <f t="shared" si="8"/>
        <v>1</v>
      </c>
      <c r="P28" s="40" t="s">
        <v>936</v>
      </c>
      <c r="Q28" s="40"/>
      <c r="R28" s="40"/>
      <c r="S28" s="40"/>
      <c r="T28" s="40"/>
      <c r="U28" s="40"/>
      <c r="V28" s="40"/>
      <c r="W28" s="40"/>
      <c r="X28" s="40"/>
      <c r="Y28" s="40"/>
      <c r="Z28" s="40"/>
    </row>
    <row r="29">
      <c r="A29" s="99" t="s">
        <v>423</v>
      </c>
      <c r="B29" s="756" t="s">
        <v>937</v>
      </c>
      <c r="C29" s="113" t="s">
        <v>8</v>
      </c>
      <c r="D29" s="113" t="s">
        <v>938</v>
      </c>
      <c r="E29" s="65">
        <v>0.0</v>
      </c>
      <c r="F29" s="184">
        <v>0.0</v>
      </c>
      <c r="G29" s="56"/>
      <c r="H29" s="32"/>
      <c r="I29" s="32"/>
      <c r="J29" s="32"/>
      <c r="K29" s="32"/>
      <c r="L29" s="58">
        <f t="shared" si="5"/>
        <v>0</v>
      </c>
      <c r="M29" s="58">
        <f t="shared" si="6"/>
        <v>0</v>
      </c>
      <c r="N29" s="59" t="str">
        <f t="shared" si="7"/>
        <v>#DIV/0!</v>
      </c>
      <c r="O29" s="58">
        <f t="shared" si="8"/>
        <v>0</v>
      </c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</row>
    <row r="30">
      <c r="A30" s="41" t="s">
        <v>939</v>
      </c>
      <c r="B30" s="22"/>
      <c r="C30" s="42" t="s">
        <v>38</v>
      </c>
      <c r="D30" s="43" t="s">
        <v>39</v>
      </c>
      <c r="E30" s="758"/>
      <c r="F30" s="759"/>
      <c r="G30" s="570"/>
      <c r="H30" s="21"/>
      <c r="I30" s="21"/>
      <c r="J30" s="21"/>
      <c r="K30" s="22"/>
      <c r="L30" s="570"/>
      <c r="M30" s="21"/>
      <c r="N30" s="22"/>
      <c r="O30" s="202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</row>
    <row r="31">
      <c r="A31" s="99" t="s">
        <v>919</v>
      </c>
      <c r="B31" s="756" t="s">
        <v>940</v>
      </c>
      <c r="C31" s="113" t="s">
        <v>8</v>
      </c>
      <c r="D31" s="204" t="s">
        <v>941</v>
      </c>
      <c r="E31" s="54">
        <v>0.0</v>
      </c>
      <c r="F31" s="54">
        <v>0.0</v>
      </c>
      <c r="G31" s="56"/>
      <c r="H31" s="32"/>
      <c r="I31" s="32"/>
      <c r="J31" s="32"/>
      <c r="K31" s="32"/>
      <c r="L31" s="58">
        <f t="shared" ref="L31:L33" si="9">COUNTIF(G31:K31,"Asistió")</f>
        <v>0</v>
      </c>
      <c r="M31" s="58">
        <f t="shared" ref="M31:M33" si="10">COUNTIF(G31:K31,"Ausente")+E31</f>
        <v>0</v>
      </c>
      <c r="N31" s="59" t="str">
        <f t="shared" ref="N31:N33" si="11">L31/$C$76</f>
        <v>#DIV/0!</v>
      </c>
      <c r="O31" s="58">
        <f t="shared" ref="O31:O33" si="12">COUNTIF(G31:K31,"Justificación")+F31</f>
        <v>0</v>
      </c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</row>
    <row r="32">
      <c r="A32" s="99" t="s">
        <v>46</v>
      </c>
      <c r="B32" s="756" t="s">
        <v>942</v>
      </c>
      <c r="C32" s="113" t="s">
        <v>8</v>
      </c>
      <c r="D32" s="757" t="s">
        <v>943</v>
      </c>
      <c r="E32" s="54">
        <v>1.0</v>
      </c>
      <c r="F32" s="54">
        <v>0.0</v>
      </c>
      <c r="G32" s="56"/>
      <c r="H32" s="32"/>
      <c r="I32" s="32"/>
      <c r="J32" s="32"/>
      <c r="K32" s="32"/>
      <c r="L32" s="58">
        <f t="shared" si="9"/>
        <v>0</v>
      </c>
      <c r="M32" s="58">
        <f t="shared" si="10"/>
        <v>1</v>
      </c>
      <c r="N32" s="59" t="str">
        <f t="shared" si="11"/>
        <v>#DIV/0!</v>
      </c>
      <c r="O32" s="58">
        <f t="shared" si="12"/>
        <v>0</v>
      </c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</row>
    <row r="33">
      <c r="A33" s="99" t="s">
        <v>111</v>
      </c>
      <c r="B33" s="756" t="s">
        <v>944</v>
      </c>
      <c r="C33" s="113" t="s">
        <v>8</v>
      </c>
      <c r="D33" s="757" t="s">
        <v>945</v>
      </c>
      <c r="E33" s="54">
        <v>0.0</v>
      </c>
      <c r="F33" s="54">
        <v>0.0</v>
      </c>
      <c r="G33" s="56"/>
      <c r="H33" s="32"/>
      <c r="I33" s="32"/>
      <c r="J33" s="32"/>
      <c r="K33" s="32"/>
      <c r="L33" s="58">
        <f t="shared" si="9"/>
        <v>0</v>
      </c>
      <c r="M33" s="58">
        <f t="shared" si="10"/>
        <v>0</v>
      </c>
      <c r="N33" s="59" t="str">
        <f t="shared" si="11"/>
        <v>#DIV/0!</v>
      </c>
      <c r="O33" s="58">
        <f t="shared" si="12"/>
        <v>0</v>
      </c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</row>
    <row r="34">
      <c r="A34" s="41" t="s">
        <v>946</v>
      </c>
      <c r="B34" s="22"/>
      <c r="C34" s="42" t="s">
        <v>38</v>
      </c>
      <c r="D34" s="43" t="s">
        <v>39</v>
      </c>
      <c r="E34" s="758"/>
      <c r="F34" s="759"/>
      <c r="G34" s="570"/>
      <c r="H34" s="21"/>
      <c r="I34" s="21"/>
      <c r="J34" s="21"/>
      <c r="K34" s="22"/>
      <c r="L34" s="570"/>
      <c r="M34" s="21"/>
      <c r="N34" s="22"/>
      <c r="O34" s="202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</row>
    <row r="35">
      <c r="A35" s="99" t="s">
        <v>42</v>
      </c>
      <c r="B35" s="760" t="s">
        <v>947</v>
      </c>
      <c r="C35" s="113" t="s">
        <v>10</v>
      </c>
      <c r="D35" s="113"/>
      <c r="E35" s="54">
        <v>0.0</v>
      </c>
      <c r="F35" s="184">
        <v>0.0</v>
      </c>
      <c r="G35" s="56" t="s">
        <v>12</v>
      </c>
      <c r="H35" s="32" t="s">
        <v>12</v>
      </c>
      <c r="I35" s="32" t="s">
        <v>12</v>
      </c>
      <c r="J35" s="32"/>
      <c r="K35" s="32"/>
      <c r="L35" s="58">
        <f>COUNTIF(G35:K35,"Asistió")</f>
        <v>0</v>
      </c>
      <c r="M35" s="58">
        <f>COUNTIF(G35:K35,"Ausente")+E35</f>
        <v>0</v>
      </c>
      <c r="N35" s="59" t="str">
        <f>L35/$C$76</f>
        <v>#DIV/0!</v>
      </c>
      <c r="O35" s="58">
        <f>COUNTIF(G35:K35,"Justificación")+F35</f>
        <v>0</v>
      </c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</row>
    <row r="36">
      <c r="A36" s="41" t="s">
        <v>948</v>
      </c>
      <c r="B36" s="22"/>
      <c r="C36" s="42" t="s">
        <v>38</v>
      </c>
      <c r="D36" s="43" t="s">
        <v>39</v>
      </c>
      <c r="E36" s="758"/>
      <c r="F36" s="759"/>
      <c r="G36" s="570"/>
      <c r="H36" s="21"/>
      <c r="I36" s="21"/>
      <c r="J36" s="21"/>
      <c r="K36" s="22"/>
      <c r="L36" s="570"/>
      <c r="M36" s="21"/>
      <c r="N36" s="22"/>
      <c r="O36" s="202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</row>
    <row r="37">
      <c r="A37" s="99" t="s">
        <v>42</v>
      </c>
      <c r="B37" s="756" t="s">
        <v>949</v>
      </c>
      <c r="C37" s="113" t="s">
        <v>8</v>
      </c>
      <c r="D37" s="113" t="s">
        <v>950</v>
      </c>
      <c r="E37" s="54">
        <v>2.0</v>
      </c>
      <c r="F37" s="184">
        <v>0.0</v>
      </c>
      <c r="G37" s="56"/>
      <c r="H37" s="32"/>
      <c r="I37" s="32"/>
      <c r="J37" s="32"/>
      <c r="K37" s="32"/>
      <c r="L37" s="58">
        <f t="shared" ref="L37:L42" si="13">COUNTIF(G37:K37,"Asistió")</f>
        <v>0</v>
      </c>
      <c r="M37" s="58">
        <f t="shared" ref="M37:M42" si="14">COUNTIF(G37:K37,"Ausente")+E37</f>
        <v>2</v>
      </c>
      <c r="N37" s="59" t="str">
        <f t="shared" ref="N37:N42" si="15">L37/$C$76</f>
        <v>#DIV/0!</v>
      </c>
      <c r="O37" s="58">
        <f t="shared" ref="O37:O42" si="16">COUNTIF(G37:K37,"Justificación")+F37</f>
        <v>0</v>
      </c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</row>
    <row r="38" ht="16.5" customHeight="1">
      <c r="A38" s="99" t="s">
        <v>46</v>
      </c>
      <c r="B38" s="756" t="s">
        <v>951</v>
      </c>
      <c r="C38" s="113" t="s">
        <v>8</v>
      </c>
      <c r="D38" s="32" t="s">
        <v>952</v>
      </c>
      <c r="E38" s="54">
        <v>2.0</v>
      </c>
      <c r="F38" s="184">
        <v>1.0</v>
      </c>
      <c r="G38" s="56"/>
      <c r="H38" s="32"/>
      <c r="I38" s="32"/>
      <c r="J38" s="32"/>
      <c r="K38" s="32"/>
      <c r="L38" s="58">
        <f t="shared" si="13"/>
        <v>0</v>
      </c>
      <c r="M38" s="58">
        <f t="shared" si="14"/>
        <v>2</v>
      </c>
      <c r="N38" s="59" t="str">
        <f t="shared" si="15"/>
        <v>#DIV/0!</v>
      </c>
      <c r="O38" s="58">
        <f t="shared" si="16"/>
        <v>1</v>
      </c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</row>
    <row r="39" ht="16.5" customHeight="1">
      <c r="A39" s="99" t="s">
        <v>111</v>
      </c>
      <c r="B39" s="756" t="s">
        <v>953</v>
      </c>
      <c r="C39" s="113"/>
      <c r="D39" s="32"/>
      <c r="E39" s="54">
        <v>0.0</v>
      </c>
      <c r="F39" s="184">
        <v>0.0</v>
      </c>
      <c r="G39" s="56"/>
      <c r="H39" s="32"/>
      <c r="I39" s="32"/>
      <c r="J39" s="32"/>
      <c r="K39" s="32"/>
      <c r="L39" s="58">
        <f t="shared" si="13"/>
        <v>0</v>
      </c>
      <c r="M39" s="58">
        <f t="shared" si="14"/>
        <v>0</v>
      </c>
      <c r="N39" s="59" t="str">
        <f t="shared" si="15"/>
        <v>#DIV/0!</v>
      </c>
      <c r="O39" s="58">
        <f t="shared" si="16"/>
        <v>0</v>
      </c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</row>
    <row r="40" ht="16.5" customHeight="1">
      <c r="A40" s="99" t="s">
        <v>49</v>
      </c>
      <c r="B40" s="756" t="s">
        <v>954</v>
      </c>
      <c r="C40" s="113" t="s">
        <v>8</v>
      </c>
      <c r="D40" s="555" t="s">
        <v>955</v>
      </c>
      <c r="E40" s="54">
        <v>2.0</v>
      </c>
      <c r="F40" s="184">
        <v>0.0</v>
      </c>
      <c r="G40" s="56"/>
      <c r="H40" s="32"/>
      <c r="I40" s="32"/>
      <c r="J40" s="32"/>
      <c r="K40" s="32"/>
      <c r="L40" s="58">
        <f t="shared" si="13"/>
        <v>0</v>
      </c>
      <c r="M40" s="58">
        <f t="shared" si="14"/>
        <v>2</v>
      </c>
      <c r="N40" s="59" t="str">
        <f t="shared" si="15"/>
        <v>#DIV/0!</v>
      </c>
      <c r="O40" s="58">
        <f t="shared" si="16"/>
        <v>0</v>
      </c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</row>
    <row r="41" ht="16.5" customHeight="1">
      <c r="A41" s="99" t="s">
        <v>190</v>
      </c>
      <c r="B41" s="113" t="s">
        <v>956</v>
      </c>
      <c r="C41" s="113" t="s">
        <v>8</v>
      </c>
      <c r="D41" s="32" t="s">
        <v>957</v>
      </c>
      <c r="E41" s="54">
        <v>1.0</v>
      </c>
      <c r="F41" s="184">
        <v>0.0</v>
      </c>
      <c r="G41" s="56"/>
      <c r="H41" s="32"/>
      <c r="I41" s="32"/>
      <c r="J41" s="32"/>
      <c r="K41" s="32"/>
      <c r="L41" s="58">
        <f t="shared" si="13"/>
        <v>0</v>
      </c>
      <c r="M41" s="58">
        <f t="shared" si="14"/>
        <v>1</v>
      </c>
      <c r="N41" s="59" t="str">
        <f t="shared" si="15"/>
        <v>#DIV/0!</v>
      </c>
      <c r="O41" s="58">
        <f t="shared" si="16"/>
        <v>0</v>
      </c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</row>
    <row r="42" ht="16.5" customHeight="1">
      <c r="A42" s="99" t="s">
        <v>193</v>
      </c>
      <c r="B42" s="113" t="s">
        <v>958</v>
      </c>
      <c r="C42" s="113" t="s">
        <v>8</v>
      </c>
      <c r="D42" s="303" t="s">
        <v>959</v>
      </c>
      <c r="E42" s="54">
        <v>1.0</v>
      </c>
      <c r="F42" s="184">
        <v>0.0</v>
      </c>
      <c r="G42" s="56"/>
      <c r="H42" s="32"/>
      <c r="I42" s="32"/>
      <c r="J42" s="32"/>
      <c r="K42" s="32"/>
      <c r="L42" s="58">
        <f t="shared" si="13"/>
        <v>0</v>
      </c>
      <c r="M42" s="58">
        <f t="shared" si="14"/>
        <v>1</v>
      </c>
      <c r="N42" s="59" t="str">
        <f t="shared" si="15"/>
        <v>#DIV/0!</v>
      </c>
      <c r="O42" s="58">
        <f t="shared" si="16"/>
        <v>0</v>
      </c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</row>
    <row r="43">
      <c r="A43" s="761" t="s">
        <v>960</v>
      </c>
      <c r="B43" s="762"/>
      <c r="C43" s="42" t="s">
        <v>38</v>
      </c>
      <c r="D43" s="763" t="s">
        <v>106</v>
      </c>
      <c r="E43" s="758"/>
      <c r="F43" s="759"/>
      <c r="G43" s="570"/>
      <c r="H43" s="21"/>
      <c r="I43" s="21"/>
      <c r="J43" s="21"/>
      <c r="K43" s="22"/>
      <c r="L43" s="73"/>
      <c r="M43" s="21"/>
      <c r="N43" s="22"/>
      <c r="O43" s="202"/>
      <c r="P43" s="76"/>
      <c r="Q43" s="76"/>
    </row>
    <row r="44">
      <c r="A44" s="764" t="s">
        <v>42</v>
      </c>
      <c r="B44" s="765" t="s">
        <v>961</v>
      </c>
      <c r="C44" s="766"/>
      <c r="D44" s="765" t="s">
        <v>962</v>
      </c>
      <c r="E44" s="767"/>
      <c r="F44" s="768"/>
      <c r="G44" s="769"/>
      <c r="H44" s="770"/>
      <c r="I44" s="770"/>
      <c r="J44" s="770"/>
      <c r="K44" s="770"/>
      <c r="L44" s="771"/>
      <c r="M44" s="771"/>
      <c r="N44" s="772"/>
      <c r="O44" s="771"/>
      <c r="P44" s="40"/>
      <c r="Q44" s="40"/>
    </row>
    <row r="45" ht="16.5" customHeight="1">
      <c r="A45" s="99" t="s">
        <v>46</v>
      </c>
      <c r="B45" s="113" t="s">
        <v>963</v>
      </c>
      <c r="C45" s="773" t="s">
        <v>8</v>
      </c>
      <c r="D45" s="113" t="s">
        <v>964</v>
      </c>
      <c r="E45" s="54">
        <v>1.0</v>
      </c>
      <c r="F45" s="184">
        <v>0.0</v>
      </c>
      <c r="G45" s="155"/>
      <c r="H45" s="121"/>
      <c r="I45" s="121"/>
      <c r="J45" s="121"/>
      <c r="K45" s="32"/>
      <c r="L45" s="58">
        <f t="shared" ref="L45:L56" si="17">COUNTIF(G45:K45,"Asistió")</f>
        <v>0</v>
      </c>
      <c r="M45" s="58">
        <f t="shared" ref="M45:M56" si="18">COUNTIF(G45:K45,"Ausente")+E45</f>
        <v>1</v>
      </c>
      <c r="N45" s="59" t="str">
        <f t="shared" ref="N45:N56" si="19">L45/$C$76</f>
        <v>#DIV/0!</v>
      </c>
      <c r="O45" s="58">
        <f t="shared" ref="O45:O56" si="20">COUNTIF(G45:K45,"Justificación")+F45</f>
        <v>0</v>
      </c>
      <c r="P45" s="40"/>
      <c r="Q45" s="40"/>
    </row>
    <row r="46" ht="16.5" customHeight="1">
      <c r="A46" s="99" t="s">
        <v>111</v>
      </c>
      <c r="B46" s="113" t="s">
        <v>965</v>
      </c>
      <c r="C46" s="773" t="s">
        <v>8</v>
      </c>
      <c r="D46" s="113" t="s">
        <v>966</v>
      </c>
      <c r="E46" s="54">
        <v>0.0</v>
      </c>
      <c r="F46" s="184">
        <v>0.0</v>
      </c>
      <c r="G46" s="155"/>
      <c r="H46" s="121"/>
      <c r="I46" s="121"/>
      <c r="J46" s="121"/>
      <c r="K46" s="32"/>
      <c r="L46" s="58">
        <f t="shared" si="17"/>
        <v>0</v>
      </c>
      <c r="M46" s="58">
        <f t="shared" si="18"/>
        <v>0</v>
      </c>
      <c r="N46" s="59" t="str">
        <f t="shared" si="19"/>
        <v>#DIV/0!</v>
      </c>
      <c r="O46" s="58">
        <f t="shared" si="20"/>
        <v>0</v>
      </c>
      <c r="P46" s="40"/>
      <c r="Q46" s="40"/>
    </row>
    <row r="47" ht="16.5" customHeight="1">
      <c r="A47" s="99" t="s">
        <v>49</v>
      </c>
      <c r="B47" s="113" t="s">
        <v>967</v>
      </c>
      <c r="C47" s="773" t="s">
        <v>8</v>
      </c>
      <c r="D47" s="113" t="s">
        <v>968</v>
      </c>
      <c r="E47" s="54">
        <v>2.0</v>
      </c>
      <c r="F47" s="184">
        <v>0.0</v>
      </c>
      <c r="G47" s="155"/>
      <c r="H47" s="121"/>
      <c r="I47" s="121"/>
      <c r="J47" s="121"/>
      <c r="K47" s="32"/>
      <c r="L47" s="58">
        <f t="shared" si="17"/>
        <v>0</v>
      </c>
      <c r="M47" s="58">
        <f t="shared" si="18"/>
        <v>2</v>
      </c>
      <c r="N47" s="59" t="str">
        <f t="shared" si="19"/>
        <v>#DIV/0!</v>
      </c>
      <c r="O47" s="58">
        <f t="shared" si="20"/>
        <v>0</v>
      </c>
      <c r="P47" s="40"/>
      <c r="Q47" s="40"/>
    </row>
    <row r="48" ht="16.5" customHeight="1">
      <c r="A48" s="99" t="s">
        <v>190</v>
      </c>
      <c r="B48" s="113" t="s">
        <v>969</v>
      </c>
      <c r="C48" s="773" t="s">
        <v>8</v>
      </c>
      <c r="D48" s="113" t="s">
        <v>970</v>
      </c>
      <c r="E48" s="54">
        <v>1.0</v>
      </c>
      <c r="F48" s="184">
        <v>0.0</v>
      </c>
      <c r="G48" s="155"/>
      <c r="H48" s="121"/>
      <c r="I48" s="121"/>
      <c r="J48" s="121"/>
      <c r="K48" s="32"/>
      <c r="L48" s="58">
        <f t="shared" si="17"/>
        <v>0</v>
      </c>
      <c r="M48" s="58">
        <f t="shared" si="18"/>
        <v>1</v>
      </c>
      <c r="N48" s="59" t="str">
        <f t="shared" si="19"/>
        <v>#DIV/0!</v>
      </c>
      <c r="O48" s="58">
        <f t="shared" si="20"/>
        <v>0</v>
      </c>
      <c r="P48" s="40"/>
      <c r="Q48" s="40"/>
    </row>
    <row r="49" ht="16.5" customHeight="1">
      <c r="A49" s="99" t="s">
        <v>193</v>
      </c>
      <c r="B49" s="113" t="s">
        <v>971</v>
      </c>
      <c r="C49" s="773" t="s">
        <v>8</v>
      </c>
      <c r="D49" s="113" t="s">
        <v>972</v>
      </c>
      <c r="E49" s="54">
        <v>2.0</v>
      </c>
      <c r="F49" s="184">
        <v>0.0</v>
      </c>
      <c r="G49" s="155"/>
      <c r="H49" s="121"/>
      <c r="I49" s="121"/>
      <c r="J49" s="121"/>
      <c r="K49" s="32"/>
      <c r="L49" s="58">
        <f t="shared" si="17"/>
        <v>0</v>
      </c>
      <c r="M49" s="58">
        <f t="shared" si="18"/>
        <v>2</v>
      </c>
      <c r="N49" s="59" t="str">
        <f t="shared" si="19"/>
        <v>#DIV/0!</v>
      </c>
      <c r="O49" s="58">
        <f t="shared" si="20"/>
        <v>0</v>
      </c>
      <c r="P49" s="40"/>
      <c r="Q49" s="40"/>
    </row>
    <row r="50" ht="16.5" customHeight="1">
      <c r="A50" s="99" t="s">
        <v>423</v>
      </c>
      <c r="B50" s="113" t="s">
        <v>973</v>
      </c>
      <c r="C50" s="773" t="s">
        <v>8</v>
      </c>
      <c r="D50" s="113" t="s">
        <v>974</v>
      </c>
      <c r="E50" s="54">
        <v>2.0</v>
      </c>
      <c r="F50" s="184">
        <v>0.0</v>
      </c>
      <c r="G50" s="155"/>
      <c r="H50" s="121"/>
      <c r="I50" s="121"/>
      <c r="J50" s="121"/>
      <c r="K50" s="32"/>
      <c r="L50" s="58">
        <f t="shared" si="17"/>
        <v>0</v>
      </c>
      <c r="M50" s="58">
        <f t="shared" si="18"/>
        <v>2</v>
      </c>
      <c r="N50" s="59" t="str">
        <f t="shared" si="19"/>
        <v>#DIV/0!</v>
      </c>
      <c r="O50" s="58">
        <f t="shared" si="20"/>
        <v>0</v>
      </c>
      <c r="P50" s="40"/>
      <c r="Q50" s="40"/>
    </row>
    <row r="51" ht="16.5" customHeight="1">
      <c r="A51" s="99" t="s">
        <v>156</v>
      </c>
      <c r="B51" s="113" t="s">
        <v>975</v>
      </c>
      <c r="C51" s="773" t="s">
        <v>8</v>
      </c>
      <c r="D51" s="113" t="s">
        <v>976</v>
      </c>
      <c r="E51" s="54">
        <v>1.0</v>
      </c>
      <c r="F51" s="184">
        <v>0.0</v>
      </c>
      <c r="G51" s="155"/>
      <c r="H51" s="121"/>
      <c r="I51" s="121"/>
      <c r="J51" s="121"/>
      <c r="K51" s="32"/>
      <c r="L51" s="58">
        <f t="shared" si="17"/>
        <v>0</v>
      </c>
      <c r="M51" s="58">
        <f t="shared" si="18"/>
        <v>1</v>
      </c>
      <c r="N51" s="59" t="str">
        <f t="shared" si="19"/>
        <v>#DIV/0!</v>
      </c>
      <c r="O51" s="58">
        <f t="shared" si="20"/>
        <v>0</v>
      </c>
      <c r="P51" s="40"/>
      <c r="Q51" s="40"/>
    </row>
    <row r="52" ht="16.5" customHeight="1">
      <c r="A52" s="99" t="s">
        <v>196</v>
      </c>
      <c r="B52" s="113" t="s">
        <v>977</v>
      </c>
      <c r="C52" s="773" t="s">
        <v>8</v>
      </c>
      <c r="D52" s="774" t="s">
        <v>978</v>
      </c>
      <c r="E52" s="54">
        <v>1.0</v>
      </c>
      <c r="F52" s="184">
        <v>0.0</v>
      </c>
      <c r="G52" s="155"/>
      <c r="H52" s="121"/>
      <c r="I52" s="121"/>
      <c r="J52" s="121"/>
      <c r="K52" s="32"/>
      <c r="L52" s="58">
        <f t="shared" si="17"/>
        <v>0</v>
      </c>
      <c r="M52" s="58">
        <f t="shared" si="18"/>
        <v>1</v>
      </c>
      <c r="N52" s="59" t="str">
        <f t="shared" si="19"/>
        <v>#DIV/0!</v>
      </c>
      <c r="O52" s="58">
        <f t="shared" si="20"/>
        <v>0</v>
      </c>
      <c r="P52" s="40"/>
      <c r="Q52" s="40"/>
    </row>
    <row r="53" ht="16.5" customHeight="1">
      <c r="A53" s="99" t="s">
        <v>427</v>
      </c>
      <c r="B53" s="113" t="s">
        <v>979</v>
      </c>
      <c r="C53" s="773" t="s">
        <v>8</v>
      </c>
      <c r="D53" s="113" t="s">
        <v>980</v>
      </c>
      <c r="E53" s="54">
        <v>0.0</v>
      </c>
      <c r="F53" s="184">
        <v>1.0</v>
      </c>
      <c r="G53" s="155"/>
      <c r="H53" s="121"/>
      <c r="I53" s="121"/>
      <c r="J53" s="121"/>
      <c r="K53" s="32"/>
      <c r="L53" s="58">
        <f t="shared" si="17"/>
        <v>0</v>
      </c>
      <c r="M53" s="58">
        <f t="shared" si="18"/>
        <v>0</v>
      </c>
      <c r="N53" s="59" t="str">
        <f t="shared" si="19"/>
        <v>#DIV/0!</v>
      </c>
      <c r="O53" s="58">
        <f t="shared" si="20"/>
        <v>1</v>
      </c>
      <c r="P53" s="40"/>
      <c r="Q53" s="40"/>
    </row>
    <row r="54" ht="16.5" customHeight="1">
      <c r="A54" s="99" t="s">
        <v>888</v>
      </c>
      <c r="B54" s="113" t="s">
        <v>981</v>
      </c>
      <c r="C54" s="773" t="s">
        <v>8</v>
      </c>
      <c r="D54" s="113" t="s">
        <v>982</v>
      </c>
      <c r="E54" s="54">
        <v>2.0</v>
      </c>
      <c r="F54" s="184">
        <v>0.0</v>
      </c>
      <c r="G54" s="155"/>
      <c r="H54" s="121"/>
      <c r="I54" s="121"/>
      <c r="J54" s="121"/>
      <c r="K54" s="32"/>
      <c r="L54" s="58">
        <f t="shared" si="17"/>
        <v>0</v>
      </c>
      <c r="M54" s="58">
        <f t="shared" si="18"/>
        <v>2</v>
      </c>
      <c r="N54" s="59" t="str">
        <f t="shared" si="19"/>
        <v>#DIV/0!</v>
      </c>
      <c r="O54" s="58">
        <f t="shared" si="20"/>
        <v>0</v>
      </c>
      <c r="P54" s="40"/>
      <c r="Q54" s="40"/>
    </row>
    <row r="55" ht="16.5" customHeight="1">
      <c r="A55" s="99" t="s">
        <v>61</v>
      </c>
      <c r="B55" s="113" t="s">
        <v>983</v>
      </c>
      <c r="C55" s="773" t="s">
        <v>8</v>
      </c>
      <c r="D55" s="639" t="s">
        <v>984</v>
      </c>
      <c r="E55" s="54">
        <v>3.0</v>
      </c>
      <c r="F55" s="184">
        <v>0.0</v>
      </c>
      <c r="G55" s="155"/>
      <c r="H55" s="121"/>
      <c r="I55" s="121"/>
      <c r="J55" s="121"/>
      <c r="K55" s="32"/>
      <c r="L55" s="58">
        <f t="shared" si="17"/>
        <v>0</v>
      </c>
      <c r="M55" s="58">
        <f t="shared" si="18"/>
        <v>3</v>
      </c>
      <c r="N55" s="59" t="str">
        <f t="shared" si="19"/>
        <v>#DIV/0!</v>
      </c>
      <c r="O55" s="58">
        <f t="shared" si="20"/>
        <v>0</v>
      </c>
      <c r="P55" s="40"/>
      <c r="Q55" s="40"/>
    </row>
    <row r="56" ht="16.5" customHeight="1">
      <c r="A56" s="99" t="s">
        <v>347</v>
      </c>
      <c r="B56" s="113" t="s">
        <v>985</v>
      </c>
      <c r="C56" s="773" t="s">
        <v>8</v>
      </c>
      <c r="D56" s="113" t="s">
        <v>986</v>
      </c>
      <c r="E56" s="54">
        <v>3.0</v>
      </c>
      <c r="F56" s="184">
        <v>0.0</v>
      </c>
      <c r="G56" s="155"/>
      <c r="H56" s="121"/>
      <c r="I56" s="121"/>
      <c r="J56" s="121"/>
      <c r="K56" s="32"/>
      <c r="L56" s="58">
        <f t="shared" si="17"/>
        <v>0</v>
      </c>
      <c r="M56" s="58">
        <f t="shared" si="18"/>
        <v>3</v>
      </c>
      <c r="N56" s="59" t="str">
        <f t="shared" si="19"/>
        <v>#DIV/0!</v>
      </c>
      <c r="O56" s="58">
        <f t="shared" si="20"/>
        <v>0</v>
      </c>
      <c r="P56" s="40"/>
      <c r="Q56" s="40"/>
    </row>
    <row r="57" ht="15.75" customHeight="1">
      <c r="A57" s="80" t="s">
        <v>114</v>
      </c>
      <c r="B57" s="22"/>
      <c r="C57" s="81">
        <f>COUNTIF(C16:C56,"Electo")</f>
        <v>0</v>
      </c>
      <c r="D57" s="80" t="s">
        <v>115</v>
      </c>
      <c r="E57" s="22"/>
      <c r="F57" s="265">
        <f t="shared" ref="F57:F58" si="21">C60*30%</f>
        <v>9.3</v>
      </c>
      <c r="G57" s="83" t="s">
        <v>116</v>
      </c>
      <c r="H57" s="12"/>
      <c r="I57" s="12"/>
      <c r="J57" s="12"/>
      <c r="K57" s="12"/>
      <c r="L57" s="84"/>
      <c r="M57" s="85"/>
      <c r="N57" s="85"/>
      <c r="O57" s="86"/>
      <c r="P57" s="86"/>
    </row>
    <row r="58" ht="15.75" customHeight="1">
      <c r="A58" s="80" t="s">
        <v>117</v>
      </c>
      <c r="B58" s="22"/>
      <c r="C58" s="81">
        <f>COUNTIF(C16:C56,"Delegado")</f>
        <v>31</v>
      </c>
      <c r="D58" s="80" t="s">
        <v>118</v>
      </c>
      <c r="E58" s="22"/>
      <c r="F58" s="265">
        <f t="shared" si="21"/>
        <v>0</v>
      </c>
      <c r="G58" s="88"/>
      <c r="L58" s="89"/>
      <c r="M58" s="90"/>
      <c r="N58" s="90"/>
      <c r="O58" s="86"/>
      <c r="P58" s="86"/>
    </row>
    <row r="59" ht="20.25" customHeight="1">
      <c r="A59" s="91" t="s">
        <v>119</v>
      </c>
      <c r="B59" s="22"/>
      <c r="C59" s="92">
        <f>COUNTIF(C17:C56,"Inactiva")</f>
        <v>3</v>
      </c>
      <c r="D59" s="21"/>
      <c r="E59" s="21"/>
      <c r="F59" s="22"/>
      <c r="G59" s="88"/>
      <c r="L59" s="89"/>
      <c r="M59" s="90"/>
      <c r="N59" s="90"/>
      <c r="O59" s="86"/>
      <c r="P59" s="86"/>
    </row>
    <row r="60" ht="20.25" customHeight="1">
      <c r="A60" s="91" t="s">
        <v>120</v>
      </c>
      <c r="B60" s="22"/>
      <c r="C60" s="92">
        <f>SUM(C57:C58)</f>
        <v>31</v>
      </c>
      <c r="D60" s="21"/>
      <c r="E60" s="21"/>
      <c r="F60" s="22"/>
      <c r="G60" s="93"/>
      <c r="H60" s="17"/>
      <c r="I60" s="17"/>
      <c r="J60" s="17"/>
      <c r="K60" s="17"/>
      <c r="L60" s="89"/>
      <c r="M60" s="90"/>
      <c r="N60" s="90"/>
      <c r="O60" s="86"/>
      <c r="P60" s="86"/>
    </row>
    <row r="61" ht="20.25" customHeight="1">
      <c r="A61" s="94" t="s">
        <v>121</v>
      </c>
      <c r="B61" s="21"/>
      <c r="C61" s="21"/>
      <c r="D61" s="21"/>
      <c r="E61" s="21"/>
      <c r="F61" s="22"/>
      <c r="G61" s="95">
        <f>COUNTIF($G$16:$G$56,"Asistió")</f>
        <v>0</v>
      </c>
      <c r="H61" s="95">
        <f>COUNTIF($H$16:$H$56,"Asistió")</f>
        <v>0</v>
      </c>
      <c r="I61" s="95">
        <f>COUNTIF($I$16:$I$56,"Asistió")</f>
        <v>0</v>
      </c>
      <c r="J61" s="95">
        <f>COUNTIF($J$16:$J$56,"Asistió")</f>
        <v>0</v>
      </c>
      <c r="K61" s="95">
        <f>COUNTIF($K$16:$K$56,"Asistió")</f>
        <v>0</v>
      </c>
      <c r="L61" s="89"/>
      <c r="M61" s="90"/>
      <c r="N61" s="90"/>
      <c r="O61" s="86"/>
      <c r="P61" s="86"/>
    </row>
    <row r="62" ht="20.25" customHeight="1">
      <c r="A62" s="94" t="s">
        <v>122</v>
      </c>
      <c r="B62" s="21"/>
      <c r="C62" s="21"/>
      <c r="D62" s="21"/>
      <c r="E62" s="21"/>
      <c r="F62" s="22"/>
      <c r="G62" s="95">
        <f>COUNTIF($G$16:$G$56,"Ausente")</f>
        <v>0</v>
      </c>
      <c r="H62" s="95">
        <f>COUNTIF($H$16:$H$56,"Ausente")</f>
        <v>0</v>
      </c>
      <c r="I62" s="95">
        <f>COUNTIF($I$16:$I$56,"Ausente")</f>
        <v>0</v>
      </c>
      <c r="J62" s="95">
        <f>COUNTIF($J$16:$J$56,"Ausente")</f>
        <v>0</v>
      </c>
      <c r="K62" s="95">
        <f>COUNTIF($K$16:$K$56,"Ausente")</f>
        <v>0</v>
      </c>
      <c r="L62" s="89"/>
      <c r="M62" s="90"/>
      <c r="N62" s="90"/>
      <c r="O62" s="86"/>
      <c r="P62" s="86"/>
    </row>
    <row r="63" ht="20.25" customHeight="1">
      <c r="A63" s="94" t="s">
        <v>123</v>
      </c>
      <c r="B63" s="21"/>
      <c r="C63" s="21"/>
      <c r="D63" s="21"/>
      <c r="E63" s="21"/>
      <c r="F63" s="22"/>
      <c r="G63" s="95">
        <f>COUNTIF($G$16:$G$56,"Justificación")</f>
        <v>0</v>
      </c>
      <c r="H63" s="95">
        <f>COUNTIF($H$16:$H$56,"Justificación")</f>
        <v>0</v>
      </c>
      <c r="I63" s="95">
        <f>COUNTIF($I$16:$I$56,"Justificación")</f>
        <v>0</v>
      </c>
      <c r="J63" s="95">
        <f>COUNTIF($J$16:$J$56,"Justificación")</f>
        <v>0</v>
      </c>
      <c r="K63" s="95">
        <f>COUNTIF($K$16:$K$56,"Justificación")</f>
        <v>0</v>
      </c>
      <c r="L63" s="89"/>
      <c r="M63" s="90"/>
      <c r="N63" s="90"/>
      <c r="O63" s="86"/>
      <c r="P63" s="86"/>
    </row>
    <row r="64" ht="20.25" customHeight="1">
      <c r="A64" s="97" t="s">
        <v>124</v>
      </c>
      <c r="B64" s="21"/>
      <c r="C64" s="21"/>
      <c r="D64" s="21"/>
      <c r="E64" s="21"/>
      <c r="F64" s="22"/>
      <c r="G64" s="98">
        <f t="shared" ref="G64:K64" si="22">G61/$C$60</f>
        <v>0</v>
      </c>
      <c r="H64" s="98">
        <f t="shared" si="22"/>
        <v>0</v>
      </c>
      <c r="I64" s="98">
        <f t="shared" si="22"/>
        <v>0</v>
      </c>
      <c r="J64" s="98">
        <f t="shared" si="22"/>
        <v>0</v>
      </c>
      <c r="K64" s="98">
        <f t="shared" si="22"/>
        <v>0</v>
      </c>
      <c r="L64" s="89"/>
      <c r="M64" s="90"/>
      <c r="N64" s="90"/>
      <c r="O64" s="86"/>
      <c r="P64" s="86"/>
      <c r="Q64" s="86"/>
    </row>
    <row r="65" ht="20.25" customHeight="1">
      <c r="A65" s="94" t="s">
        <v>125</v>
      </c>
      <c r="B65" s="21"/>
      <c r="C65" s="21"/>
      <c r="D65" s="21"/>
      <c r="E65" s="21"/>
      <c r="F65" s="22"/>
      <c r="G65" s="99"/>
      <c r="H65" s="99"/>
      <c r="I65" s="99"/>
      <c r="J65" s="99"/>
      <c r="K65" s="99"/>
      <c r="L65" s="89"/>
      <c r="M65" s="90"/>
      <c r="N65" s="90"/>
      <c r="O65" s="86"/>
      <c r="P65" s="86"/>
      <c r="Q65" s="86"/>
    </row>
    <row r="66" ht="20.25" customHeight="1">
      <c r="A66" s="97" t="s">
        <v>126</v>
      </c>
      <c r="B66" s="21"/>
      <c r="C66" s="21"/>
      <c r="D66" s="21"/>
      <c r="E66" s="21"/>
      <c r="F66" s="22"/>
      <c r="G66" s="100">
        <f>SUM($G$61,$G$65)</f>
        <v>0</v>
      </c>
      <c r="H66" s="100">
        <f>SUM($H$61,$H$65)</f>
        <v>0</v>
      </c>
      <c r="I66" s="100">
        <f>SUM($I$61,$I$65)</f>
        <v>0</v>
      </c>
      <c r="J66" s="100">
        <f>SUM($J$61,$J$65)</f>
        <v>0</v>
      </c>
      <c r="K66" s="100">
        <f>SUM($K$61,$K$65)</f>
        <v>0</v>
      </c>
      <c r="L66" s="89"/>
      <c r="M66" s="90"/>
      <c r="N66" s="101">
        <f>SUM(G66:K66)</f>
        <v>0</v>
      </c>
      <c r="O66" s="86"/>
      <c r="P66" s="86"/>
      <c r="Q66" s="86"/>
    </row>
    <row r="67" ht="20.25" customHeight="1">
      <c r="A67" s="102"/>
      <c r="B67" s="103"/>
      <c r="C67" s="103"/>
      <c r="D67" s="103"/>
      <c r="E67" s="103"/>
      <c r="F67" s="104"/>
      <c r="G67" s="104"/>
      <c r="H67" s="104"/>
      <c r="I67" s="104"/>
      <c r="J67" s="104"/>
      <c r="K67" s="104"/>
      <c r="L67" s="105"/>
      <c r="M67" s="105"/>
      <c r="N67" s="106"/>
      <c r="O67" s="86"/>
      <c r="P67" s="86"/>
      <c r="Q67" s="86"/>
    </row>
    <row r="68" ht="15.75" customHeight="1">
      <c r="A68" s="107"/>
      <c r="B68" s="107"/>
      <c r="C68" s="107"/>
      <c r="D68" s="107"/>
      <c r="E68" s="107"/>
      <c r="F68" s="108"/>
      <c r="G68" s="108"/>
      <c r="H68" s="108"/>
      <c r="I68" s="108"/>
      <c r="J68" s="108"/>
      <c r="K68" s="108"/>
      <c r="L68" s="109"/>
      <c r="M68" s="109"/>
      <c r="N68" s="110"/>
      <c r="O68" s="1"/>
      <c r="P68" s="1"/>
      <c r="Q68" s="1"/>
    </row>
    <row r="69" ht="15.75" customHeight="1">
      <c r="A69" s="107"/>
      <c r="B69" s="111" t="s">
        <v>127</v>
      </c>
      <c r="C69" s="112">
        <f>AVERAGE(G64:K64)</f>
        <v>0</v>
      </c>
      <c r="D69" s="107"/>
      <c r="E69" s="107"/>
      <c r="F69" s="108"/>
      <c r="G69" s="108"/>
      <c r="H69" s="108"/>
      <c r="I69" s="108"/>
      <c r="J69" s="108"/>
      <c r="K69" s="108"/>
      <c r="L69" s="109"/>
      <c r="M69" s="109"/>
      <c r="N69" s="110"/>
      <c r="O69" s="1"/>
      <c r="P69" s="1"/>
      <c r="Q69" s="1"/>
    </row>
    <row r="70" ht="15.75" customHeight="1">
      <c r="A70" s="107"/>
      <c r="B70" s="113" t="s">
        <v>128</v>
      </c>
      <c r="C70" s="99">
        <f>COUNTIF($G$7:$K$7,"=Ordinaria Presencial")</f>
        <v>0</v>
      </c>
      <c r="D70" s="107"/>
      <c r="E70" s="107"/>
      <c r="F70" s="108"/>
      <c r="G70" s="108"/>
      <c r="H70" s="108"/>
      <c r="I70" s="108"/>
      <c r="J70" s="108"/>
      <c r="K70" s="108"/>
      <c r="L70" s="109"/>
      <c r="M70" s="109"/>
      <c r="N70" s="110"/>
      <c r="O70" s="1"/>
      <c r="P70" s="1"/>
      <c r="Q70" s="1"/>
    </row>
    <row r="71" ht="15.75" customHeight="1">
      <c r="A71" s="107"/>
      <c r="B71" s="113" t="s">
        <v>129</v>
      </c>
      <c r="C71" s="99">
        <f>COUNTIF($G$7:$K$7,"=Extraordinaria Presencial")</f>
        <v>0</v>
      </c>
      <c r="D71" s="107"/>
      <c r="E71" s="107"/>
      <c r="F71" s="108"/>
      <c r="G71" s="108"/>
      <c r="H71" s="108"/>
      <c r="I71" s="108"/>
      <c r="J71" s="108"/>
      <c r="K71" s="108"/>
      <c r="L71" s="109"/>
      <c r="M71" s="109"/>
      <c r="N71" s="110"/>
      <c r="O71" s="1"/>
      <c r="P71" s="1"/>
      <c r="Q71" s="1"/>
    </row>
    <row r="72" ht="15.75" customHeight="1">
      <c r="A72" s="107"/>
      <c r="B72" s="113" t="s">
        <v>130</v>
      </c>
      <c r="C72" s="99">
        <f>COUNTIF($G$7:$K$7,"=Ordinaria Virtual")</f>
        <v>0</v>
      </c>
      <c r="D72" s="107"/>
      <c r="E72" s="107"/>
      <c r="F72" s="108"/>
      <c r="G72" s="108"/>
      <c r="H72" s="108"/>
      <c r="I72" s="108"/>
      <c r="J72" s="108"/>
      <c r="K72" s="108"/>
      <c r="L72" s="109"/>
      <c r="M72" s="109"/>
      <c r="N72" s="110"/>
      <c r="O72" s="1"/>
      <c r="P72" s="1"/>
      <c r="Q72" s="1"/>
    </row>
    <row r="73" ht="15.75" customHeight="1">
      <c r="A73" s="107"/>
      <c r="B73" s="113" t="s">
        <v>131</v>
      </c>
      <c r="C73" s="99">
        <f>COUNTIF($G$7:$K$7,"=Extraordinaria Virtual")</f>
        <v>0</v>
      </c>
      <c r="D73" s="107"/>
      <c r="E73" s="107"/>
      <c r="F73" s="108"/>
      <c r="G73" s="108"/>
      <c r="H73" s="108"/>
      <c r="I73" s="108"/>
      <c r="J73" s="108"/>
      <c r="K73" s="108"/>
      <c r="L73" s="109"/>
      <c r="M73" s="109"/>
      <c r="N73" s="110"/>
      <c r="O73" s="1"/>
      <c r="P73" s="1"/>
      <c r="Q73" s="1"/>
    </row>
    <row r="74" ht="15.75" customHeight="1">
      <c r="A74" s="107"/>
      <c r="B74" s="113" t="s">
        <v>132</v>
      </c>
      <c r="C74" s="99">
        <f>COUNTIF($G$7:$K$7,"=Ordinaria Semipresencial")</f>
        <v>0</v>
      </c>
      <c r="D74" s="107"/>
      <c r="E74" s="107"/>
      <c r="F74" s="108"/>
      <c r="G74" s="108"/>
      <c r="H74" s="108"/>
      <c r="I74" s="108"/>
      <c r="J74" s="108"/>
      <c r="K74" s="108"/>
      <c r="L74" s="109"/>
      <c r="M74" s="109"/>
      <c r="N74" s="110"/>
      <c r="O74" s="1"/>
      <c r="P74" s="1"/>
      <c r="Q74" s="1"/>
    </row>
    <row r="75" ht="15.75" customHeight="1">
      <c r="A75" s="107"/>
      <c r="B75" s="113" t="s">
        <v>133</v>
      </c>
      <c r="C75" s="99">
        <f>COUNTIF($G$7:$K$7,"= Extraordinaria Semipresencial")</f>
        <v>0</v>
      </c>
      <c r="D75" s="107"/>
      <c r="E75" s="107"/>
      <c r="F75" s="108"/>
      <c r="G75" s="108"/>
      <c r="H75" s="108"/>
      <c r="I75" s="108"/>
      <c r="J75" s="108"/>
      <c r="K75" s="108"/>
      <c r="L75" s="109"/>
      <c r="M75" s="109"/>
      <c r="N75" s="110"/>
      <c r="O75" s="1"/>
      <c r="P75" s="1"/>
      <c r="Q75" s="1"/>
    </row>
    <row r="76" ht="15.75" customHeight="1">
      <c r="A76" s="107"/>
      <c r="B76" s="114" t="s">
        <v>134</v>
      </c>
      <c r="C76" s="115">
        <f>SUM(C70:C75)</f>
        <v>0</v>
      </c>
      <c r="D76" s="107"/>
      <c r="E76" s="107"/>
      <c r="F76" s="108"/>
      <c r="G76" s="108"/>
      <c r="H76" s="108"/>
      <c r="I76" s="108"/>
      <c r="J76" s="108"/>
      <c r="K76" s="108"/>
      <c r="L76" s="109"/>
      <c r="M76" s="109"/>
      <c r="N76" s="110"/>
      <c r="O76" s="1"/>
      <c r="P76" s="1"/>
      <c r="Q76" s="1"/>
    </row>
    <row r="77" ht="20.25" customHeight="1">
      <c r="A77" s="102"/>
      <c r="B77" s="103"/>
      <c r="C77" s="103"/>
      <c r="D77" s="103"/>
      <c r="E77" s="103"/>
      <c r="F77" s="104"/>
      <c r="G77" s="104"/>
      <c r="H77" s="104"/>
      <c r="I77" s="104"/>
      <c r="J77" s="104"/>
      <c r="K77" s="104"/>
      <c r="L77" s="105"/>
      <c r="M77" s="105"/>
      <c r="N77" s="106"/>
      <c r="O77" s="86"/>
      <c r="P77" s="86"/>
      <c r="Q77" s="86"/>
    </row>
    <row r="78" ht="20.25" customHeight="1">
      <c r="A78" s="102"/>
      <c r="B78" s="97" t="s">
        <v>135</v>
      </c>
      <c r="C78" s="21"/>
      <c r="D78" s="21"/>
      <c r="E78" s="21"/>
      <c r="F78" s="21"/>
      <c r="G78" s="21"/>
      <c r="H78" s="22"/>
      <c r="I78" s="104"/>
      <c r="J78" s="104"/>
      <c r="K78" s="104"/>
      <c r="L78" s="105"/>
      <c r="M78" s="105"/>
      <c r="N78" s="106"/>
      <c r="O78" s="86"/>
      <c r="P78" s="86"/>
      <c r="Q78" s="86"/>
    </row>
    <row r="79" ht="15.75" customHeight="1">
      <c r="A79" s="102"/>
      <c r="B79" s="116" t="s">
        <v>136</v>
      </c>
      <c r="C79" s="116" t="s">
        <v>137</v>
      </c>
      <c r="D79" s="117" t="s">
        <v>138</v>
      </c>
      <c r="E79" s="116" t="s">
        <v>139</v>
      </c>
      <c r="F79" s="118" t="s">
        <v>140</v>
      </c>
      <c r="G79" s="118" t="s">
        <v>141</v>
      </c>
      <c r="H79" s="119" t="s">
        <v>142</v>
      </c>
      <c r="I79" s="104"/>
      <c r="J79" s="104"/>
      <c r="K79" s="104"/>
      <c r="L79" s="105"/>
      <c r="M79" s="105"/>
      <c r="N79" s="106"/>
      <c r="O79" s="86"/>
      <c r="P79" s="86"/>
      <c r="Q79" s="86"/>
    </row>
    <row r="80" ht="15.75" customHeight="1">
      <c r="A80" s="102"/>
      <c r="B80" s="325"/>
      <c r="C80" s="325"/>
      <c r="D80" s="325"/>
      <c r="E80" s="326"/>
      <c r="F80" s="555"/>
      <c r="G80" s="32"/>
      <c r="H80" s="58"/>
      <c r="I80" s="104"/>
      <c r="J80" s="104"/>
      <c r="K80" s="104"/>
      <c r="L80" s="105"/>
      <c r="M80" s="105"/>
      <c r="N80" s="106"/>
      <c r="O80" s="86"/>
      <c r="P80" s="86"/>
      <c r="Q80" s="86"/>
    </row>
    <row r="81" ht="15.75" customHeight="1">
      <c r="A81" s="102"/>
      <c r="B81" s="325"/>
      <c r="C81" s="325"/>
      <c r="D81" s="325"/>
      <c r="E81" s="177"/>
      <c r="F81" s="555"/>
      <c r="G81" s="32"/>
      <c r="H81" s="58"/>
      <c r="I81" s="104"/>
      <c r="J81" s="104"/>
      <c r="K81" s="104"/>
      <c r="L81" s="105"/>
      <c r="M81" s="105"/>
      <c r="N81" s="106"/>
      <c r="O81" s="86"/>
      <c r="P81" s="86"/>
      <c r="Q81" s="86"/>
    </row>
    <row r="82" ht="20.25" customHeight="1">
      <c r="A82" s="102"/>
      <c r="B82" s="32"/>
      <c r="C82" s="446"/>
      <c r="D82" s="32"/>
      <c r="E82" s="32"/>
      <c r="F82" s="32"/>
      <c r="G82" s="406"/>
      <c r="H82" s="406"/>
      <c r="I82" s="104"/>
      <c r="J82" s="104"/>
      <c r="K82" s="104"/>
      <c r="L82" s="105"/>
      <c r="M82" s="105"/>
      <c r="N82" s="106"/>
      <c r="O82" s="86"/>
      <c r="P82" s="86"/>
      <c r="Q82" s="86"/>
    </row>
    <row r="83" ht="20.25" customHeight="1">
      <c r="A83" s="102"/>
      <c r="B83" s="32"/>
      <c r="C83" s="244"/>
      <c r="D83" s="32"/>
      <c r="E83" s="32"/>
      <c r="F83" s="32"/>
      <c r="G83" s="121"/>
      <c r="H83" s="32"/>
      <c r="I83" s="104"/>
      <c r="J83" s="104"/>
      <c r="K83" s="104"/>
      <c r="L83" s="105"/>
      <c r="M83" s="105"/>
      <c r="N83" s="106"/>
      <c r="O83" s="86"/>
      <c r="P83" s="86"/>
      <c r="Q83" s="86"/>
    </row>
    <row r="84" ht="20.25" customHeight="1">
      <c r="A84" s="102"/>
      <c r="B84" s="1"/>
      <c r="C84" s="1"/>
      <c r="D84" s="719"/>
      <c r="E84" s="1"/>
      <c r="F84" s="1"/>
      <c r="G84" s="1"/>
      <c r="H84" s="1"/>
      <c r="I84" s="104"/>
      <c r="J84" s="104"/>
      <c r="K84" s="104"/>
      <c r="L84" s="105"/>
      <c r="M84" s="106"/>
      <c r="N84" s="86"/>
      <c r="O84" s="86"/>
      <c r="P84" s="86"/>
    </row>
    <row r="85" ht="20.25" customHeight="1">
      <c r="A85" s="102"/>
      <c r="B85" s="122" t="s">
        <v>143</v>
      </c>
      <c r="C85" s="21"/>
      <c r="D85" s="21"/>
      <c r="E85" s="22"/>
      <c r="F85" s="103"/>
      <c r="G85" s="103"/>
      <c r="H85" s="103"/>
      <c r="I85" s="103"/>
      <c r="J85" s="104"/>
      <c r="K85" s="104"/>
      <c r="L85" s="105"/>
      <c r="M85" s="105"/>
      <c r="N85" s="106"/>
      <c r="O85" s="86"/>
      <c r="P85" s="86"/>
      <c r="Q85" s="86"/>
    </row>
    <row r="86" ht="15.75" customHeight="1">
      <c r="A86" s="102"/>
      <c r="B86" s="747" t="s">
        <v>136</v>
      </c>
      <c r="C86" s="748" t="s">
        <v>144</v>
      </c>
      <c r="D86" s="749" t="s">
        <v>145</v>
      </c>
      <c r="E86" s="126" t="s">
        <v>146</v>
      </c>
      <c r="F86" s="1"/>
      <c r="G86" s="1"/>
      <c r="H86" s="1"/>
      <c r="I86" s="1"/>
      <c r="J86" s="104"/>
      <c r="K86" s="104"/>
      <c r="L86" s="105"/>
      <c r="M86" s="105"/>
      <c r="N86" s="106"/>
      <c r="O86" s="86"/>
      <c r="P86" s="86"/>
      <c r="Q86" s="86"/>
    </row>
    <row r="87" ht="15.75" customHeight="1">
      <c r="A87" s="127"/>
      <c r="B87" s="32" t="s">
        <v>956</v>
      </c>
      <c r="C87" s="32" t="s">
        <v>987</v>
      </c>
      <c r="D87" s="775">
        <v>45200.0</v>
      </c>
      <c r="E87" s="56"/>
      <c r="F87" s="1"/>
      <c r="G87" s="1"/>
      <c r="H87" s="1"/>
      <c r="I87" s="1"/>
      <c r="J87" s="1"/>
      <c r="K87" s="1"/>
    </row>
    <row r="88" ht="15.75" customHeight="1">
      <c r="A88" s="127"/>
      <c r="B88" s="77" t="s">
        <v>947</v>
      </c>
      <c r="C88" s="77" t="s">
        <v>988</v>
      </c>
      <c r="D88" s="775">
        <v>45200.0</v>
      </c>
      <c r="E88" s="131"/>
      <c r="F88" s="1"/>
      <c r="G88" s="1"/>
      <c r="H88" s="1"/>
      <c r="I88" s="1"/>
      <c r="J88" s="1"/>
      <c r="K88" s="1"/>
    </row>
    <row r="89" ht="15.75" customHeight="1">
      <c r="A89" s="127"/>
      <c r="B89" s="128"/>
      <c r="C89" s="129"/>
      <c r="D89" s="129"/>
      <c r="E89" s="132"/>
      <c r="F89" s="1"/>
      <c r="G89" s="1"/>
      <c r="H89" s="1"/>
      <c r="I89" s="1"/>
      <c r="J89" s="1"/>
      <c r="K89" s="1"/>
    </row>
    <row r="90" ht="15.75" customHeight="1">
      <c r="A90" s="127"/>
      <c r="B90" s="133"/>
      <c r="C90" s="133"/>
      <c r="D90" s="776"/>
      <c r="E90" s="133"/>
      <c r="F90" s="1"/>
      <c r="G90" s="1"/>
      <c r="H90" s="1"/>
      <c r="I90" s="1"/>
      <c r="J90" s="1"/>
      <c r="K90" s="1"/>
    </row>
    <row r="91" ht="15.75" customHeight="1">
      <c r="A91" s="127"/>
      <c r="B91" s="122" t="s">
        <v>147</v>
      </c>
      <c r="C91" s="21"/>
      <c r="D91" s="21"/>
      <c r="E91" s="22"/>
      <c r="F91" s="1"/>
      <c r="G91" s="1"/>
      <c r="H91" s="1"/>
      <c r="I91" s="1"/>
      <c r="J91" s="1"/>
      <c r="K91" s="1"/>
    </row>
    <row r="92">
      <c r="A92" s="127"/>
      <c r="B92" s="123" t="s">
        <v>136</v>
      </c>
      <c r="C92" s="124" t="s">
        <v>148</v>
      </c>
      <c r="D92" s="124" t="s">
        <v>149</v>
      </c>
      <c r="E92" s="134" t="s">
        <v>150</v>
      </c>
      <c r="F92" s="1"/>
      <c r="G92" s="1"/>
      <c r="H92" s="1"/>
      <c r="I92" s="1"/>
      <c r="J92" s="1"/>
    </row>
    <row r="93" ht="31.5" customHeight="1">
      <c r="A93" s="127"/>
      <c r="B93" s="128" t="s">
        <v>920</v>
      </c>
      <c r="C93" s="328" t="s">
        <v>941</v>
      </c>
      <c r="D93" s="303" t="s">
        <v>989</v>
      </c>
      <c r="E93" s="180">
        <v>45084.0</v>
      </c>
      <c r="F93" s="1"/>
      <c r="G93" s="1"/>
      <c r="H93" s="1"/>
      <c r="I93" s="1"/>
      <c r="J93" s="1"/>
    </row>
    <row r="94" ht="31.5" customHeight="1">
      <c r="A94" s="127"/>
      <c r="B94" s="128" t="s">
        <v>920</v>
      </c>
      <c r="C94" s="328" t="s">
        <v>713</v>
      </c>
      <c r="D94" s="303" t="s">
        <v>990</v>
      </c>
      <c r="E94" s="180">
        <v>45201.0</v>
      </c>
      <c r="F94" s="1"/>
      <c r="G94" s="1"/>
      <c r="H94" s="1"/>
      <c r="I94" s="1"/>
      <c r="J94" s="1"/>
    </row>
    <row r="95" ht="31.5" customHeight="1">
      <c r="A95" s="127"/>
      <c r="B95" s="128" t="s">
        <v>944</v>
      </c>
      <c r="C95" s="328" t="s">
        <v>991</v>
      </c>
      <c r="D95" s="303" t="s">
        <v>992</v>
      </c>
      <c r="E95" s="180">
        <v>45202.0</v>
      </c>
      <c r="F95" s="1"/>
      <c r="G95" s="1"/>
      <c r="H95" s="1"/>
      <c r="I95" s="1"/>
      <c r="J95" s="1"/>
    </row>
    <row r="96" ht="31.5" customHeight="1">
      <c r="A96" s="127"/>
      <c r="B96" s="128" t="s">
        <v>930</v>
      </c>
      <c r="C96" s="757" t="s">
        <v>931</v>
      </c>
      <c r="D96" s="303" t="s">
        <v>993</v>
      </c>
      <c r="E96" s="180">
        <v>45203.0</v>
      </c>
      <c r="F96" s="1"/>
      <c r="G96" s="1"/>
      <c r="H96" s="1"/>
      <c r="I96" s="1"/>
      <c r="J96" s="1"/>
    </row>
    <row r="97" ht="15.75" customHeight="1">
      <c r="A97" s="127"/>
      <c r="B97" s="303" t="s">
        <v>922</v>
      </c>
      <c r="C97" s="32" t="s">
        <v>855</v>
      </c>
      <c r="D97" s="304" t="s">
        <v>994</v>
      </c>
      <c r="E97" s="180">
        <v>45200.0</v>
      </c>
      <c r="F97" s="1"/>
      <c r="G97" s="1"/>
      <c r="H97" s="1"/>
      <c r="I97" s="1"/>
      <c r="J97" s="1"/>
    </row>
    <row r="98">
      <c r="A98" s="127"/>
      <c r="B98" s="303" t="s">
        <v>995</v>
      </c>
      <c r="C98" s="130" t="s">
        <v>996</v>
      </c>
      <c r="D98" s="777" t="s">
        <v>997</v>
      </c>
      <c r="E98" s="180">
        <v>45566.0</v>
      </c>
      <c r="F98" s="1"/>
      <c r="G98" s="1"/>
      <c r="H98" s="1"/>
      <c r="I98" s="1"/>
      <c r="J98" s="1"/>
    </row>
    <row r="99" ht="15.75" customHeight="1">
      <c r="A99" s="127"/>
      <c r="B99" s="128"/>
      <c r="C99" s="129"/>
      <c r="D99" s="449"/>
      <c r="E99" s="129"/>
      <c r="F99" s="1"/>
      <c r="G99" s="1"/>
      <c r="H99" s="1"/>
      <c r="I99" s="1"/>
      <c r="J99" s="1"/>
    </row>
    <row r="100" ht="15.75" customHeight="1">
      <c r="A100" s="127"/>
      <c r="D100" s="719"/>
      <c r="E100" s="1"/>
      <c r="F100" s="1"/>
      <c r="G100" s="1"/>
      <c r="H100" s="1"/>
      <c r="I100" s="1"/>
      <c r="J100" s="1"/>
      <c r="K100" s="1"/>
    </row>
    <row r="101" ht="15.75" customHeight="1">
      <c r="A101" s="127"/>
      <c r="B101" s="122" t="s">
        <v>153</v>
      </c>
      <c r="C101" s="21"/>
      <c r="D101" s="22"/>
      <c r="E101" s="1"/>
      <c r="F101" s="1"/>
      <c r="G101" s="1"/>
      <c r="H101" s="1"/>
      <c r="I101" s="1"/>
      <c r="J101" s="1"/>
      <c r="K101" s="1"/>
    </row>
    <row r="102" ht="15.75" customHeight="1">
      <c r="A102" s="127"/>
      <c r="B102" s="136" t="s">
        <v>136</v>
      </c>
      <c r="C102" s="137" t="s">
        <v>148</v>
      </c>
      <c r="D102" s="778" t="s">
        <v>154</v>
      </c>
      <c r="E102" s="1"/>
      <c r="F102" s="1"/>
      <c r="G102" s="1"/>
      <c r="H102" s="1"/>
      <c r="I102" s="1"/>
      <c r="J102" s="1"/>
      <c r="K102" s="1"/>
    </row>
    <row r="103" ht="15.75" customHeight="1">
      <c r="A103" s="127"/>
      <c r="B103" s="53" t="s">
        <v>920</v>
      </c>
      <c r="C103" s="32" t="s">
        <v>941</v>
      </c>
      <c r="D103" s="775">
        <v>45450.0</v>
      </c>
      <c r="E103" s="1"/>
      <c r="F103" s="1"/>
      <c r="G103" s="1"/>
      <c r="H103" s="1"/>
      <c r="I103" s="1"/>
      <c r="J103" s="1"/>
      <c r="K103" s="1"/>
    </row>
    <row r="104" ht="15.75" customHeight="1">
      <c r="A104" s="127"/>
      <c r="B104" s="53"/>
      <c r="C104" s="32"/>
      <c r="D104" s="775"/>
      <c r="E104" s="1"/>
      <c r="F104" s="1"/>
      <c r="G104" s="1"/>
      <c r="H104" s="1"/>
      <c r="I104" s="1"/>
      <c r="J104" s="1"/>
      <c r="K104" s="1"/>
    </row>
    <row r="105" ht="15.75" customHeight="1">
      <c r="A105" s="127"/>
      <c r="B105" s="132"/>
      <c r="C105" s="132"/>
      <c r="D105" s="306"/>
      <c r="E105" s="1"/>
      <c r="F105" s="1"/>
      <c r="G105" s="1"/>
      <c r="H105" s="1"/>
      <c r="I105" s="1"/>
      <c r="J105" s="1"/>
      <c r="K105" s="1"/>
    </row>
    <row r="106" ht="15.75" customHeight="1">
      <c r="A106" s="127"/>
      <c r="D106" s="719"/>
      <c r="E106" s="1"/>
      <c r="F106" s="1"/>
      <c r="G106" s="1"/>
      <c r="H106" s="1"/>
      <c r="I106" s="1"/>
      <c r="J106" s="1"/>
      <c r="K106" s="1"/>
    </row>
    <row r="107" ht="15.75" customHeight="1">
      <c r="A107" s="127"/>
      <c r="D107" s="719"/>
      <c r="E107" s="1"/>
      <c r="F107" s="1"/>
      <c r="G107" s="1"/>
      <c r="H107" s="1"/>
      <c r="I107" s="1"/>
      <c r="J107" s="1"/>
      <c r="K107" s="1"/>
    </row>
    <row r="108" ht="15.75" customHeight="1">
      <c r="A108" s="127"/>
      <c r="D108" s="719"/>
      <c r="E108" s="1"/>
      <c r="F108" s="1"/>
      <c r="G108" s="1"/>
      <c r="H108" s="1"/>
      <c r="I108" s="1"/>
      <c r="J108" s="1"/>
      <c r="K108" s="1"/>
    </row>
    <row r="109" ht="15.75" customHeight="1">
      <c r="A109" s="127"/>
      <c r="D109" s="719"/>
      <c r="E109" s="1"/>
      <c r="F109" s="1"/>
      <c r="G109" s="1"/>
      <c r="H109" s="1"/>
      <c r="I109" s="1"/>
      <c r="J109" s="1"/>
      <c r="K109" s="1"/>
    </row>
    <row r="110" ht="15.75" customHeight="1">
      <c r="A110" s="127"/>
      <c r="D110" s="719"/>
      <c r="E110" s="1"/>
      <c r="F110" s="1"/>
      <c r="G110" s="1"/>
      <c r="H110" s="1"/>
      <c r="I110" s="1"/>
      <c r="J110" s="1"/>
      <c r="K110" s="1"/>
    </row>
    <row r="111" ht="15.75" customHeight="1">
      <c r="A111" s="127"/>
      <c r="D111" s="719"/>
      <c r="E111" s="1"/>
      <c r="F111" s="1"/>
      <c r="G111" s="1"/>
      <c r="H111" s="1"/>
      <c r="I111" s="1"/>
      <c r="J111" s="1"/>
      <c r="K111" s="1"/>
    </row>
    <row r="112" ht="15.75" customHeight="1">
      <c r="A112" s="127"/>
      <c r="D112" s="719"/>
      <c r="E112" s="1"/>
      <c r="F112" s="1"/>
      <c r="G112" s="1"/>
      <c r="H112" s="1"/>
      <c r="I112" s="1"/>
      <c r="J112" s="1"/>
      <c r="K112" s="1"/>
    </row>
    <row r="113" ht="15.75" customHeight="1">
      <c r="A113" s="127"/>
      <c r="D113" s="719"/>
      <c r="E113" s="1"/>
      <c r="F113" s="1"/>
      <c r="G113" s="1"/>
      <c r="H113" s="1"/>
      <c r="I113" s="1"/>
      <c r="J113" s="1"/>
      <c r="K113" s="1"/>
    </row>
    <row r="114" ht="15.75" customHeight="1">
      <c r="A114" s="127"/>
      <c r="D114" s="719"/>
      <c r="E114" s="1"/>
      <c r="F114" s="1"/>
      <c r="G114" s="1"/>
      <c r="H114" s="1"/>
      <c r="I114" s="1"/>
      <c r="J114" s="1"/>
      <c r="K114" s="1"/>
    </row>
    <row r="115" ht="15.75" customHeight="1">
      <c r="A115" s="127"/>
      <c r="D115" s="719"/>
      <c r="E115" s="1"/>
      <c r="F115" s="1"/>
      <c r="G115" s="1"/>
      <c r="H115" s="1"/>
      <c r="I115" s="1"/>
      <c r="J115" s="1"/>
      <c r="K115" s="1"/>
    </row>
    <row r="116" ht="15.75" customHeight="1">
      <c r="A116" s="127"/>
      <c r="D116" s="719"/>
      <c r="E116" s="1"/>
      <c r="F116" s="1"/>
      <c r="G116" s="1"/>
      <c r="H116" s="1"/>
      <c r="I116" s="1"/>
      <c r="J116" s="1"/>
      <c r="K116" s="1"/>
    </row>
    <row r="117" ht="15.75" customHeight="1">
      <c r="A117" s="127"/>
      <c r="D117" s="719"/>
      <c r="E117" s="1"/>
      <c r="F117" s="1"/>
      <c r="G117" s="1"/>
      <c r="H117" s="1"/>
      <c r="I117" s="1"/>
      <c r="J117" s="1"/>
      <c r="K117" s="1"/>
    </row>
    <row r="118" ht="15.75" customHeight="1">
      <c r="A118" s="127"/>
      <c r="D118" s="719"/>
      <c r="E118" s="1"/>
      <c r="F118" s="1"/>
      <c r="G118" s="1"/>
      <c r="H118" s="1"/>
      <c r="I118" s="1"/>
      <c r="J118" s="1"/>
      <c r="K118" s="1"/>
    </row>
    <row r="119" ht="15.75" customHeight="1">
      <c r="A119" s="127"/>
      <c r="D119" s="719"/>
      <c r="E119" s="1"/>
      <c r="F119" s="1"/>
      <c r="G119" s="1"/>
      <c r="H119" s="1"/>
      <c r="I119" s="1"/>
      <c r="J119" s="1"/>
      <c r="K119" s="1"/>
    </row>
    <row r="120" ht="15.75" customHeight="1">
      <c r="A120" s="127"/>
      <c r="D120" s="719"/>
      <c r="E120" s="1"/>
      <c r="F120" s="1"/>
      <c r="G120" s="1"/>
      <c r="H120" s="1"/>
      <c r="I120" s="1"/>
      <c r="J120" s="1"/>
      <c r="K120" s="1"/>
    </row>
    <row r="121" ht="15.75" customHeight="1">
      <c r="A121" s="127"/>
      <c r="D121" s="719"/>
      <c r="E121" s="1"/>
      <c r="F121" s="1"/>
      <c r="G121" s="1"/>
      <c r="H121" s="1"/>
      <c r="I121" s="1"/>
      <c r="J121" s="1"/>
      <c r="K121" s="1"/>
    </row>
    <row r="122" ht="15.75" customHeight="1">
      <c r="A122" s="127"/>
      <c r="D122" s="719"/>
      <c r="F122" s="1"/>
      <c r="G122" s="1"/>
      <c r="H122" s="1"/>
      <c r="I122" s="1"/>
      <c r="J122" s="1"/>
      <c r="K122" s="1"/>
    </row>
    <row r="123" ht="15.75" customHeight="1">
      <c r="A123" s="127"/>
      <c r="D123" s="719"/>
      <c r="F123" s="1"/>
      <c r="G123" s="1"/>
      <c r="H123" s="1"/>
      <c r="I123" s="1"/>
      <c r="J123" s="1"/>
      <c r="K123" s="1"/>
    </row>
    <row r="124" ht="15.75" customHeight="1">
      <c r="A124" s="127"/>
      <c r="D124" s="719"/>
      <c r="F124" s="1"/>
      <c r="G124" s="1"/>
      <c r="H124" s="1"/>
      <c r="I124" s="1"/>
      <c r="J124" s="1"/>
      <c r="K124" s="1"/>
    </row>
    <row r="125" ht="15.75" customHeight="1">
      <c r="A125" s="127"/>
      <c r="D125" s="719"/>
      <c r="F125" s="1"/>
      <c r="G125" s="1"/>
      <c r="H125" s="1"/>
      <c r="I125" s="1"/>
      <c r="J125" s="1"/>
      <c r="K125" s="1"/>
    </row>
    <row r="126" ht="15.75" customHeight="1">
      <c r="A126" s="127"/>
      <c r="D126" s="719"/>
      <c r="F126" s="1"/>
      <c r="G126" s="1"/>
      <c r="H126" s="1"/>
      <c r="I126" s="1"/>
      <c r="J126" s="1"/>
      <c r="K126" s="1"/>
    </row>
    <row r="127" ht="15.75" customHeight="1">
      <c r="A127" s="127"/>
      <c r="D127" s="719"/>
      <c r="F127" s="1"/>
      <c r="G127" s="1"/>
      <c r="H127" s="1"/>
      <c r="I127" s="1"/>
      <c r="J127" s="1"/>
      <c r="K127" s="1"/>
    </row>
    <row r="128" ht="15.75" customHeight="1">
      <c r="A128" s="127"/>
      <c r="D128" s="719"/>
      <c r="F128" s="1"/>
      <c r="G128" s="1"/>
      <c r="H128" s="1"/>
      <c r="I128" s="1"/>
      <c r="J128" s="1"/>
      <c r="K128" s="1"/>
    </row>
    <row r="129" ht="15.75" customHeight="1">
      <c r="A129" s="127"/>
      <c r="D129" s="719"/>
      <c r="F129" s="1"/>
      <c r="G129" s="1"/>
      <c r="H129" s="1"/>
      <c r="I129" s="1"/>
      <c r="J129" s="1"/>
      <c r="K129" s="1"/>
    </row>
    <row r="130" ht="15.75" customHeight="1">
      <c r="A130" s="127"/>
      <c r="D130" s="719"/>
      <c r="F130" s="1"/>
      <c r="G130" s="1"/>
      <c r="H130" s="1"/>
      <c r="I130" s="1"/>
      <c r="J130" s="1"/>
      <c r="K130" s="1"/>
    </row>
    <row r="131" ht="15.75" customHeight="1">
      <c r="A131" s="127"/>
      <c r="D131" s="719"/>
      <c r="F131" s="1"/>
      <c r="G131" s="1"/>
      <c r="H131" s="1"/>
      <c r="I131" s="1"/>
      <c r="J131" s="1"/>
      <c r="K131" s="1"/>
    </row>
    <row r="132" ht="15.75" customHeight="1">
      <c r="A132" s="127"/>
      <c r="D132" s="719"/>
      <c r="F132" s="1"/>
      <c r="G132" s="1"/>
      <c r="H132" s="1"/>
      <c r="I132" s="1"/>
      <c r="J132" s="1"/>
      <c r="K132" s="1"/>
    </row>
    <row r="133" ht="15.75" customHeight="1">
      <c r="A133" s="127"/>
      <c r="D133" s="719"/>
      <c r="F133" s="1"/>
      <c r="G133" s="1"/>
      <c r="H133" s="1"/>
      <c r="I133" s="1"/>
      <c r="J133" s="1"/>
      <c r="K133" s="1"/>
    </row>
    <row r="134" ht="15.75" customHeight="1">
      <c r="A134" s="127"/>
      <c r="D134" s="719"/>
      <c r="F134" s="1"/>
      <c r="G134" s="1"/>
      <c r="H134" s="1"/>
      <c r="I134" s="1"/>
      <c r="J134" s="1"/>
      <c r="K134" s="1"/>
    </row>
    <row r="135" ht="15.75" customHeight="1">
      <c r="A135" s="127"/>
      <c r="D135" s="719"/>
      <c r="F135" s="1"/>
      <c r="G135" s="1"/>
      <c r="H135" s="1"/>
      <c r="I135" s="1"/>
      <c r="J135" s="1"/>
      <c r="K135" s="1"/>
    </row>
    <row r="136" ht="15.75" customHeight="1">
      <c r="A136" s="127"/>
      <c r="D136" s="719"/>
      <c r="F136" s="1"/>
      <c r="G136" s="1"/>
      <c r="H136" s="1"/>
      <c r="I136" s="1"/>
      <c r="J136" s="1"/>
      <c r="K136" s="1"/>
    </row>
    <row r="137" ht="15.75" customHeight="1">
      <c r="A137" s="127"/>
      <c r="D137" s="719"/>
      <c r="F137" s="1"/>
      <c r="G137" s="1"/>
      <c r="H137" s="1"/>
      <c r="I137" s="1"/>
      <c r="J137" s="1"/>
      <c r="K137" s="1"/>
    </row>
    <row r="138" ht="15.75" customHeight="1">
      <c r="A138" s="127"/>
      <c r="D138" s="719"/>
      <c r="F138" s="1"/>
      <c r="G138" s="1"/>
      <c r="H138" s="1"/>
      <c r="I138" s="1"/>
      <c r="J138" s="1"/>
      <c r="K138" s="1"/>
    </row>
    <row r="139" ht="15.75" customHeight="1">
      <c r="A139" s="127"/>
      <c r="D139" s="719"/>
      <c r="F139" s="1"/>
      <c r="G139" s="1"/>
      <c r="H139" s="1"/>
      <c r="I139" s="1"/>
      <c r="J139" s="1"/>
      <c r="K139" s="1"/>
    </row>
    <row r="140" ht="15.75" customHeight="1">
      <c r="A140" s="127"/>
      <c r="D140" s="719"/>
      <c r="F140" s="1"/>
      <c r="G140" s="1"/>
      <c r="H140" s="1"/>
      <c r="I140" s="1"/>
      <c r="J140" s="1"/>
      <c r="K140" s="1"/>
    </row>
    <row r="141" ht="15.75" customHeight="1">
      <c r="A141" s="127"/>
      <c r="D141" s="719"/>
      <c r="F141" s="1"/>
      <c r="G141" s="1"/>
      <c r="H141" s="1"/>
      <c r="I141" s="1"/>
      <c r="J141" s="1"/>
      <c r="K141" s="1"/>
    </row>
    <row r="142" ht="15.75" customHeight="1">
      <c r="A142" s="127"/>
      <c r="D142" s="719"/>
      <c r="F142" s="1"/>
      <c r="G142" s="1"/>
      <c r="H142" s="1"/>
      <c r="I142" s="1"/>
      <c r="J142" s="1"/>
      <c r="K142" s="1"/>
    </row>
    <row r="143" ht="15.75" customHeight="1">
      <c r="A143" s="127"/>
      <c r="D143" s="719"/>
      <c r="F143" s="1"/>
      <c r="G143" s="1"/>
      <c r="H143" s="1"/>
      <c r="I143" s="1"/>
      <c r="J143" s="1"/>
      <c r="K143" s="1"/>
    </row>
    <row r="144" ht="15.75" customHeight="1">
      <c r="A144" s="127"/>
      <c r="D144" s="719"/>
      <c r="F144" s="1"/>
      <c r="G144" s="1"/>
      <c r="H144" s="1"/>
      <c r="I144" s="1"/>
      <c r="J144" s="1"/>
      <c r="K144" s="1"/>
    </row>
    <row r="145" ht="15.75" customHeight="1">
      <c r="A145" s="127"/>
      <c r="D145" s="719"/>
      <c r="F145" s="1"/>
      <c r="G145" s="1"/>
      <c r="H145" s="1"/>
      <c r="I145" s="1"/>
      <c r="J145" s="1"/>
      <c r="K145" s="1"/>
    </row>
    <row r="146" ht="15.75" customHeight="1">
      <c r="A146" s="127"/>
      <c r="D146" s="719"/>
      <c r="F146" s="1"/>
      <c r="G146" s="1"/>
      <c r="H146" s="1"/>
      <c r="I146" s="1"/>
      <c r="J146" s="1"/>
      <c r="K146" s="1"/>
    </row>
    <row r="147" ht="15.75" customHeight="1">
      <c r="A147" s="127"/>
      <c r="D147" s="719"/>
      <c r="F147" s="1"/>
      <c r="G147" s="1"/>
      <c r="H147" s="1"/>
      <c r="I147" s="1"/>
      <c r="J147" s="1"/>
      <c r="K147" s="1"/>
    </row>
    <row r="148" ht="15.75" customHeight="1">
      <c r="A148" s="127"/>
      <c r="D148" s="719"/>
      <c r="F148" s="1"/>
      <c r="G148" s="1"/>
      <c r="H148" s="1"/>
      <c r="I148" s="1"/>
      <c r="J148" s="1"/>
      <c r="K148" s="1"/>
    </row>
    <row r="149" ht="15.75" customHeight="1">
      <c r="A149" s="127"/>
      <c r="D149" s="719"/>
      <c r="F149" s="1"/>
      <c r="G149" s="1"/>
      <c r="H149" s="1"/>
      <c r="I149" s="1"/>
      <c r="J149" s="1"/>
      <c r="K149" s="1"/>
    </row>
    <row r="150" ht="15.75" customHeight="1">
      <c r="A150" s="127"/>
      <c r="D150" s="719"/>
      <c r="F150" s="1"/>
      <c r="G150" s="1"/>
      <c r="H150" s="1"/>
      <c r="I150" s="1"/>
      <c r="J150" s="1"/>
      <c r="K150" s="1"/>
    </row>
    <row r="151" ht="15.75" customHeight="1">
      <c r="A151" s="127"/>
      <c r="D151" s="719"/>
      <c r="F151" s="1"/>
      <c r="G151" s="1"/>
      <c r="H151" s="1"/>
      <c r="I151" s="1"/>
      <c r="J151" s="1"/>
      <c r="K151" s="1"/>
    </row>
    <row r="152" ht="15.75" customHeight="1">
      <c r="A152" s="127"/>
      <c r="D152" s="719"/>
      <c r="F152" s="1"/>
      <c r="G152" s="1"/>
      <c r="H152" s="1"/>
      <c r="I152" s="1"/>
      <c r="J152" s="1"/>
      <c r="K152" s="1"/>
    </row>
    <row r="153" ht="15.75" customHeight="1">
      <c r="A153" s="127"/>
      <c r="D153" s="719"/>
      <c r="F153" s="1"/>
      <c r="G153" s="1"/>
      <c r="H153" s="1"/>
      <c r="I153" s="1"/>
      <c r="J153" s="1"/>
      <c r="K153" s="1"/>
    </row>
    <row r="154" ht="15.75" customHeight="1">
      <c r="A154" s="127"/>
      <c r="D154" s="719"/>
      <c r="F154" s="1"/>
      <c r="G154" s="1"/>
      <c r="H154" s="1"/>
      <c r="I154" s="1"/>
      <c r="J154" s="1"/>
      <c r="K154" s="1"/>
    </row>
    <row r="155" ht="15.75" customHeight="1">
      <c r="A155" s="127"/>
      <c r="D155" s="719"/>
      <c r="F155" s="1"/>
      <c r="G155" s="1"/>
      <c r="H155" s="1"/>
      <c r="I155" s="1"/>
      <c r="J155" s="1"/>
      <c r="K155" s="1"/>
    </row>
    <row r="156" ht="15.75" customHeight="1">
      <c r="A156" s="127"/>
      <c r="D156" s="719"/>
      <c r="F156" s="1"/>
      <c r="G156" s="1"/>
      <c r="H156" s="1"/>
      <c r="I156" s="1"/>
      <c r="J156" s="1"/>
      <c r="K156" s="1"/>
    </row>
    <row r="157" ht="15.75" customHeight="1">
      <c r="A157" s="127"/>
      <c r="D157" s="719"/>
      <c r="F157" s="1"/>
      <c r="G157" s="1"/>
      <c r="H157" s="1"/>
      <c r="I157" s="1"/>
      <c r="J157" s="1"/>
      <c r="K157" s="1"/>
    </row>
    <row r="158" ht="15.75" customHeight="1">
      <c r="A158" s="127"/>
      <c r="D158" s="719"/>
      <c r="F158" s="1"/>
      <c r="G158" s="1"/>
      <c r="H158" s="1"/>
      <c r="I158" s="1"/>
      <c r="J158" s="1"/>
      <c r="K158" s="1"/>
    </row>
    <row r="159" ht="15.75" customHeight="1">
      <c r="A159" s="127"/>
      <c r="D159" s="719"/>
      <c r="F159" s="1"/>
      <c r="G159" s="1"/>
      <c r="H159" s="1"/>
      <c r="I159" s="1"/>
      <c r="J159" s="1"/>
      <c r="K159" s="1"/>
    </row>
    <row r="160" ht="15.75" customHeight="1">
      <c r="A160" s="127"/>
      <c r="D160" s="719"/>
      <c r="F160" s="1"/>
      <c r="G160" s="1"/>
      <c r="H160" s="1"/>
      <c r="I160" s="1"/>
      <c r="J160" s="1"/>
      <c r="K160" s="1"/>
    </row>
    <row r="161" ht="15.75" customHeight="1">
      <c r="A161" s="127"/>
      <c r="D161" s="719"/>
      <c r="F161" s="1"/>
      <c r="G161" s="1"/>
      <c r="H161" s="1"/>
      <c r="I161" s="1"/>
      <c r="J161" s="1"/>
      <c r="K161" s="1"/>
    </row>
    <row r="162" ht="15.75" customHeight="1">
      <c r="A162" s="127"/>
      <c r="D162" s="719"/>
      <c r="F162" s="1"/>
      <c r="G162" s="1"/>
      <c r="H162" s="1"/>
      <c r="I162" s="1"/>
      <c r="J162" s="1"/>
      <c r="K162" s="1"/>
    </row>
    <row r="163" ht="15.75" customHeight="1">
      <c r="A163" s="127"/>
      <c r="D163" s="719"/>
      <c r="F163" s="1"/>
      <c r="G163" s="1"/>
      <c r="H163" s="1"/>
      <c r="I163" s="1"/>
      <c r="J163" s="1"/>
      <c r="K163" s="1"/>
    </row>
    <row r="164" ht="15.75" customHeight="1">
      <c r="A164" s="127"/>
      <c r="D164" s="719"/>
      <c r="F164" s="1"/>
      <c r="G164" s="1"/>
      <c r="H164" s="1"/>
      <c r="I164" s="1"/>
      <c r="J164" s="1"/>
      <c r="K164" s="1"/>
    </row>
    <row r="165" ht="15.75" customHeight="1">
      <c r="A165" s="127"/>
      <c r="D165" s="719"/>
      <c r="F165" s="1"/>
      <c r="G165" s="1"/>
      <c r="H165" s="1"/>
      <c r="I165" s="1"/>
      <c r="J165" s="1"/>
      <c r="K165" s="1"/>
    </row>
    <row r="166" ht="15.75" customHeight="1">
      <c r="A166" s="127"/>
      <c r="D166" s="719"/>
      <c r="F166" s="1"/>
      <c r="G166" s="1"/>
      <c r="H166" s="1"/>
      <c r="I166" s="1"/>
      <c r="J166" s="1"/>
      <c r="K166" s="1"/>
    </row>
    <row r="167" ht="15.75" customHeight="1">
      <c r="A167" s="127"/>
      <c r="D167" s="719"/>
      <c r="F167" s="1"/>
      <c r="G167" s="1"/>
      <c r="H167" s="1"/>
      <c r="I167" s="1"/>
      <c r="J167" s="1"/>
      <c r="K167" s="1"/>
    </row>
    <row r="168" ht="15.75" customHeight="1">
      <c r="A168" s="127"/>
      <c r="D168" s="719"/>
      <c r="F168" s="1"/>
      <c r="G168" s="1"/>
      <c r="H168" s="1"/>
      <c r="I168" s="1"/>
      <c r="J168" s="1"/>
      <c r="K168" s="1"/>
    </row>
    <row r="169" ht="15.75" customHeight="1">
      <c r="A169" s="127"/>
      <c r="D169" s="719"/>
      <c r="F169" s="1"/>
      <c r="G169" s="1"/>
      <c r="H169" s="1"/>
      <c r="I169" s="1"/>
      <c r="J169" s="1"/>
      <c r="K169" s="1"/>
    </row>
    <row r="170" ht="15.75" customHeight="1">
      <c r="A170" s="127"/>
      <c r="D170" s="719"/>
      <c r="F170" s="1"/>
      <c r="G170" s="1"/>
      <c r="H170" s="1"/>
      <c r="I170" s="1"/>
      <c r="J170" s="1"/>
      <c r="K170" s="1"/>
    </row>
    <row r="171" ht="15.75" customHeight="1">
      <c r="A171" s="127"/>
      <c r="D171" s="719"/>
      <c r="F171" s="1"/>
      <c r="G171" s="1"/>
      <c r="H171" s="1"/>
      <c r="I171" s="1"/>
      <c r="J171" s="1"/>
      <c r="K171" s="1"/>
    </row>
    <row r="172" ht="15.75" customHeight="1">
      <c r="A172" s="127"/>
      <c r="D172" s="719"/>
      <c r="F172" s="1"/>
      <c r="G172" s="1"/>
      <c r="H172" s="1"/>
      <c r="I172" s="1"/>
      <c r="J172" s="1"/>
      <c r="K172" s="1"/>
    </row>
    <row r="173" ht="15.75" customHeight="1">
      <c r="A173" s="127"/>
      <c r="D173" s="719"/>
      <c r="F173" s="1"/>
      <c r="G173" s="1"/>
      <c r="H173" s="1"/>
      <c r="I173" s="1"/>
      <c r="J173" s="1"/>
      <c r="K173" s="1"/>
    </row>
    <row r="174" ht="15.75" customHeight="1">
      <c r="A174" s="127"/>
      <c r="D174" s="719"/>
      <c r="F174" s="1"/>
      <c r="G174" s="1"/>
      <c r="H174" s="1"/>
      <c r="I174" s="1"/>
      <c r="J174" s="1"/>
      <c r="K174" s="1"/>
    </row>
    <row r="175" ht="15.75" customHeight="1">
      <c r="A175" s="127"/>
      <c r="D175" s="719"/>
      <c r="F175" s="1"/>
      <c r="G175" s="1"/>
      <c r="H175" s="1"/>
      <c r="I175" s="1"/>
      <c r="J175" s="1"/>
      <c r="K175" s="1"/>
    </row>
    <row r="176" ht="15.75" customHeight="1">
      <c r="A176" s="127"/>
      <c r="D176" s="719"/>
      <c r="F176" s="1"/>
      <c r="G176" s="1"/>
      <c r="H176" s="1"/>
      <c r="I176" s="1"/>
      <c r="J176" s="1"/>
      <c r="K176" s="1"/>
    </row>
    <row r="177" ht="15.75" customHeight="1">
      <c r="A177" s="127"/>
      <c r="D177" s="719"/>
      <c r="F177" s="1"/>
      <c r="G177" s="1"/>
      <c r="H177" s="1"/>
      <c r="I177" s="1"/>
      <c r="J177" s="1"/>
      <c r="K177" s="1"/>
    </row>
    <row r="178" ht="15.75" customHeight="1">
      <c r="A178" s="127"/>
      <c r="D178" s="719"/>
      <c r="F178" s="1"/>
      <c r="G178" s="1"/>
      <c r="H178" s="1"/>
      <c r="I178" s="1"/>
      <c r="J178" s="1"/>
      <c r="K178" s="1"/>
    </row>
    <row r="179" ht="15.75" customHeight="1">
      <c r="A179" s="127"/>
      <c r="D179" s="719"/>
      <c r="F179" s="1"/>
      <c r="G179" s="1"/>
      <c r="H179" s="1"/>
      <c r="I179" s="1"/>
      <c r="J179" s="1"/>
      <c r="K179" s="1"/>
    </row>
    <row r="180" ht="15.75" customHeight="1">
      <c r="A180" s="127"/>
      <c r="D180" s="719"/>
      <c r="F180" s="1"/>
      <c r="G180" s="1"/>
      <c r="H180" s="1"/>
      <c r="I180" s="1"/>
      <c r="J180" s="1"/>
      <c r="K180" s="1"/>
    </row>
    <row r="181" ht="15.75" customHeight="1">
      <c r="A181" s="127"/>
      <c r="D181" s="719"/>
      <c r="F181" s="1"/>
      <c r="G181" s="1"/>
      <c r="H181" s="1"/>
      <c r="I181" s="1"/>
      <c r="J181" s="1"/>
      <c r="K181" s="1"/>
    </row>
    <row r="182" ht="15.75" customHeight="1">
      <c r="A182" s="127"/>
      <c r="D182" s="719"/>
      <c r="F182" s="1"/>
      <c r="G182" s="1"/>
      <c r="H182" s="1"/>
      <c r="I182" s="1"/>
      <c r="J182" s="1"/>
      <c r="K182" s="1"/>
    </row>
    <row r="183" ht="15.75" customHeight="1">
      <c r="A183" s="127"/>
      <c r="D183" s="719"/>
      <c r="F183" s="1"/>
      <c r="G183" s="1"/>
      <c r="H183" s="1"/>
      <c r="I183" s="1"/>
      <c r="J183" s="1"/>
      <c r="K183" s="1"/>
    </row>
    <row r="184" ht="15.75" customHeight="1">
      <c r="A184" s="127"/>
      <c r="D184" s="719"/>
      <c r="F184" s="1"/>
      <c r="G184" s="1"/>
      <c r="H184" s="1"/>
      <c r="I184" s="1"/>
      <c r="J184" s="1"/>
      <c r="K184" s="1"/>
    </row>
    <row r="185" ht="15.75" customHeight="1">
      <c r="A185" s="127"/>
      <c r="D185" s="719"/>
      <c r="F185" s="1"/>
      <c r="G185" s="1"/>
      <c r="H185" s="1"/>
      <c r="I185" s="1"/>
      <c r="J185" s="1"/>
      <c r="K185" s="1"/>
    </row>
    <row r="186" ht="15.75" customHeight="1">
      <c r="A186" s="127"/>
      <c r="D186" s="719"/>
      <c r="F186" s="1"/>
      <c r="G186" s="1"/>
      <c r="H186" s="1"/>
      <c r="I186" s="1"/>
      <c r="J186" s="1"/>
      <c r="K186" s="1"/>
    </row>
    <row r="187" ht="15.75" customHeight="1">
      <c r="A187" s="127"/>
      <c r="D187" s="719"/>
      <c r="F187" s="1"/>
      <c r="G187" s="1"/>
      <c r="H187" s="1"/>
      <c r="I187" s="1"/>
      <c r="J187" s="1"/>
      <c r="K187" s="1"/>
    </row>
    <row r="188" ht="15.75" customHeight="1">
      <c r="A188" s="127"/>
      <c r="D188" s="719"/>
      <c r="F188" s="1"/>
      <c r="G188" s="1"/>
      <c r="H188" s="1"/>
      <c r="I188" s="1"/>
      <c r="J188" s="1"/>
      <c r="K188" s="1"/>
    </row>
    <row r="189" ht="15.75" customHeight="1">
      <c r="A189" s="127"/>
      <c r="D189" s="719"/>
      <c r="F189" s="1"/>
      <c r="G189" s="1"/>
      <c r="H189" s="1"/>
      <c r="I189" s="1"/>
      <c r="J189" s="1"/>
      <c r="K189" s="1"/>
    </row>
    <row r="190" ht="15.75" customHeight="1">
      <c r="A190" s="127"/>
      <c r="D190" s="719"/>
      <c r="F190" s="1"/>
      <c r="G190" s="1"/>
      <c r="H190" s="1"/>
      <c r="I190" s="1"/>
      <c r="J190" s="1"/>
      <c r="K190" s="1"/>
    </row>
    <row r="191" ht="15.75" customHeight="1">
      <c r="A191" s="127"/>
      <c r="D191" s="719"/>
      <c r="F191" s="1"/>
      <c r="G191" s="1"/>
      <c r="H191" s="1"/>
      <c r="I191" s="1"/>
      <c r="J191" s="1"/>
      <c r="K191" s="1"/>
    </row>
    <row r="192" ht="15.75" customHeight="1">
      <c r="A192" s="127"/>
      <c r="D192" s="719"/>
      <c r="F192" s="1"/>
      <c r="G192" s="1"/>
      <c r="H192" s="1"/>
      <c r="I192" s="1"/>
      <c r="J192" s="1"/>
      <c r="K192" s="1"/>
    </row>
    <row r="193" ht="15.75" customHeight="1">
      <c r="A193" s="127"/>
      <c r="D193" s="719"/>
      <c r="F193" s="1"/>
      <c r="G193" s="1"/>
      <c r="H193" s="1"/>
      <c r="I193" s="1"/>
      <c r="J193" s="1"/>
      <c r="K193" s="1"/>
    </row>
    <row r="194" ht="15.75" customHeight="1">
      <c r="A194" s="127"/>
      <c r="D194" s="719"/>
      <c r="F194" s="1"/>
      <c r="G194" s="1"/>
      <c r="H194" s="1"/>
      <c r="I194" s="1"/>
      <c r="J194" s="1"/>
      <c r="K194" s="1"/>
    </row>
    <row r="195" ht="15.75" customHeight="1">
      <c r="A195" s="127"/>
      <c r="D195" s="719"/>
      <c r="F195" s="1"/>
      <c r="G195" s="1"/>
      <c r="H195" s="1"/>
      <c r="I195" s="1"/>
      <c r="J195" s="1"/>
      <c r="K195" s="1"/>
    </row>
    <row r="196" ht="15.75" customHeight="1">
      <c r="A196" s="127"/>
      <c r="D196" s="719"/>
      <c r="F196" s="1"/>
      <c r="G196" s="1"/>
      <c r="H196" s="1"/>
      <c r="I196" s="1"/>
      <c r="J196" s="1"/>
      <c r="K196" s="1"/>
    </row>
    <row r="197" ht="15.75" customHeight="1">
      <c r="A197" s="127"/>
      <c r="D197" s="719"/>
      <c r="F197" s="1"/>
      <c r="G197" s="1"/>
      <c r="H197" s="1"/>
      <c r="I197" s="1"/>
      <c r="J197" s="1"/>
      <c r="K197" s="1"/>
    </row>
    <row r="198" ht="15.75" customHeight="1">
      <c r="A198" s="127"/>
      <c r="D198" s="719"/>
      <c r="F198" s="1"/>
      <c r="G198" s="1"/>
      <c r="H198" s="1"/>
      <c r="I198" s="1"/>
      <c r="J198" s="1"/>
      <c r="K198" s="1"/>
    </row>
    <row r="199" ht="15.75" customHeight="1">
      <c r="A199" s="127"/>
      <c r="D199" s="719"/>
      <c r="F199" s="1"/>
      <c r="G199" s="1"/>
      <c r="H199" s="1"/>
      <c r="I199" s="1"/>
      <c r="J199" s="1"/>
      <c r="K199" s="1"/>
    </row>
    <row r="200" ht="15.75" customHeight="1">
      <c r="A200" s="127"/>
      <c r="D200" s="719"/>
      <c r="F200" s="1"/>
      <c r="G200" s="1"/>
      <c r="H200" s="1"/>
      <c r="I200" s="1"/>
      <c r="J200" s="1"/>
      <c r="K200" s="1"/>
    </row>
    <row r="201" ht="15.75" customHeight="1">
      <c r="A201" s="127"/>
      <c r="D201" s="719"/>
      <c r="F201" s="1"/>
      <c r="G201" s="1"/>
      <c r="H201" s="1"/>
      <c r="I201" s="1"/>
      <c r="J201" s="1"/>
      <c r="K201" s="1"/>
    </row>
    <row r="202" ht="15.75" customHeight="1">
      <c r="A202" s="127"/>
      <c r="D202" s="719"/>
      <c r="F202" s="1"/>
      <c r="G202" s="1"/>
      <c r="H202" s="1"/>
      <c r="I202" s="1"/>
      <c r="J202" s="1"/>
      <c r="K202" s="1"/>
    </row>
    <row r="203" ht="15.75" customHeight="1">
      <c r="A203" s="127"/>
      <c r="D203" s="719"/>
      <c r="F203" s="1"/>
      <c r="G203" s="1"/>
      <c r="H203" s="1"/>
      <c r="I203" s="1"/>
      <c r="J203" s="1"/>
      <c r="K203" s="1"/>
    </row>
    <row r="204" ht="15.75" customHeight="1">
      <c r="A204" s="127"/>
      <c r="D204" s="719"/>
      <c r="F204" s="1"/>
      <c r="G204" s="1"/>
      <c r="H204" s="1"/>
      <c r="I204" s="1"/>
      <c r="J204" s="1"/>
      <c r="K204" s="1"/>
    </row>
    <row r="205" ht="15.75" customHeight="1">
      <c r="A205" s="127"/>
      <c r="D205" s="719"/>
      <c r="F205" s="1"/>
      <c r="G205" s="1"/>
      <c r="H205" s="1"/>
      <c r="I205" s="1"/>
      <c r="J205" s="1"/>
      <c r="K205" s="1"/>
    </row>
    <row r="206" ht="15.75" customHeight="1">
      <c r="A206" s="127"/>
      <c r="D206" s="719"/>
      <c r="F206" s="1"/>
      <c r="G206" s="1"/>
      <c r="H206" s="1"/>
      <c r="I206" s="1"/>
      <c r="J206" s="1"/>
      <c r="K206" s="1"/>
    </row>
    <row r="207" ht="15.75" customHeight="1">
      <c r="A207" s="127"/>
      <c r="D207" s="719"/>
      <c r="F207" s="1"/>
      <c r="G207" s="1"/>
      <c r="H207" s="1"/>
      <c r="I207" s="1"/>
      <c r="J207" s="1"/>
      <c r="K207" s="1"/>
    </row>
    <row r="208" ht="15.75" customHeight="1">
      <c r="A208" s="127"/>
      <c r="D208" s="719"/>
      <c r="F208" s="1"/>
      <c r="G208" s="1"/>
      <c r="H208" s="1"/>
      <c r="I208" s="1"/>
      <c r="J208" s="1"/>
      <c r="K208" s="1"/>
    </row>
    <row r="209" ht="15.75" customHeight="1">
      <c r="A209" s="127"/>
      <c r="D209" s="719"/>
      <c r="F209" s="1"/>
      <c r="G209" s="1"/>
      <c r="H209" s="1"/>
      <c r="I209" s="1"/>
      <c r="J209" s="1"/>
      <c r="K209" s="1"/>
    </row>
    <row r="210" ht="15.75" customHeight="1">
      <c r="A210" s="127"/>
      <c r="D210" s="719"/>
      <c r="F210" s="1"/>
      <c r="G210" s="1"/>
      <c r="H210" s="1"/>
      <c r="I210" s="1"/>
      <c r="J210" s="1"/>
      <c r="K210" s="1"/>
    </row>
    <row r="211" ht="15.75" customHeight="1">
      <c r="A211" s="127"/>
      <c r="D211" s="719"/>
      <c r="F211" s="1"/>
      <c r="G211" s="1"/>
      <c r="H211" s="1"/>
      <c r="I211" s="1"/>
      <c r="J211" s="1"/>
      <c r="K211" s="1"/>
    </row>
    <row r="212" ht="15.75" customHeight="1">
      <c r="A212" s="127"/>
      <c r="D212" s="719"/>
      <c r="F212" s="1"/>
      <c r="G212" s="1"/>
      <c r="H212" s="1"/>
      <c r="I212" s="1"/>
      <c r="J212" s="1"/>
      <c r="K212" s="1"/>
    </row>
    <row r="213" ht="15.75" customHeight="1">
      <c r="A213" s="127"/>
      <c r="D213" s="719"/>
      <c r="F213" s="1"/>
      <c r="G213" s="1"/>
      <c r="H213" s="1"/>
      <c r="I213" s="1"/>
      <c r="J213" s="1"/>
      <c r="K213" s="1"/>
    </row>
    <row r="214" ht="15.75" customHeight="1">
      <c r="A214" s="127"/>
      <c r="D214" s="719"/>
      <c r="F214" s="1"/>
      <c r="G214" s="1"/>
      <c r="H214" s="1"/>
      <c r="I214" s="1"/>
      <c r="J214" s="1"/>
      <c r="K214" s="1"/>
    </row>
    <row r="215" ht="15.75" customHeight="1">
      <c r="A215" s="127"/>
      <c r="D215" s="719"/>
      <c r="F215" s="1"/>
      <c r="G215" s="1"/>
      <c r="H215" s="1"/>
      <c r="I215" s="1"/>
      <c r="J215" s="1"/>
      <c r="K215" s="1"/>
    </row>
    <row r="216" ht="15.75" customHeight="1">
      <c r="A216" s="127"/>
      <c r="D216" s="719"/>
      <c r="F216" s="1"/>
      <c r="G216" s="1"/>
      <c r="H216" s="1"/>
      <c r="I216" s="1"/>
      <c r="J216" s="1"/>
      <c r="K216" s="1"/>
    </row>
    <row r="217" ht="15.75" customHeight="1">
      <c r="A217" s="127"/>
      <c r="D217" s="719"/>
      <c r="F217" s="1"/>
      <c r="G217" s="1"/>
      <c r="H217" s="1"/>
      <c r="I217" s="1"/>
      <c r="J217" s="1"/>
      <c r="K217" s="1"/>
    </row>
    <row r="218" ht="15.75" customHeight="1">
      <c r="A218" s="127"/>
      <c r="D218" s="719"/>
      <c r="F218" s="1"/>
      <c r="G218" s="1"/>
      <c r="H218" s="1"/>
      <c r="I218" s="1"/>
      <c r="J218" s="1"/>
      <c r="K218" s="1"/>
    </row>
    <row r="219" ht="15.75" customHeight="1">
      <c r="A219" s="127"/>
      <c r="D219" s="719"/>
      <c r="F219" s="1"/>
      <c r="G219" s="1"/>
      <c r="H219" s="1"/>
      <c r="I219" s="1"/>
      <c r="J219" s="1"/>
      <c r="K219" s="1"/>
    </row>
    <row r="220" ht="15.75" customHeight="1">
      <c r="A220" s="127"/>
      <c r="D220" s="719"/>
      <c r="F220" s="1"/>
      <c r="G220" s="1"/>
      <c r="H220" s="1"/>
      <c r="I220" s="1"/>
      <c r="J220" s="1"/>
      <c r="K220" s="1"/>
    </row>
    <row r="221" ht="15.75" customHeight="1">
      <c r="A221" s="127"/>
      <c r="D221" s="719"/>
      <c r="F221" s="1"/>
      <c r="G221" s="1"/>
      <c r="H221" s="1"/>
      <c r="I221" s="1"/>
      <c r="J221" s="1"/>
      <c r="K221" s="1"/>
    </row>
    <row r="222" ht="15.75" customHeight="1">
      <c r="A222" s="127"/>
      <c r="D222" s="719"/>
      <c r="F222" s="1"/>
      <c r="G222" s="1"/>
      <c r="H222" s="1"/>
      <c r="I222" s="1"/>
      <c r="J222" s="1"/>
      <c r="K222" s="1"/>
    </row>
    <row r="223" ht="15.75" customHeight="1">
      <c r="A223" s="127"/>
      <c r="D223" s="719"/>
      <c r="F223" s="1"/>
      <c r="G223" s="1"/>
      <c r="H223" s="1"/>
      <c r="I223" s="1"/>
      <c r="J223" s="1"/>
      <c r="K223" s="1"/>
    </row>
    <row r="224" ht="15.75" customHeight="1">
      <c r="A224" s="127"/>
      <c r="D224" s="719"/>
      <c r="F224" s="1"/>
      <c r="G224" s="1"/>
      <c r="H224" s="1"/>
      <c r="I224" s="1"/>
      <c r="J224" s="1"/>
      <c r="K224" s="1"/>
    </row>
    <row r="225" ht="15.75" customHeight="1">
      <c r="A225" s="127"/>
      <c r="D225" s="719"/>
      <c r="F225" s="1"/>
      <c r="G225" s="1"/>
      <c r="H225" s="1"/>
      <c r="I225" s="1"/>
      <c r="J225" s="1"/>
      <c r="K225" s="1"/>
    </row>
    <row r="226" ht="15.75" customHeight="1">
      <c r="A226" s="127"/>
      <c r="D226" s="719"/>
      <c r="F226" s="1"/>
      <c r="G226" s="1"/>
      <c r="H226" s="1"/>
      <c r="I226" s="1"/>
      <c r="J226" s="1"/>
      <c r="K226" s="1"/>
    </row>
    <row r="227" ht="15.75" customHeight="1">
      <c r="A227" s="127"/>
      <c r="D227" s="719"/>
      <c r="F227" s="1"/>
      <c r="G227" s="1"/>
      <c r="H227" s="1"/>
      <c r="I227" s="1"/>
      <c r="J227" s="1"/>
      <c r="K227" s="1"/>
    </row>
    <row r="228" ht="15.75" customHeight="1">
      <c r="A228" s="127"/>
      <c r="D228" s="719"/>
      <c r="F228" s="1"/>
      <c r="G228" s="1"/>
      <c r="H228" s="1"/>
      <c r="I228" s="1"/>
      <c r="J228" s="1"/>
      <c r="K228" s="1"/>
    </row>
    <row r="229" ht="15.75" customHeight="1">
      <c r="A229" s="127"/>
      <c r="D229" s="719"/>
      <c r="F229" s="1"/>
      <c r="G229" s="1"/>
      <c r="H229" s="1"/>
      <c r="I229" s="1"/>
      <c r="J229" s="1"/>
      <c r="K229" s="1"/>
    </row>
    <row r="230" ht="15.75" customHeight="1">
      <c r="A230" s="127"/>
      <c r="D230" s="719"/>
      <c r="F230" s="1"/>
      <c r="G230" s="1"/>
      <c r="H230" s="1"/>
      <c r="I230" s="1"/>
      <c r="J230" s="1"/>
      <c r="K230" s="1"/>
    </row>
    <row r="231" ht="15.75" customHeight="1">
      <c r="A231" s="127"/>
      <c r="D231" s="719"/>
      <c r="F231" s="1"/>
      <c r="G231" s="1"/>
      <c r="H231" s="1"/>
      <c r="I231" s="1"/>
      <c r="J231" s="1"/>
      <c r="K231" s="1"/>
    </row>
    <row r="232" ht="15.75" customHeight="1">
      <c r="A232" s="127"/>
      <c r="D232" s="719"/>
      <c r="F232" s="1"/>
      <c r="G232" s="1"/>
      <c r="H232" s="1"/>
      <c r="I232" s="1"/>
      <c r="J232" s="1"/>
      <c r="K232" s="1"/>
    </row>
    <row r="233" ht="15.75" customHeight="1">
      <c r="A233" s="127"/>
      <c r="D233" s="719"/>
      <c r="F233" s="1"/>
      <c r="G233" s="1"/>
      <c r="H233" s="1"/>
      <c r="I233" s="1"/>
      <c r="J233" s="1"/>
      <c r="K233" s="1"/>
    </row>
    <row r="234" ht="15.75" customHeight="1">
      <c r="A234" s="127"/>
      <c r="D234" s="719"/>
      <c r="F234" s="1"/>
      <c r="G234" s="1"/>
      <c r="H234" s="1"/>
      <c r="I234" s="1"/>
      <c r="J234" s="1"/>
      <c r="K234" s="1"/>
    </row>
    <row r="235" ht="15.75" customHeight="1">
      <c r="A235" s="127"/>
      <c r="D235" s="719"/>
      <c r="F235" s="1"/>
      <c r="G235" s="1"/>
      <c r="H235" s="1"/>
      <c r="I235" s="1"/>
      <c r="J235" s="1"/>
      <c r="K235" s="1"/>
    </row>
    <row r="236" ht="15.75" customHeight="1">
      <c r="A236" s="127"/>
      <c r="D236" s="719"/>
      <c r="F236" s="1"/>
      <c r="G236" s="1"/>
      <c r="H236" s="1"/>
      <c r="I236" s="1"/>
      <c r="J236" s="1"/>
      <c r="K236" s="1"/>
    </row>
    <row r="237" ht="15.75" customHeight="1">
      <c r="A237" s="127"/>
      <c r="D237" s="719"/>
      <c r="F237" s="1"/>
      <c r="G237" s="1"/>
      <c r="H237" s="1"/>
      <c r="I237" s="1"/>
      <c r="J237" s="1"/>
      <c r="K237" s="1"/>
    </row>
    <row r="238" ht="15.75" customHeight="1">
      <c r="A238" s="127"/>
      <c r="D238" s="719"/>
      <c r="F238" s="1"/>
      <c r="G238" s="1"/>
      <c r="H238" s="1"/>
      <c r="I238" s="1"/>
      <c r="J238" s="1"/>
      <c r="K238" s="1"/>
    </row>
    <row r="239" ht="15.75" customHeight="1">
      <c r="A239" s="127"/>
      <c r="D239" s="719"/>
      <c r="F239" s="1"/>
      <c r="G239" s="1"/>
      <c r="H239" s="1"/>
      <c r="I239" s="1"/>
      <c r="J239" s="1"/>
      <c r="K239" s="1"/>
    </row>
    <row r="240" ht="15.75" customHeight="1">
      <c r="A240" s="127"/>
      <c r="D240" s="719"/>
      <c r="F240" s="1"/>
      <c r="G240" s="1"/>
      <c r="H240" s="1"/>
      <c r="I240" s="1"/>
      <c r="J240" s="1"/>
      <c r="K240" s="1"/>
    </row>
    <row r="241" ht="15.75" customHeight="1">
      <c r="A241" s="127"/>
      <c r="D241" s="719"/>
      <c r="F241" s="1"/>
      <c r="G241" s="1"/>
      <c r="H241" s="1"/>
      <c r="I241" s="1"/>
      <c r="J241" s="1"/>
      <c r="K241" s="1"/>
    </row>
    <row r="242" ht="15.75" customHeight="1">
      <c r="A242" s="127"/>
      <c r="D242" s="719"/>
      <c r="F242" s="1"/>
      <c r="G242" s="1"/>
      <c r="H242" s="1"/>
      <c r="I242" s="1"/>
      <c r="J242" s="1"/>
      <c r="K242" s="1"/>
    </row>
    <row r="243" ht="15.75" customHeight="1">
      <c r="A243" s="127"/>
      <c r="D243" s="719"/>
      <c r="F243" s="1"/>
      <c r="G243" s="1"/>
      <c r="H243" s="1"/>
      <c r="I243" s="1"/>
      <c r="J243" s="1"/>
      <c r="K243" s="1"/>
    </row>
    <row r="244" ht="15.75" customHeight="1">
      <c r="A244" s="127"/>
      <c r="D244" s="719"/>
      <c r="F244" s="1"/>
      <c r="G244" s="1"/>
      <c r="H244" s="1"/>
      <c r="I244" s="1"/>
      <c r="J244" s="1"/>
      <c r="K244" s="1"/>
    </row>
    <row r="245" ht="15.75" customHeight="1">
      <c r="A245" s="127"/>
      <c r="D245" s="719"/>
      <c r="F245" s="1"/>
      <c r="G245" s="1"/>
      <c r="H245" s="1"/>
      <c r="I245" s="1"/>
      <c r="J245" s="1"/>
      <c r="K245" s="1"/>
    </row>
    <row r="246" ht="15.75" customHeight="1">
      <c r="A246" s="127"/>
      <c r="D246" s="719"/>
      <c r="F246" s="1"/>
      <c r="G246" s="1"/>
      <c r="H246" s="1"/>
      <c r="I246" s="1"/>
      <c r="J246" s="1"/>
      <c r="K246" s="1"/>
    </row>
    <row r="247" ht="15.75" customHeight="1">
      <c r="A247" s="127"/>
      <c r="D247" s="719"/>
      <c r="F247" s="1"/>
      <c r="G247" s="1"/>
      <c r="H247" s="1"/>
      <c r="I247" s="1"/>
      <c r="J247" s="1"/>
      <c r="K247" s="1"/>
    </row>
    <row r="248" ht="15.75" customHeight="1">
      <c r="A248" s="127"/>
      <c r="D248" s="719"/>
      <c r="F248" s="1"/>
      <c r="G248" s="1"/>
      <c r="H248" s="1"/>
      <c r="I248" s="1"/>
      <c r="J248" s="1"/>
      <c r="K248" s="1"/>
    </row>
    <row r="249" ht="15.75" customHeight="1">
      <c r="A249" s="127"/>
      <c r="D249" s="719"/>
      <c r="F249" s="1"/>
      <c r="G249" s="1"/>
      <c r="H249" s="1"/>
      <c r="I249" s="1"/>
      <c r="J249" s="1"/>
      <c r="K249" s="1"/>
    </row>
    <row r="250" ht="15.75" customHeight="1">
      <c r="A250" s="127"/>
      <c r="D250" s="719"/>
      <c r="F250" s="1"/>
      <c r="G250" s="1"/>
      <c r="H250" s="1"/>
      <c r="I250" s="1"/>
      <c r="J250" s="1"/>
      <c r="K250" s="1"/>
    </row>
    <row r="251" ht="15.75" customHeight="1">
      <c r="A251" s="127"/>
      <c r="D251" s="719"/>
      <c r="F251" s="1"/>
      <c r="G251" s="1"/>
      <c r="H251" s="1"/>
      <c r="I251" s="1"/>
      <c r="J251" s="1"/>
      <c r="K251" s="1"/>
    </row>
    <row r="252" ht="15.75" customHeight="1">
      <c r="A252" s="127"/>
      <c r="D252" s="719"/>
      <c r="F252" s="1"/>
      <c r="G252" s="1"/>
      <c r="H252" s="1"/>
      <c r="I252" s="1"/>
      <c r="J252" s="1"/>
      <c r="K252" s="1"/>
    </row>
    <row r="253" ht="15.75" customHeight="1">
      <c r="A253" s="127"/>
      <c r="D253" s="719"/>
      <c r="F253" s="1"/>
      <c r="G253" s="1"/>
      <c r="H253" s="1"/>
      <c r="I253" s="1"/>
      <c r="J253" s="1"/>
      <c r="K253" s="1"/>
    </row>
    <row r="254" ht="15.75" customHeight="1">
      <c r="A254" s="127"/>
      <c r="D254" s="719"/>
      <c r="F254" s="1"/>
      <c r="G254" s="1"/>
      <c r="H254" s="1"/>
      <c r="I254" s="1"/>
      <c r="J254" s="1"/>
      <c r="K254" s="1"/>
    </row>
    <row r="255" ht="15.75" customHeight="1">
      <c r="A255" s="127"/>
      <c r="D255" s="719"/>
      <c r="F255" s="1"/>
      <c r="G255" s="1"/>
      <c r="H255" s="1"/>
      <c r="I255" s="1"/>
      <c r="J255" s="1"/>
      <c r="K255" s="1"/>
    </row>
    <row r="256" ht="15.75" customHeight="1">
      <c r="A256" s="127"/>
      <c r="D256" s="719"/>
      <c r="F256" s="1"/>
      <c r="G256" s="1"/>
      <c r="H256" s="1"/>
      <c r="I256" s="1"/>
      <c r="J256" s="1"/>
      <c r="K256" s="1"/>
    </row>
    <row r="257" ht="15.75" customHeight="1">
      <c r="A257" s="127"/>
      <c r="D257" s="719"/>
      <c r="F257" s="1"/>
      <c r="G257" s="1"/>
      <c r="H257" s="1"/>
      <c r="I257" s="1"/>
      <c r="J257" s="1"/>
      <c r="K257" s="1"/>
    </row>
    <row r="258" ht="15.75" customHeight="1">
      <c r="A258" s="127"/>
      <c r="D258" s="719"/>
      <c r="F258" s="1"/>
      <c r="G258" s="1"/>
      <c r="H258" s="1"/>
      <c r="I258" s="1"/>
      <c r="J258" s="1"/>
      <c r="K258" s="1"/>
    </row>
    <row r="259" ht="15.75" customHeight="1">
      <c r="A259" s="127"/>
      <c r="D259" s="719"/>
      <c r="F259" s="1"/>
      <c r="G259" s="1"/>
      <c r="H259" s="1"/>
      <c r="I259" s="1"/>
      <c r="J259" s="1"/>
      <c r="K259" s="1"/>
    </row>
    <row r="260" ht="15.75" customHeight="1">
      <c r="A260" s="127"/>
      <c r="D260" s="719"/>
      <c r="F260" s="1"/>
      <c r="G260" s="1"/>
      <c r="H260" s="1"/>
      <c r="I260" s="1"/>
      <c r="J260" s="1"/>
      <c r="K260" s="1"/>
    </row>
    <row r="261" ht="15.75" customHeight="1">
      <c r="A261" s="127"/>
      <c r="D261" s="719"/>
      <c r="F261" s="1"/>
      <c r="G261" s="1"/>
      <c r="H261" s="1"/>
      <c r="I261" s="1"/>
      <c r="J261" s="1"/>
      <c r="K261" s="1"/>
    </row>
    <row r="262" ht="15.75" customHeight="1">
      <c r="A262" s="127"/>
      <c r="D262" s="719"/>
      <c r="F262" s="1"/>
      <c r="G262" s="1"/>
      <c r="H262" s="1"/>
      <c r="I262" s="1"/>
      <c r="J262" s="1"/>
      <c r="K262" s="1"/>
    </row>
    <row r="263" ht="15.75" customHeight="1">
      <c r="A263" s="127"/>
      <c r="D263" s="719"/>
      <c r="F263" s="1"/>
      <c r="G263" s="1"/>
      <c r="H263" s="1"/>
      <c r="I263" s="1"/>
      <c r="J263" s="1"/>
      <c r="K263" s="1"/>
    </row>
    <row r="264" ht="15.75" customHeight="1">
      <c r="A264" s="127"/>
      <c r="D264" s="719"/>
      <c r="F264" s="1"/>
      <c r="G264" s="1"/>
      <c r="H264" s="1"/>
      <c r="I264" s="1"/>
      <c r="J264" s="1"/>
      <c r="K264" s="1"/>
    </row>
    <row r="265" ht="15.75" customHeight="1">
      <c r="A265" s="127"/>
      <c r="D265" s="719"/>
      <c r="F265" s="1"/>
      <c r="G265" s="1"/>
      <c r="H265" s="1"/>
      <c r="I265" s="1"/>
      <c r="J265" s="1"/>
      <c r="K265" s="1"/>
    </row>
    <row r="266" ht="15.75" customHeight="1">
      <c r="A266" s="127"/>
      <c r="D266" s="719"/>
      <c r="F266" s="1"/>
      <c r="G266" s="1"/>
      <c r="H266" s="1"/>
      <c r="I266" s="1"/>
      <c r="J266" s="1"/>
      <c r="K266" s="1"/>
    </row>
    <row r="267" ht="15.75" customHeight="1">
      <c r="A267" s="127"/>
      <c r="D267" s="719"/>
      <c r="F267" s="1"/>
      <c r="G267" s="1"/>
      <c r="H267" s="1"/>
      <c r="I267" s="1"/>
      <c r="J267" s="1"/>
      <c r="K267" s="1"/>
    </row>
    <row r="268" ht="15.75" customHeight="1">
      <c r="A268" s="127"/>
      <c r="D268" s="719"/>
      <c r="F268" s="1"/>
      <c r="G268" s="1"/>
      <c r="H268" s="1"/>
      <c r="I268" s="1"/>
      <c r="J268" s="1"/>
      <c r="K268" s="1"/>
    </row>
    <row r="269" ht="15.75" customHeight="1">
      <c r="A269" s="127"/>
      <c r="D269" s="719"/>
      <c r="F269" s="1"/>
      <c r="G269" s="1"/>
      <c r="H269" s="1"/>
      <c r="I269" s="1"/>
      <c r="J269" s="1"/>
      <c r="K269" s="1"/>
    </row>
    <row r="270" ht="15.75" customHeight="1">
      <c r="A270" s="127"/>
      <c r="D270" s="719"/>
      <c r="F270" s="1"/>
      <c r="G270" s="1"/>
      <c r="H270" s="1"/>
      <c r="I270" s="1"/>
      <c r="J270" s="1"/>
      <c r="K270" s="1"/>
    </row>
    <row r="271" ht="15.75" customHeight="1">
      <c r="A271" s="127"/>
      <c r="D271" s="719"/>
      <c r="F271" s="1"/>
      <c r="G271" s="1"/>
      <c r="H271" s="1"/>
      <c r="I271" s="1"/>
      <c r="J271" s="1"/>
      <c r="K271" s="1"/>
    </row>
    <row r="272" ht="15.75" customHeight="1">
      <c r="A272" s="127"/>
      <c r="D272" s="719"/>
      <c r="F272" s="1"/>
      <c r="G272" s="1"/>
      <c r="H272" s="1"/>
      <c r="I272" s="1"/>
      <c r="J272" s="1"/>
      <c r="K272" s="1"/>
    </row>
    <row r="273" ht="15.75" customHeight="1">
      <c r="A273" s="127"/>
      <c r="D273" s="719"/>
      <c r="F273" s="1"/>
      <c r="G273" s="1"/>
      <c r="H273" s="1"/>
      <c r="I273" s="1"/>
      <c r="J273" s="1"/>
      <c r="K273" s="1"/>
    </row>
    <row r="274" ht="15.75" customHeight="1">
      <c r="A274" s="127"/>
      <c r="D274" s="719"/>
      <c r="F274" s="1"/>
      <c r="G274" s="1"/>
      <c r="H274" s="1"/>
      <c r="I274" s="1"/>
      <c r="J274" s="1"/>
      <c r="K274" s="1"/>
    </row>
    <row r="275" ht="15.75" customHeight="1">
      <c r="A275" s="127"/>
      <c r="D275" s="719"/>
      <c r="F275" s="1"/>
      <c r="G275" s="1"/>
      <c r="H275" s="1"/>
      <c r="I275" s="1"/>
      <c r="J275" s="1"/>
      <c r="K275" s="1"/>
    </row>
    <row r="276" ht="15.75" customHeight="1">
      <c r="A276" s="127"/>
      <c r="D276" s="719"/>
      <c r="F276" s="1"/>
      <c r="G276" s="1"/>
      <c r="H276" s="1"/>
      <c r="I276" s="1"/>
      <c r="J276" s="1"/>
      <c r="K276" s="1"/>
    </row>
    <row r="277" ht="15.75" customHeight="1">
      <c r="A277" s="127"/>
      <c r="D277" s="719"/>
      <c r="F277" s="1"/>
      <c r="G277" s="1"/>
      <c r="H277" s="1"/>
      <c r="I277" s="1"/>
      <c r="J277" s="1"/>
      <c r="K277" s="1"/>
    </row>
    <row r="278" ht="15.75" customHeight="1">
      <c r="A278" s="127"/>
      <c r="D278" s="719"/>
      <c r="F278" s="1"/>
      <c r="G278" s="1"/>
      <c r="H278" s="1"/>
      <c r="I278" s="1"/>
      <c r="J278" s="1"/>
      <c r="K278" s="1"/>
    </row>
    <row r="279" ht="15.75" customHeight="1">
      <c r="A279" s="127"/>
      <c r="D279" s="719"/>
      <c r="F279" s="1"/>
      <c r="G279" s="1"/>
      <c r="H279" s="1"/>
      <c r="I279" s="1"/>
      <c r="J279" s="1"/>
      <c r="K279" s="1"/>
    </row>
    <row r="280" ht="15.75" customHeight="1">
      <c r="A280" s="127"/>
      <c r="D280" s="719"/>
      <c r="F280" s="1"/>
      <c r="G280" s="1"/>
      <c r="H280" s="1"/>
      <c r="I280" s="1"/>
      <c r="J280" s="1"/>
      <c r="K280" s="1"/>
    </row>
    <row r="281" ht="15.75" customHeight="1">
      <c r="A281" s="127"/>
      <c r="D281" s="719"/>
      <c r="F281" s="1"/>
      <c r="G281" s="1"/>
      <c r="H281" s="1"/>
      <c r="I281" s="1"/>
      <c r="J281" s="1"/>
      <c r="K281" s="1"/>
    </row>
    <row r="282" ht="15.75" customHeight="1">
      <c r="A282" s="127"/>
      <c r="D282" s="719"/>
      <c r="F282" s="1"/>
      <c r="G282" s="1"/>
      <c r="H282" s="1"/>
      <c r="I282" s="1"/>
      <c r="J282" s="1"/>
      <c r="K282" s="1"/>
    </row>
    <row r="283" ht="15.75" customHeight="1">
      <c r="A283" s="127"/>
      <c r="D283" s="719"/>
      <c r="F283" s="1"/>
      <c r="G283" s="1"/>
      <c r="H283" s="1"/>
      <c r="I283" s="1"/>
      <c r="J283" s="1"/>
      <c r="K283" s="1"/>
    </row>
    <row r="284" ht="15.75" customHeight="1">
      <c r="A284" s="127"/>
      <c r="D284" s="719"/>
      <c r="F284" s="1"/>
      <c r="G284" s="1"/>
      <c r="H284" s="1"/>
      <c r="I284" s="1"/>
      <c r="J284" s="1"/>
      <c r="K284" s="1"/>
    </row>
    <row r="285" ht="15.75" customHeight="1">
      <c r="A285" s="127"/>
      <c r="D285" s="719"/>
      <c r="F285" s="1"/>
      <c r="G285" s="1"/>
      <c r="H285" s="1"/>
      <c r="I285" s="1"/>
      <c r="J285" s="1"/>
      <c r="K285" s="1"/>
    </row>
    <row r="286" ht="15.75" customHeight="1">
      <c r="A286" s="127"/>
      <c r="D286" s="719"/>
      <c r="F286" s="1"/>
      <c r="G286" s="1"/>
      <c r="H286" s="1"/>
      <c r="I286" s="1"/>
      <c r="J286" s="1"/>
      <c r="K286" s="1"/>
    </row>
    <row r="287" ht="15.75" customHeight="1">
      <c r="A287" s="127"/>
      <c r="D287" s="719"/>
      <c r="F287" s="1"/>
      <c r="G287" s="1"/>
      <c r="H287" s="1"/>
      <c r="I287" s="1"/>
      <c r="J287" s="1"/>
      <c r="K287" s="1"/>
    </row>
    <row r="288" ht="15.75" customHeight="1">
      <c r="A288" s="127"/>
      <c r="D288" s="719"/>
      <c r="F288" s="1"/>
      <c r="G288" s="1"/>
      <c r="H288" s="1"/>
      <c r="I288" s="1"/>
      <c r="J288" s="1"/>
      <c r="K288" s="1"/>
    </row>
    <row r="289" ht="15.75" customHeight="1">
      <c r="A289" s="127"/>
      <c r="D289" s="719"/>
      <c r="F289" s="1"/>
      <c r="G289" s="1"/>
      <c r="H289" s="1"/>
      <c r="I289" s="1"/>
      <c r="J289" s="1"/>
      <c r="K289" s="1"/>
    </row>
    <row r="290" ht="15.75" customHeight="1">
      <c r="A290" s="127"/>
      <c r="D290" s="719"/>
      <c r="F290" s="1"/>
      <c r="G290" s="1"/>
      <c r="H290" s="1"/>
      <c r="I290" s="1"/>
      <c r="J290" s="1"/>
      <c r="K290" s="1"/>
    </row>
    <row r="291" ht="15.75" customHeight="1">
      <c r="A291" s="127"/>
      <c r="D291" s="719"/>
      <c r="F291" s="1"/>
      <c r="G291" s="1"/>
      <c r="H291" s="1"/>
      <c r="I291" s="1"/>
      <c r="J291" s="1"/>
      <c r="K291" s="1"/>
    </row>
    <row r="292" ht="15.75" customHeight="1">
      <c r="A292" s="127"/>
      <c r="D292" s="719"/>
      <c r="F292" s="1"/>
      <c r="G292" s="1"/>
      <c r="H292" s="1"/>
      <c r="I292" s="1"/>
      <c r="J292" s="1"/>
      <c r="K292" s="1"/>
    </row>
    <row r="293" ht="15.75" customHeight="1">
      <c r="A293" s="127"/>
      <c r="D293" s="719"/>
      <c r="F293" s="1"/>
      <c r="G293" s="1"/>
      <c r="H293" s="1"/>
      <c r="I293" s="1"/>
      <c r="J293" s="1"/>
      <c r="K293" s="1"/>
    </row>
    <row r="294" ht="15.75" customHeight="1">
      <c r="A294" s="127"/>
      <c r="D294" s="719"/>
      <c r="F294" s="1"/>
      <c r="G294" s="1"/>
      <c r="H294" s="1"/>
      <c r="I294" s="1"/>
      <c r="J294" s="1"/>
      <c r="K294" s="1"/>
    </row>
    <row r="295" ht="15.75" customHeight="1">
      <c r="A295" s="127"/>
      <c r="D295" s="719"/>
      <c r="F295" s="1"/>
      <c r="G295" s="1"/>
      <c r="H295" s="1"/>
      <c r="I295" s="1"/>
      <c r="J295" s="1"/>
      <c r="K295" s="1"/>
    </row>
    <row r="296" ht="15.75" customHeight="1">
      <c r="A296" s="127"/>
      <c r="D296" s="719"/>
      <c r="F296" s="1"/>
      <c r="G296" s="1"/>
      <c r="H296" s="1"/>
      <c r="I296" s="1"/>
      <c r="J296" s="1"/>
      <c r="K296" s="1"/>
    </row>
    <row r="297" ht="15.75" customHeight="1">
      <c r="A297" s="127"/>
      <c r="D297" s="719"/>
      <c r="F297" s="1"/>
      <c r="G297" s="1"/>
      <c r="H297" s="1"/>
      <c r="I297" s="1"/>
      <c r="J297" s="1"/>
      <c r="K297" s="1"/>
    </row>
    <row r="298" ht="15.75" customHeight="1">
      <c r="A298" s="127"/>
      <c r="D298" s="719"/>
      <c r="F298" s="1"/>
      <c r="G298" s="1"/>
      <c r="H298" s="1"/>
      <c r="I298" s="1"/>
      <c r="J298" s="1"/>
      <c r="K298" s="1"/>
    </row>
    <row r="299" ht="15.75" customHeight="1">
      <c r="A299" s="127"/>
      <c r="D299" s="719"/>
      <c r="F299" s="1"/>
      <c r="G299" s="1"/>
      <c r="H299" s="1"/>
      <c r="I299" s="1"/>
      <c r="J299" s="1"/>
      <c r="K299" s="1"/>
    </row>
    <row r="300" ht="15.75" customHeight="1">
      <c r="A300" s="127"/>
      <c r="D300" s="719"/>
      <c r="F300" s="1"/>
      <c r="G300" s="1"/>
      <c r="H300" s="1"/>
      <c r="I300" s="1"/>
      <c r="J300" s="1"/>
      <c r="K300" s="1"/>
    </row>
    <row r="301" ht="15.75" customHeight="1">
      <c r="A301" s="127"/>
      <c r="D301" s="719"/>
      <c r="F301" s="1"/>
      <c r="G301" s="1"/>
      <c r="H301" s="1"/>
      <c r="I301" s="1"/>
      <c r="J301" s="1"/>
      <c r="K301" s="1"/>
    </row>
    <row r="302" ht="15.75" customHeight="1">
      <c r="A302" s="127"/>
      <c r="D302" s="719"/>
      <c r="F302" s="1"/>
      <c r="G302" s="1"/>
      <c r="H302" s="1"/>
      <c r="I302" s="1"/>
      <c r="J302" s="1"/>
      <c r="K302" s="1"/>
    </row>
    <row r="303" ht="15.75" customHeight="1">
      <c r="A303" s="127"/>
      <c r="D303" s="719"/>
      <c r="F303" s="1"/>
      <c r="G303" s="1"/>
      <c r="H303" s="1"/>
      <c r="I303" s="1"/>
      <c r="J303" s="1"/>
      <c r="K303" s="1"/>
    </row>
    <row r="304" ht="15.75" customHeight="1">
      <c r="D304" s="719"/>
    </row>
    <row r="305" ht="15.75" customHeight="1">
      <c r="D305" s="719"/>
    </row>
    <row r="306" ht="15.75" customHeight="1">
      <c r="D306" s="719"/>
    </row>
    <row r="307" ht="15.75" customHeight="1">
      <c r="D307" s="719"/>
    </row>
    <row r="308" ht="15.75" customHeight="1">
      <c r="D308" s="719"/>
    </row>
    <row r="309" ht="15.75" customHeight="1">
      <c r="D309" s="719"/>
    </row>
    <row r="310" ht="15.75" customHeight="1">
      <c r="D310" s="719"/>
    </row>
    <row r="311" ht="15.75" customHeight="1">
      <c r="D311" s="719"/>
    </row>
    <row r="312" ht="15.75" customHeight="1">
      <c r="D312" s="719"/>
    </row>
    <row r="313" ht="15.75" customHeight="1">
      <c r="D313" s="719"/>
    </row>
    <row r="314" ht="15.75" customHeight="1">
      <c r="D314" s="719"/>
    </row>
    <row r="315" ht="15.75" customHeight="1">
      <c r="D315" s="719"/>
    </row>
    <row r="316" ht="15.75" customHeight="1">
      <c r="D316" s="719"/>
    </row>
    <row r="317" ht="15.75" customHeight="1">
      <c r="D317" s="719"/>
    </row>
    <row r="318" ht="15.75" customHeight="1">
      <c r="D318" s="719"/>
    </row>
    <row r="319" ht="15.75" customHeight="1">
      <c r="D319" s="719"/>
    </row>
    <row r="320" ht="15.75" customHeight="1">
      <c r="D320" s="719"/>
    </row>
    <row r="321" ht="15.75" customHeight="1">
      <c r="D321" s="719"/>
    </row>
    <row r="322" ht="15.75" customHeight="1">
      <c r="D322" s="719"/>
    </row>
    <row r="323" ht="15.75" customHeight="1">
      <c r="D323" s="719"/>
    </row>
    <row r="324" ht="15.75" customHeight="1">
      <c r="D324" s="719"/>
    </row>
    <row r="325" ht="15.75" customHeight="1">
      <c r="D325" s="719"/>
    </row>
    <row r="326" ht="15.75" customHeight="1">
      <c r="D326" s="719"/>
    </row>
    <row r="327" ht="15.75" customHeight="1">
      <c r="D327" s="719"/>
    </row>
    <row r="328" ht="15.75" customHeight="1">
      <c r="D328" s="719"/>
    </row>
    <row r="329" ht="15.75" customHeight="1">
      <c r="D329" s="719"/>
    </row>
    <row r="330" ht="15.75" customHeight="1">
      <c r="D330" s="719"/>
    </row>
    <row r="331" ht="15.75" customHeight="1">
      <c r="D331" s="719"/>
    </row>
    <row r="332" ht="15.75" customHeight="1">
      <c r="D332" s="719"/>
    </row>
    <row r="333" ht="15.75" customHeight="1">
      <c r="D333" s="719"/>
    </row>
    <row r="334" ht="15.75" customHeight="1">
      <c r="D334" s="719"/>
    </row>
    <row r="335" ht="15.75" customHeight="1">
      <c r="D335" s="719"/>
    </row>
    <row r="336" ht="15.75" customHeight="1">
      <c r="D336" s="719"/>
    </row>
    <row r="337" ht="15.75" customHeight="1">
      <c r="D337" s="719"/>
    </row>
    <row r="338" ht="15.75" customHeight="1">
      <c r="D338" s="719"/>
    </row>
    <row r="339" ht="15.75" customHeight="1">
      <c r="D339" s="719"/>
    </row>
    <row r="340" ht="15.75" customHeight="1">
      <c r="D340" s="719"/>
    </row>
    <row r="341" ht="15.75" customHeight="1">
      <c r="D341" s="719"/>
    </row>
    <row r="342" ht="15.75" customHeight="1">
      <c r="D342" s="719"/>
    </row>
    <row r="343" ht="15.75" customHeight="1">
      <c r="D343" s="719"/>
    </row>
    <row r="344" ht="15.75" customHeight="1">
      <c r="D344" s="719"/>
    </row>
    <row r="345" ht="15.75" customHeight="1">
      <c r="D345" s="719"/>
    </row>
    <row r="346" ht="15.75" customHeight="1">
      <c r="D346" s="719"/>
    </row>
    <row r="347" ht="15.75" customHeight="1">
      <c r="D347" s="719"/>
    </row>
    <row r="348" ht="15.75" customHeight="1">
      <c r="D348" s="719"/>
    </row>
    <row r="349" ht="15.75" customHeight="1">
      <c r="D349" s="719"/>
    </row>
    <row r="350" ht="15.75" customHeight="1">
      <c r="D350" s="719"/>
    </row>
    <row r="351" ht="15.75" customHeight="1">
      <c r="D351" s="719"/>
    </row>
    <row r="352" ht="15.75" customHeight="1">
      <c r="D352" s="719"/>
    </row>
    <row r="353" ht="15.75" customHeight="1">
      <c r="D353" s="719"/>
    </row>
    <row r="354" ht="15.75" customHeight="1">
      <c r="D354" s="719"/>
    </row>
    <row r="355" ht="15.75" customHeight="1">
      <c r="D355" s="719"/>
    </row>
    <row r="356" ht="15.75" customHeight="1">
      <c r="D356" s="719"/>
    </row>
    <row r="357" ht="15.75" customHeight="1">
      <c r="D357" s="719"/>
    </row>
    <row r="358" ht="15.75" customHeight="1">
      <c r="D358" s="719"/>
    </row>
    <row r="359" ht="15.75" customHeight="1">
      <c r="D359" s="719"/>
    </row>
    <row r="360" ht="15.75" customHeight="1">
      <c r="D360" s="719"/>
    </row>
    <row r="361" ht="15.75" customHeight="1">
      <c r="D361" s="719"/>
    </row>
    <row r="362" ht="15.75" customHeight="1">
      <c r="D362" s="719"/>
    </row>
    <row r="363" ht="15.75" customHeight="1">
      <c r="D363" s="719"/>
    </row>
    <row r="364" ht="15.75" customHeight="1">
      <c r="D364" s="719"/>
    </row>
    <row r="365" ht="15.75" customHeight="1">
      <c r="D365" s="719"/>
    </row>
    <row r="366" ht="15.75" customHeight="1">
      <c r="D366" s="719"/>
    </row>
    <row r="367" ht="15.75" customHeight="1">
      <c r="D367" s="719"/>
    </row>
    <row r="368" ht="15.75" customHeight="1">
      <c r="D368" s="719"/>
    </row>
    <row r="369" ht="15.75" customHeight="1">
      <c r="D369" s="719"/>
    </row>
    <row r="370" ht="15.75" customHeight="1">
      <c r="D370" s="719"/>
    </row>
    <row r="371" ht="15.75" customHeight="1">
      <c r="D371" s="719"/>
    </row>
    <row r="372" ht="15.75" customHeight="1">
      <c r="D372" s="719"/>
    </row>
    <row r="373" ht="15.75" customHeight="1">
      <c r="D373" s="719"/>
    </row>
    <row r="374" ht="15.75" customHeight="1">
      <c r="D374" s="719"/>
    </row>
    <row r="375" ht="15.75" customHeight="1">
      <c r="D375" s="719"/>
    </row>
    <row r="376" ht="15.75" customHeight="1">
      <c r="D376" s="719"/>
    </row>
    <row r="377" ht="15.75" customHeight="1">
      <c r="D377" s="719"/>
    </row>
    <row r="378" ht="15.75" customHeight="1">
      <c r="D378" s="719"/>
    </row>
    <row r="379" ht="15.75" customHeight="1">
      <c r="D379" s="719"/>
    </row>
    <row r="380" ht="15.75" customHeight="1">
      <c r="D380" s="719"/>
    </row>
    <row r="381" ht="15.75" customHeight="1">
      <c r="D381" s="719"/>
    </row>
    <row r="382" ht="15.75" customHeight="1">
      <c r="D382" s="719"/>
    </row>
    <row r="383" ht="15.75" customHeight="1">
      <c r="D383" s="719"/>
    </row>
    <row r="384" ht="15.75" customHeight="1">
      <c r="D384" s="719"/>
    </row>
    <row r="385" ht="15.75" customHeight="1">
      <c r="D385" s="719"/>
    </row>
    <row r="386" ht="15.75" customHeight="1">
      <c r="D386" s="719"/>
    </row>
    <row r="387" ht="15.75" customHeight="1">
      <c r="D387" s="719"/>
    </row>
    <row r="388" ht="15.75" customHeight="1">
      <c r="D388" s="719"/>
    </row>
    <row r="389" ht="15.75" customHeight="1">
      <c r="D389" s="719"/>
    </row>
    <row r="390" ht="15.75" customHeight="1">
      <c r="D390" s="719"/>
    </row>
    <row r="391" ht="15.75" customHeight="1">
      <c r="D391" s="719"/>
    </row>
    <row r="392" ht="15.75" customHeight="1">
      <c r="D392" s="719"/>
    </row>
    <row r="393" ht="15.75" customHeight="1">
      <c r="D393" s="719"/>
    </row>
    <row r="394" ht="15.75" customHeight="1">
      <c r="D394" s="719"/>
    </row>
    <row r="395" ht="15.75" customHeight="1">
      <c r="D395" s="719"/>
    </row>
    <row r="396" ht="15.75" customHeight="1">
      <c r="D396" s="719"/>
    </row>
    <row r="397" ht="15.75" customHeight="1">
      <c r="D397" s="719"/>
    </row>
    <row r="398" ht="15.75" customHeight="1">
      <c r="D398" s="719"/>
    </row>
    <row r="399" ht="15.75" customHeight="1">
      <c r="D399" s="719"/>
    </row>
    <row r="400" ht="15.75" customHeight="1">
      <c r="D400" s="719"/>
    </row>
    <row r="401" ht="15.75" customHeight="1">
      <c r="D401" s="719"/>
    </row>
    <row r="402" ht="15.75" customHeight="1">
      <c r="D402" s="719"/>
    </row>
    <row r="403" ht="15.75" customHeight="1">
      <c r="D403" s="719"/>
    </row>
    <row r="404" ht="15.75" customHeight="1">
      <c r="D404" s="719"/>
    </row>
    <row r="405" ht="15.75" customHeight="1">
      <c r="D405" s="719"/>
    </row>
    <row r="406" ht="15.75" customHeight="1">
      <c r="D406" s="719"/>
    </row>
    <row r="407" ht="15.75" customHeight="1">
      <c r="D407" s="719"/>
    </row>
    <row r="408" ht="15.75" customHeight="1">
      <c r="D408" s="719"/>
    </row>
    <row r="409" ht="15.75" customHeight="1">
      <c r="D409" s="719"/>
    </row>
    <row r="410" ht="15.75" customHeight="1">
      <c r="D410" s="719"/>
    </row>
    <row r="411" ht="15.75" customHeight="1">
      <c r="D411" s="719"/>
    </row>
    <row r="412" ht="15.75" customHeight="1">
      <c r="D412" s="719"/>
    </row>
    <row r="413" ht="15.75" customHeight="1">
      <c r="D413" s="719"/>
    </row>
    <row r="414" ht="15.75" customHeight="1">
      <c r="D414" s="719"/>
    </row>
    <row r="415" ht="15.75" customHeight="1">
      <c r="D415" s="719"/>
    </row>
    <row r="416" ht="15.75" customHeight="1">
      <c r="D416" s="719"/>
    </row>
    <row r="417" ht="15.75" customHeight="1">
      <c r="D417" s="719"/>
    </row>
    <row r="418" ht="15.75" customHeight="1">
      <c r="D418" s="719"/>
    </row>
    <row r="419" ht="15.75" customHeight="1">
      <c r="D419" s="719"/>
    </row>
    <row r="420" ht="15.75" customHeight="1">
      <c r="D420" s="719"/>
    </row>
    <row r="421" ht="15.75" customHeight="1">
      <c r="D421" s="719"/>
    </row>
    <row r="422" ht="15.75" customHeight="1">
      <c r="D422" s="719"/>
    </row>
    <row r="423" ht="15.75" customHeight="1">
      <c r="D423" s="719"/>
    </row>
    <row r="424" ht="15.75" customHeight="1">
      <c r="D424" s="719"/>
    </row>
    <row r="425" ht="15.75" customHeight="1">
      <c r="D425" s="719"/>
    </row>
    <row r="426" ht="15.75" customHeight="1">
      <c r="D426" s="719"/>
    </row>
    <row r="427" ht="15.75" customHeight="1">
      <c r="D427" s="719"/>
    </row>
    <row r="428" ht="15.75" customHeight="1">
      <c r="D428" s="719"/>
    </row>
    <row r="429" ht="15.75" customHeight="1">
      <c r="D429" s="719"/>
    </row>
    <row r="430" ht="15.75" customHeight="1">
      <c r="D430" s="719"/>
    </row>
    <row r="431" ht="15.75" customHeight="1">
      <c r="D431" s="719"/>
    </row>
    <row r="432" ht="15.75" customHeight="1">
      <c r="D432" s="719"/>
    </row>
    <row r="433" ht="15.75" customHeight="1">
      <c r="D433" s="719"/>
    </row>
    <row r="434" ht="15.75" customHeight="1">
      <c r="D434" s="719"/>
    </row>
    <row r="435" ht="15.75" customHeight="1">
      <c r="D435" s="719"/>
    </row>
    <row r="436" ht="15.75" customHeight="1">
      <c r="D436" s="719"/>
    </row>
    <row r="437" ht="15.75" customHeight="1">
      <c r="D437" s="719"/>
    </row>
    <row r="438" ht="15.75" customHeight="1">
      <c r="D438" s="719"/>
    </row>
    <row r="439" ht="15.75" customHeight="1">
      <c r="D439" s="719"/>
    </row>
    <row r="440" ht="15.75" customHeight="1">
      <c r="D440" s="719"/>
    </row>
    <row r="441" ht="15.75" customHeight="1">
      <c r="D441" s="719"/>
    </row>
    <row r="442" ht="15.75" customHeight="1">
      <c r="D442" s="719"/>
    </row>
    <row r="443" ht="15.75" customHeight="1">
      <c r="D443" s="719"/>
    </row>
    <row r="444" ht="15.75" customHeight="1">
      <c r="D444" s="719"/>
    </row>
    <row r="445" ht="15.75" customHeight="1">
      <c r="D445" s="719"/>
    </row>
    <row r="446" ht="15.75" customHeight="1">
      <c r="D446" s="719"/>
    </row>
    <row r="447" ht="15.75" customHeight="1">
      <c r="D447" s="719"/>
    </row>
    <row r="448" ht="15.75" customHeight="1">
      <c r="D448" s="719"/>
    </row>
    <row r="449" ht="15.75" customHeight="1">
      <c r="D449" s="719"/>
    </row>
    <row r="450" ht="15.75" customHeight="1">
      <c r="D450" s="719"/>
    </row>
    <row r="451" ht="15.75" customHeight="1">
      <c r="D451" s="719"/>
    </row>
    <row r="452" ht="15.75" customHeight="1">
      <c r="D452" s="719"/>
    </row>
    <row r="453" ht="15.75" customHeight="1">
      <c r="D453" s="719"/>
    </row>
    <row r="454" ht="15.75" customHeight="1">
      <c r="D454" s="719"/>
    </row>
    <row r="455" ht="15.75" customHeight="1">
      <c r="D455" s="719"/>
    </row>
    <row r="456" ht="15.75" customHeight="1">
      <c r="D456" s="719"/>
    </row>
    <row r="457" ht="15.75" customHeight="1">
      <c r="D457" s="719"/>
    </row>
    <row r="458" ht="15.75" customHeight="1">
      <c r="D458" s="719"/>
    </row>
    <row r="459" ht="15.75" customHeight="1">
      <c r="D459" s="719"/>
    </row>
    <row r="460" ht="15.75" customHeight="1">
      <c r="D460" s="719"/>
    </row>
    <row r="461" ht="15.75" customHeight="1">
      <c r="D461" s="719"/>
    </row>
    <row r="462" ht="15.75" customHeight="1">
      <c r="D462" s="719"/>
    </row>
    <row r="463" ht="15.75" customHeight="1">
      <c r="D463" s="719"/>
    </row>
    <row r="464" ht="15.75" customHeight="1">
      <c r="D464" s="719"/>
    </row>
    <row r="465" ht="15.75" customHeight="1">
      <c r="D465" s="719"/>
    </row>
    <row r="466" ht="15.75" customHeight="1">
      <c r="D466" s="719"/>
    </row>
    <row r="467" ht="15.75" customHeight="1">
      <c r="D467" s="719"/>
    </row>
    <row r="468" ht="15.75" customHeight="1">
      <c r="D468" s="719"/>
    </row>
    <row r="469" ht="15.75" customHeight="1">
      <c r="D469" s="719"/>
    </row>
    <row r="470" ht="15.75" customHeight="1">
      <c r="D470" s="719"/>
    </row>
    <row r="471" ht="15.75" customHeight="1">
      <c r="D471" s="719"/>
    </row>
    <row r="472" ht="15.75" customHeight="1">
      <c r="D472" s="719"/>
    </row>
    <row r="473" ht="15.75" customHeight="1">
      <c r="D473" s="719"/>
    </row>
    <row r="474" ht="15.75" customHeight="1">
      <c r="D474" s="719"/>
    </row>
    <row r="475" ht="15.75" customHeight="1">
      <c r="D475" s="719"/>
    </row>
    <row r="476" ht="15.75" customHeight="1">
      <c r="D476" s="719"/>
    </row>
    <row r="477" ht="15.75" customHeight="1">
      <c r="D477" s="719"/>
    </row>
    <row r="478" ht="15.75" customHeight="1">
      <c r="D478" s="719"/>
    </row>
    <row r="479" ht="15.75" customHeight="1">
      <c r="D479" s="719"/>
    </row>
    <row r="480" ht="15.75" customHeight="1">
      <c r="D480" s="719"/>
    </row>
    <row r="481" ht="15.75" customHeight="1">
      <c r="D481" s="719"/>
    </row>
    <row r="482" ht="15.75" customHeight="1">
      <c r="D482" s="719"/>
    </row>
    <row r="483" ht="15.75" customHeight="1">
      <c r="D483" s="719"/>
    </row>
    <row r="484" ht="15.75" customHeight="1">
      <c r="D484" s="719"/>
    </row>
    <row r="485" ht="15.75" customHeight="1">
      <c r="D485" s="719"/>
    </row>
    <row r="486" ht="15.75" customHeight="1">
      <c r="D486" s="719"/>
    </row>
    <row r="487" ht="15.75" customHeight="1">
      <c r="D487" s="719"/>
    </row>
    <row r="488" ht="15.75" customHeight="1">
      <c r="D488" s="719"/>
    </row>
    <row r="489" ht="15.75" customHeight="1">
      <c r="D489" s="719"/>
    </row>
    <row r="490" ht="15.75" customHeight="1">
      <c r="D490" s="719"/>
    </row>
    <row r="491" ht="15.75" customHeight="1">
      <c r="D491" s="719"/>
    </row>
    <row r="492" ht="15.75" customHeight="1">
      <c r="D492" s="719"/>
    </row>
    <row r="493" ht="15.75" customHeight="1">
      <c r="D493" s="719"/>
    </row>
    <row r="494" ht="15.75" customHeight="1">
      <c r="D494" s="719"/>
    </row>
    <row r="495" ht="15.75" customHeight="1">
      <c r="D495" s="719"/>
    </row>
    <row r="496" ht="15.75" customHeight="1">
      <c r="D496" s="719"/>
    </row>
    <row r="497" ht="15.75" customHeight="1">
      <c r="D497" s="719"/>
    </row>
    <row r="498" ht="15.75" customHeight="1">
      <c r="D498" s="719"/>
    </row>
    <row r="499" ht="15.75" customHeight="1">
      <c r="D499" s="719"/>
    </row>
    <row r="500" ht="15.75" customHeight="1">
      <c r="D500" s="719"/>
    </row>
    <row r="501" ht="15.75" customHeight="1">
      <c r="D501" s="719"/>
    </row>
    <row r="502" ht="15.75" customHeight="1">
      <c r="D502" s="719"/>
    </row>
    <row r="503" ht="15.75" customHeight="1">
      <c r="D503" s="719"/>
    </row>
    <row r="504" ht="15.75" customHeight="1">
      <c r="D504" s="719"/>
    </row>
    <row r="505" ht="15.75" customHeight="1">
      <c r="D505" s="719"/>
    </row>
    <row r="506" ht="15.75" customHeight="1">
      <c r="D506" s="719"/>
    </row>
    <row r="507" ht="15.75" customHeight="1">
      <c r="D507" s="719"/>
    </row>
    <row r="508" ht="15.75" customHeight="1">
      <c r="D508" s="719"/>
    </row>
    <row r="509" ht="15.75" customHeight="1">
      <c r="D509" s="719"/>
    </row>
    <row r="510" ht="15.75" customHeight="1">
      <c r="D510" s="719"/>
    </row>
    <row r="511" ht="15.75" customHeight="1">
      <c r="D511" s="719"/>
    </row>
    <row r="512" ht="15.75" customHeight="1">
      <c r="D512" s="719"/>
    </row>
    <row r="513" ht="15.75" customHeight="1">
      <c r="D513" s="719"/>
    </row>
    <row r="514" ht="15.75" customHeight="1">
      <c r="D514" s="719"/>
    </row>
    <row r="515" ht="15.75" customHeight="1">
      <c r="D515" s="719"/>
    </row>
    <row r="516" ht="15.75" customHeight="1">
      <c r="D516" s="719"/>
    </row>
    <row r="517" ht="15.75" customHeight="1">
      <c r="D517" s="719"/>
    </row>
    <row r="518" ht="15.75" customHeight="1">
      <c r="D518" s="719"/>
    </row>
    <row r="519" ht="15.75" customHeight="1">
      <c r="D519" s="719"/>
    </row>
    <row r="520" ht="15.75" customHeight="1">
      <c r="D520" s="719"/>
    </row>
    <row r="521" ht="15.75" customHeight="1">
      <c r="D521" s="719"/>
    </row>
    <row r="522" ht="15.75" customHeight="1">
      <c r="D522" s="719"/>
    </row>
    <row r="523" ht="15.75" customHeight="1">
      <c r="D523" s="719"/>
    </row>
    <row r="524" ht="15.75" customHeight="1">
      <c r="D524" s="719"/>
    </row>
    <row r="525" ht="15.75" customHeight="1">
      <c r="D525" s="719"/>
    </row>
    <row r="526" ht="15.75" customHeight="1">
      <c r="D526" s="719"/>
    </row>
    <row r="527" ht="15.75" customHeight="1">
      <c r="D527" s="719"/>
    </row>
    <row r="528" ht="15.75" customHeight="1">
      <c r="D528" s="719"/>
    </row>
    <row r="529" ht="15.75" customHeight="1">
      <c r="D529" s="719"/>
    </row>
    <row r="530" ht="15.75" customHeight="1">
      <c r="D530" s="719"/>
    </row>
    <row r="531" ht="15.75" customHeight="1">
      <c r="D531" s="719"/>
    </row>
    <row r="532" ht="15.75" customHeight="1">
      <c r="D532" s="719"/>
    </row>
    <row r="533" ht="15.75" customHeight="1">
      <c r="D533" s="719"/>
    </row>
    <row r="534" ht="15.75" customHeight="1">
      <c r="D534" s="719"/>
    </row>
    <row r="535" ht="15.75" customHeight="1">
      <c r="D535" s="719"/>
    </row>
    <row r="536" ht="15.75" customHeight="1">
      <c r="D536" s="719"/>
    </row>
    <row r="537" ht="15.75" customHeight="1">
      <c r="D537" s="719"/>
    </row>
    <row r="538" ht="15.75" customHeight="1">
      <c r="D538" s="719"/>
    </row>
    <row r="539" ht="15.75" customHeight="1">
      <c r="D539" s="719"/>
    </row>
    <row r="540" ht="15.75" customHeight="1">
      <c r="D540" s="719"/>
    </row>
    <row r="541" ht="15.75" customHeight="1">
      <c r="D541" s="719"/>
    </row>
    <row r="542" ht="15.75" customHeight="1">
      <c r="D542" s="719"/>
    </row>
    <row r="543" ht="15.75" customHeight="1">
      <c r="D543" s="719"/>
    </row>
    <row r="544" ht="15.75" customHeight="1">
      <c r="D544" s="719"/>
    </row>
    <row r="545" ht="15.75" customHeight="1">
      <c r="D545" s="719"/>
    </row>
    <row r="546" ht="15.75" customHeight="1">
      <c r="D546" s="719"/>
    </row>
    <row r="547" ht="15.75" customHeight="1">
      <c r="D547" s="719"/>
    </row>
    <row r="548" ht="15.75" customHeight="1">
      <c r="D548" s="719"/>
    </row>
    <row r="549" ht="15.75" customHeight="1">
      <c r="D549" s="719"/>
    </row>
    <row r="550" ht="15.75" customHeight="1">
      <c r="D550" s="719"/>
    </row>
    <row r="551" ht="15.75" customHeight="1">
      <c r="D551" s="719"/>
    </row>
    <row r="552" ht="15.75" customHeight="1">
      <c r="D552" s="719"/>
    </row>
    <row r="553" ht="15.75" customHeight="1">
      <c r="D553" s="719"/>
    </row>
    <row r="554" ht="15.75" customHeight="1">
      <c r="D554" s="719"/>
    </row>
    <row r="555" ht="15.75" customHeight="1">
      <c r="D555" s="719"/>
    </row>
    <row r="556" ht="15.75" customHeight="1">
      <c r="D556" s="719"/>
    </row>
    <row r="557" ht="15.75" customHeight="1">
      <c r="D557" s="719"/>
    </row>
    <row r="558" ht="15.75" customHeight="1">
      <c r="D558" s="719"/>
    </row>
    <row r="559" ht="15.75" customHeight="1">
      <c r="D559" s="719"/>
    </row>
    <row r="560" ht="15.75" customHeight="1">
      <c r="D560" s="719"/>
    </row>
    <row r="561" ht="15.75" customHeight="1">
      <c r="D561" s="719"/>
    </row>
    <row r="562" ht="15.75" customHeight="1">
      <c r="D562" s="719"/>
    </row>
    <row r="563" ht="15.75" customHeight="1">
      <c r="D563" s="719"/>
    </row>
    <row r="564" ht="15.75" customHeight="1">
      <c r="D564" s="719"/>
    </row>
    <row r="565" ht="15.75" customHeight="1">
      <c r="D565" s="719"/>
    </row>
    <row r="566" ht="15.75" customHeight="1">
      <c r="D566" s="719"/>
    </row>
    <row r="567" ht="15.75" customHeight="1">
      <c r="D567" s="719"/>
    </row>
    <row r="568" ht="15.75" customHeight="1">
      <c r="D568" s="719"/>
    </row>
    <row r="569" ht="15.75" customHeight="1">
      <c r="D569" s="719"/>
    </row>
    <row r="570" ht="15.75" customHeight="1">
      <c r="D570" s="719"/>
    </row>
    <row r="571" ht="15.75" customHeight="1">
      <c r="D571" s="719"/>
    </row>
    <row r="572" ht="15.75" customHeight="1">
      <c r="D572" s="719"/>
    </row>
    <row r="573" ht="15.75" customHeight="1">
      <c r="D573" s="719"/>
    </row>
    <row r="574" ht="15.75" customHeight="1">
      <c r="D574" s="719"/>
    </row>
    <row r="575" ht="15.75" customHeight="1">
      <c r="D575" s="719"/>
    </row>
    <row r="576" ht="15.75" customHeight="1">
      <c r="D576" s="719"/>
    </row>
    <row r="577" ht="15.75" customHeight="1">
      <c r="D577" s="719"/>
    </row>
    <row r="578" ht="15.75" customHeight="1">
      <c r="D578" s="719"/>
    </row>
    <row r="579" ht="15.75" customHeight="1">
      <c r="D579" s="719"/>
    </row>
    <row r="580" ht="15.75" customHeight="1">
      <c r="D580" s="719"/>
    </row>
    <row r="581" ht="15.75" customHeight="1">
      <c r="D581" s="719"/>
    </row>
    <row r="582" ht="15.75" customHeight="1">
      <c r="D582" s="719"/>
    </row>
    <row r="583" ht="15.75" customHeight="1">
      <c r="D583" s="719"/>
    </row>
    <row r="584" ht="15.75" customHeight="1">
      <c r="D584" s="719"/>
    </row>
    <row r="585" ht="15.75" customHeight="1">
      <c r="D585" s="719"/>
    </row>
    <row r="586" ht="15.75" customHeight="1">
      <c r="D586" s="719"/>
    </row>
    <row r="587" ht="15.75" customHeight="1">
      <c r="D587" s="719"/>
    </row>
    <row r="588" ht="15.75" customHeight="1">
      <c r="D588" s="719"/>
    </row>
    <row r="589" ht="15.75" customHeight="1">
      <c r="D589" s="719"/>
    </row>
    <row r="590" ht="15.75" customHeight="1">
      <c r="D590" s="719"/>
    </row>
    <row r="591" ht="15.75" customHeight="1">
      <c r="D591" s="719"/>
    </row>
    <row r="592" ht="15.75" customHeight="1">
      <c r="D592" s="719"/>
    </row>
    <row r="593" ht="15.75" customHeight="1">
      <c r="D593" s="719"/>
    </row>
    <row r="594" ht="15.75" customHeight="1">
      <c r="D594" s="719"/>
    </row>
    <row r="595" ht="15.75" customHeight="1">
      <c r="D595" s="719"/>
    </row>
    <row r="596" ht="15.75" customHeight="1">
      <c r="D596" s="719"/>
    </row>
    <row r="597" ht="15.75" customHeight="1">
      <c r="D597" s="719"/>
    </row>
    <row r="598" ht="15.75" customHeight="1">
      <c r="D598" s="719"/>
    </row>
    <row r="599" ht="15.75" customHeight="1">
      <c r="D599" s="719"/>
    </row>
    <row r="600" ht="15.75" customHeight="1">
      <c r="D600" s="719"/>
    </row>
    <row r="601" ht="15.75" customHeight="1">
      <c r="D601" s="719"/>
    </row>
    <row r="602" ht="15.75" customHeight="1">
      <c r="D602" s="719"/>
    </row>
    <row r="603" ht="15.75" customHeight="1">
      <c r="D603" s="719"/>
    </row>
    <row r="604" ht="15.75" customHeight="1">
      <c r="D604" s="719"/>
    </row>
    <row r="605" ht="15.75" customHeight="1">
      <c r="D605" s="719"/>
    </row>
    <row r="606" ht="15.75" customHeight="1">
      <c r="D606" s="719"/>
    </row>
    <row r="607" ht="15.75" customHeight="1">
      <c r="D607" s="719"/>
    </row>
    <row r="608" ht="15.75" customHeight="1">
      <c r="D608" s="719"/>
    </row>
    <row r="609" ht="15.75" customHeight="1">
      <c r="D609" s="719"/>
    </row>
    <row r="610" ht="15.75" customHeight="1">
      <c r="D610" s="719"/>
    </row>
    <row r="611" ht="15.75" customHeight="1">
      <c r="D611" s="719"/>
    </row>
    <row r="612" ht="15.75" customHeight="1">
      <c r="D612" s="719"/>
    </row>
    <row r="613" ht="15.75" customHeight="1">
      <c r="D613" s="719"/>
    </row>
    <row r="614" ht="15.75" customHeight="1">
      <c r="D614" s="719"/>
    </row>
    <row r="615" ht="15.75" customHeight="1">
      <c r="D615" s="719"/>
    </row>
    <row r="616" ht="15.75" customHeight="1">
      <c r="D616" s="719"/>
    </row>
    <row r="617" ht="15.75" customHeight="1">
      <c r="D617" s="719"/>
    </row>
    <row r="618" ht="15.75" customHeight="1">
      <c r="D618" s="719"/>
    </row>
    <row r="619" ht="15.75" customHeight="1">
      <c r="D619" s="719"/>
    </row>
    <row r="620" ht="15.75" customHeight="1">
      <c r="D620" s="719"/>
    </row>
    <row r="621" ht="15.75" customHeight="1">
      <c r="D621" s="719"/>
    </row>
    <row r="622" ht="15.75" customHeight="1">
      <c r="D622" s="719"/>
    </row>
    <row r="623" ht="15.75" customHeight="1">
      <c r="D623" s="719"/>
    </row>
    <row r="624" ht="15.75" customHeight="1">
      <c r="D624" s="719"/>
    </row>
    <row r="625" ht="15.75" customHeight="1">
      <c r="D625" s="719"/>
    </row>
    <row r="626" ht="15.75" customHeight="1">
      <c r="D626" s="719"/>
    </row>
    <row r="627" ht="15.75" customHeight="1">
      <c r="D627" s="719"/>
    </row>
    <row r="628" ht="15.75" customHeight="1">
      <c r="D628" s="719"/>
    </row>
    <row r="629" ht="15.75" customHeight="1">
      <c r="D629" s="719"/>
    </row>
    <row r="630" ht="15.75" customHeight="1">
      <c r="D630" s="719"/>
    </row>
    <row r="631" ht="15.75" customHeight="1">
      <c r="D631" s="719"/>
    </row>
    <row r="632" ht="15.75" customHeight="1">
      <c r="D632" s="719"/>
    </row>
    <row r="633" ht="15.75" customHeight="1">
      <c r="D633" s="719"/>
    </row>
    <row r="634" ht="15.75" customHeight="1">
      <c r="D634" s="719"/>
    </row>
    <row r="635" ht="15.75" customHeight="1">
      <c r="D635" s="719"/>
    </row>
    <row r="636" ht="15.75" customHeight="1">
      <c r="D636" s="719"/>
    </row>
    <row r="637" ht="15.75" customHeight="1">
      <c r="D637" s="719"/>
    </row>
    <row r="638" ht="15.75" customHeight="1">
      <c r="D638" s="719"/>
    </row>
    <row r="639" ht="15.75" customHeight="1">
      <c r="D639" s="719"/>
    </row>
    <row r="640" ht="15.75" customHeight="1">
      <c r="D640" s="719"/>
    </row>
    <row r="641" ht="15.75" customHeight="1">
      <c r="D641" s="719"/>
    </row>
    <row r="642" ht="15.75" customHeight="1">
      <c r="D642" s="719"/>
    </row>
    <row r="643" ht="15.75" customHeight="1">
      <c r="D643" s="719"/>
    </row>
    <row r="644" ht="15.75" customHeight="1">
      <c r="D644" s="719"/>
    </row>
    <row r="645" ht="15.75" customHeight="1">
      <c r="D645" s="719"/>
    </row>
    <row r="646" ht="15.75" customHeight="1">
      <c r="D646" s="719"/>
    </row>
    <row r="647" ht="15.75" customHeight="1">
      <c r="D647" s="719"/>
    </row>
    <row r="648" ht="15.75" customHeight="1">
      <c r="D648" s="719"/>
    </row>
    <row r="649" ht="15.75" customHeight="1">
      <c r="D649" s="719"/>
    </row>
    <row r="650" ht="15.75" customHeight="1">
      <c r="D650" s="719"/>
    </row>
    <row r="651" ht="15.75" customHeight="1">
      <c r="D651" s="719"/>
    </row>
    <row r="652" ht="15.75" customHeight="1">
      <c r="D652" s="719"/>
    </row>
    <row r="653" ht="15.75" customHeight="1">
      <c r="D653" s="719"/>
    </row>
    <row r="654" ht="15.75" customHeight="1">
      <c r="D654" s="719"/>
    </row>
    <row r="655" ht="15.75" customHeight="1">
      <c r="D655" s="719"/>
    </row>
    <row r="656" ht="15.75" customHeight="1">
      <c r="D656" s="719"/>
    </row>
    <row r="657" ht="15.75" customHeight="1">
      <c r="D657" s="719"/>
    </row>
    <row r="658" ht="15.75" customHeight="1">
      <c r="D658" s="719"/>
    </row>
    <row r="659" ht="15.75" customHeight="1">
      <c r="D659" s="719"/>
    </row>
    <row r="660" ht="15.75" customHeight="1">
      <c r="D660" s="719"/>
    </row>
    <row r="661" ht="15.75" customHeight="1">
      <c r="D661" s="719"/>
    </row>
    <row r="662" ht="15.75" customHeight="1">
      <c r="D662" s="719"/>
    </row>
    <row r="663" ht="15.75" customHeight="1">
      <c r="D663" s="719"/>
    </row>
    <row r="664" ht="15.75" customHeight="1">
      <c r="D664" s="719"/>
    </row>
    <row r="665" ht="15.75" customHeight="1">
      <c r="D665" s="719"/>
    </row>
    <row r="666" ht="15.75" customHeight="1">
      <c r="D666" s="719"/>
    </row>
    <row r="667" ht="15.75" customHeight="1">
      <c r="D667" s="719"/>
    </row>
    <row r="668" ht="15.75" customHeight="1">
      <c r="D668" s="719"/>
    </row>
    <row r="669" ht="15.75" customHeight="1">
      <c r="D669" s="719"/>
    </row>
    <row r="670" ht="15.75" customHeight="1">
      <c r="D670" s="719"/>
    </row>
    <row r="671" ht="15.75" customHeight="1">
      <c r="D671" s="719"/>
    </row>
    <row r="672" ht="15.75" customHeight="1">
      <c r="D672" s="719"/>
    </row>
    <row r="673" ht="15.75" customHeight="1">
      <c r="D673" s="719"/>
    </row>
    <row r="674" ht="15.75" customHeight="1">
      <c r="D674" s="719"/>
    </row>
    <row r="675" ht="15.75" customHeight="1">
      <c r="D675" s="719"/>
    </row>
    <row r="676" ht="15.75" customHeight="1">
      <c r="D676" s="719"/>
    </row>
    <row r="677" ht="15.75" customHeight="1">
      <c r="D677" s="719"/>
    </row>
    <row r="678" ht="15.75" customHeight="1">
      <c r="D678" s="719"/>
    </row>
    <row r="679" ht="15.75" customHeight="1">
      <c r="D679" s="719"/>
    </row>
    <row r="680" ht="15.75" customHeight="1">
      <c r="D680" s="719"/>
    </row>
    <row r="681" ht="15.75" customHeight="1">
      <c r="D681" s="719"/>
    </row>
    <row r="682" ht="15.75" customHeight="1">
      <c r="D682" s="719"/>
    </row>
    <row r="683" ht="15.75" customHeight="1">
      <c r="D683" s="719"/>
    </row>
    <row r="684" ht="15.75" customHeight="1">
      <c r="D684" s="719"/>
    </row>
    <row r="685" ht="15.75" customHeight="1">
      <c r="D685" s="719"/>
    </row>
    <row r="686" ht="15.75" customHeight="1">
      <c r="D686" s="719"/>
    </row>
    <row r="687" ht="15.75" customHeight="1">
      <c r="D687" s="719"/>
    </row>
    <row r="688" ht="15.75" customHeight="1">
      <c r="D688" s="719"/>
    </row>
    <row r="689" ht="15.75" customHeight="1">
      <c r="D689" s="719"/>
    </row>
    <row r="690" ht="15.75" customHeight="1">
      <c r="D690" s="719"/>
    </row>
    <row r="691" ht="15.75" customHeight="1">
      <c r="D691" s="719"/>
    </row>
    <row r="692" ht="15.75" customHeight="1">
      <c r="D692" s="719"/>
    </row>
    <row r="693" ht="15.75" customHeight="1">
      <c r="D693" s="719"/>
    </row>
    <row r="694" ht="15.75" customHeight="1">
      <c r="D694" s="719"/>
    </row>
    <row r="695" ht="15.75" customHeight="1">
      <c r="D695" s="719"/>
    </row>
    <row r="696" ht="15.75" customHeight="1">
      <c r="D696" s="719"/>
    </row>
    <row r="697" ht="15.75" customHeight="1">
      <c r="D697" s="719"/>
    </row>
    <row r="698" ht="15.75" customHeight="1">
      <c r="D698" s="719"/>
    </row>
    <row r="699" ht="15.75" customHeight="1">
      <c r="D699" s="719"/>
    </row>
    <row r="700" ht="15.75" customHeight="1">
      <c r="D700" s="719"/>
    </row>
    <row r="701" ht="15.75" customHeight="1">
      <c r="D701" s="719"/>
    </row>
    <row r="702" ht="15.75" customHeight="1">
      <c r="D702" s="719"/>
    </row>
    <row r="703" ht="15.75" customHeight="1">
      <c r="D703" s="719"/>
    </row>
    <row r="704" ht="15.75" customHeight="1">
      <c r="D704" s="719"/>
    </row>
    <row r="705" ht="15.75" customHeight="1">
      <c r="D705" s="719"/>
    </row>
    <row r="706" ht="15.75" customHeight="1">
      <c r="D706" s="719"/>
    </row>
    <row r="707" ht="15.75" customHeight="1">
      <c r="D707" s="719"/>
    </row>
    <row r="708" ht="15.75" customHeight="1">
      <c r="D708" s="719"/>
    </row>
    <row r="709" ht="15.75" customHeight="1">
      <c r="D709" s="719"/>
    </row>
    <row r="710" ht="15.75" customHeight="1">
      <c r="D710" s="719"/>
    </row>
    <row r="711" ht="15.75" customHeight="1">
      <c r="D711" s="719"/>
    </row>
    <row r="712" ht="15.75" customHeight="1">
      <c r="D712" s="719"/>
    </row>
    <row r="713" ht="15.75" customHeight="1">
      <c r="D713" s="719"/>
    </row>
    <row r="714" ht="15.75" customHeight="1">
      <c r="D714" s="719"/>
    </row>
    <row r="715" ht="15.75" customHeight="1">
      <c r="D715" s="719"/>
    </row>
    <row r="716" ht="15.75" customHeight="1">
      <c r="D716" s="719"/>
    </row>
    <row r="717" ht="15.75" customHeight="1">
      <c r="D717" s="719"/>
    </row>
    <row r="718" ht="15.75" customHeight="1">
      <c r="D718" s="719"/>
    </row>
    <row r="719" ht="15.75" customHeight="1">
      <c r="D719" s="719"/>
    </row>
    <row r="720" ht="15.75" customHeight="1">
      <c r="D720" s="719"/>
    </row>
    <row r="721" ht="15.75" customHeight="1">
      <c r="D721" s="719"/>
    </row>
    <row r="722" ht="15.75" customHeight="1">
      <c r="D722" s="719"/>
    </row>
    <row r="723" ht="15.75" customHeight="1">
      <c r="D723" s="719"/>
    </row>
    <row r="724" ht="15.75" customHeight="1">
      <c r="D724" s="719"/>
    </row>
    <row r="725" ht="15.75" customHeight="1">
      <c r="D725" s="719"/>
    </row>
    <row r="726" ht="15.75" customHeight="1">
      <c r="D726" s="719"/>
    </row>
    <row r="727" ht="15.75" customHeight="1">
      <c r="D727" s="719"/>
    </row>
    <row r="728" ht="15.75" customHeight="1">
      <c r="D728" s="719"/>
    </row>
    <row r="729" ht="15.75" customHeight="1">
      <c r="D729" s="719"/>
    </row>
    <row r="730" ht="15.75" customHeight="1">
      <c r="D730" s="719"/>
    </row>
    <row r="731" ht="15.75" customHeight="1">
      <c r="D731" s="719"/>
    </row>
    <row r="732" ht="15.75" customHeight="1">
      <c r="D732" s="719"/>
    </row>
    <row r="733" ht="15.75" customHeight="1">
      <c r="D733" s="719"/>
    </row>
    <row r="734" ht="15.75" customHeight="1">
      <c r="D734" s="719"/>
    </row>
    <row r="735" ht="15.75" customHeight="1">
      <c r="D735" s="719"/>
    </row>
    <row r="736" ht="15.75" customHeight="1">
      <c r="D736" s="719"/>
    </row>
    <row r="737" ht="15.75" customHeight="1">
      <c r="D737" s="719"/>
    </row>
    <row r="738" ht="15.75" customHeight="1">
      <c r="D738" s="719"/>
    </row>
    <row r="739" ht="15.75" customHeight="1">
      <c r="D739" s="719"/>
    </row>
    <row r="740" ht="15.75" customHeight="1">
      <c r="D740" s="719"/>
    </row>
    <row r="741" ht="15.75" customHeight="1">
      <c r="D741" s="719"/>
    </row>
    <row r="742" ht="15.75" customHeight="1">
      <c r="D742" s="719"/>
    </row>
    <row r="743" ht="15.75" customHeight="1">
      <c r="D743" s="719"/>
    </row>
    <row r="744" ht="15.75" customHeight="1">
      <c r="D744" s="719"/>
    </row>
    <row r="745" ht="15.75" customHeight="1">
      <c r="D745" s="719"/>
    </row>
    <row r="746" ht="15.75" customHeight="1">
      <c r="D746" s="719"/>
    </row>
    <row r="747" ht="15.75" customHeight="1">
      <c r="D747" s="719"/>
    </row>
    <row r="748" ht="15.75" customHeight="1">
      <c r="D748" s="719"/>
    </row>
    <row r="749" ht="15.75" customHeight="1">
      <c r="D749" s="719"/>
    </row>
    <row r="750" ht="15.75" customHeight="1">
      <c r="D750" s="719"/>
    </row>
    <row r="751" ht="15.75" customHeight="1">
      <c r="D751" s="719"/>
    </row>
    <row r="752" ht="15.75" customHeight="1">
      <c r="D752" s="719"/>
    </row>
    <row r="753" ht="15.75" customHeight="1">
      <c r="D753" s="719"/>
    </row>
    <row r="754" ht="15.75" customHeight="1">
      <c r="D754" s="719"/>
    </row>
    <row r="755" ht="15.75" customHeight="1">
      <c r="D755" s="719"/>
    </row>
    <row r="756" ht="15.75" customHeight="1">
      <c r="D756" s="719"/>
    </row>
    <row r="757" ht="15.75" customHeight="1">
      <c r="D757" s="719"/>
    </row>
    <row r="758" ht="15.75" customHeight="1">
      <c r="D758" s="719"/>
    </row>
    <row r="759" ht="15.75" customHeight="1">
      <c r="D759" s="719"/>
    </row>
    <row r="760" ht="15.75" customHeight="1">
      <c r="D760" s="719"/>
    </row>
    <row r="761" ht="15.75" customHeight="1">
      <c r="D761" s="719"/>
    </row>
    <row r="762" ht="15.75" customHeight="1">
      <c r="D762" s="719"/>
    </row>
    <row r="763" ht="15.75" customHeight="1">
      <c r="D763" s="719"/>
    </row>
    <row r="764" ht="15.75" customHeight="1">
      <c r="D764" s="719"/>
    </row>
    <row r="765" ht="15.75" customHeight="1">
      <c r="D765" s="719"/>
    </row>
    <row r="766" ht="15.75" customHeight="1">
      <c r="D766" s="719"/>
    </row>
    <row r="767" ht="15.75" customHeight="1">
      <c r="D767" s="719"/>
    </row>
    <row r="768" ht="15.75" customHeight="1">
      <c r="D768" s="719"/>
    </row>
    <row r="769" ht="15.75" customHeight="1">
      <c r="D769" s="719"/>
    </row>
    <row r="770" ht="15.75" customHeight="1">
      <c r="D770" s="719"/>
    </row>
    <row r="771" ht="15.75" customHeight="1">
      <c r="D771" s="719"/>
    </row>
    <row r="772" ht="15.75" customHeight="1">
      <c r="D772" s="719"/>
    </row>
    <row r="773" ht="15.75" customHeight="1">
      <c r="D773" s="719"/>
    </row>
    <row r="774" ht="15.75" customHeight="1">
      <c r="D774" s="719"/>
    </row>
    <row r="775" ht="15.75" customHeight="1">
      <c r="D775" s="719"/>
    </row>
    <row r="776" ht="15.75" customHeight="1">
      <c r="D776" s="719"/>
    </row>
    <row r="777" ht="15.75" customHeight="1">
      <c r="D777" s="719"/>
    </row>
    <row r="778" ht="15.75" customHeight="1">
      <c r="D778" s="719"/>
    </row>
    <row r="779" ht="15.75" customHeight="1">
      <c r="D779" s="719"/>
    </row>
    <row r="780" ht="15.75" customHeight="1">
      <c r="D780" s="719"/>
    </row>
    <row r="781" ht="15.75" customHeight="1">
      <c r="D781" s="719"/>
    </row>
    <row r="782" ht="15.75" customHeight="1">
      <c r="D782" s="719"/>
    </row>
    <row r="783" ht="15.75" customHeight="1">
      <c r="D783" s="719"/>
    </row>
    <row r="784" ht="15.75" customHeight="1">
      <c r="D784" s="719"/>
    </row>
    <row r="785" ht="15.75" customHeight="1">
      <c r="D785" s="719"/>
    </row>
    <row r="786" ht="15.75" customHeight="1">
      <c r="D786" s="719"/>
    </row>
    <row r="787" ht="15.75" customHeight="1">
      <c r="D787" s="719"/>
    </row>
    <row r="788" ht="15.75" customHeight="1">
      <c r="D788" s="719"/>
    </row>
    <row r="789" ht="15.75" customHeight="1">
      <c r="D789" s="719"/>
    </row>
    <row r="790" ht="15.75" customHeight="1">
      <c r="D790" s="719"/>
    </row>
    <row r="791" ht="15.75" customHeight="1">
      <c r="D791" s="719"/>
    </row>
    <row r="792" ht="15.75" customHeight="1">
      <c r="D792" s="719"/>
    </row>
    <row r="793" ht="15.75" customHeight="1">
      <c r="D793" s="719"/>
    </row>
    <row r="794" ht="15.75" customHeight="1">
      <c r="D794" s="719"/>
    </row>
    <row r="795" ht="15.75" customHeight="1">
      <c r="D795" s="719"/>
    </row>
    <row r="796" ht="15.75" customHeight="1">
      <c r="D796" s="719"/>
    </row>
    <row r="797" ht="15.75" customHeight="1">
      <c r="D797" s="719"/>
    </row>
    <row r="798" ht="15.75" customHeight="1">
      <c r="D798" s="719"/>
    </row>
    <row r="799" ht="15.75" customHeight="1">
      <c r="D799" s="719"/>
    </row>
    <row r="800" ht="15.75" customHeight="1">
      <c r="D800" s="719"/>
    </row>
    <row r="801" ht="15.75" customHeight="1">
      <c r="D801" s="719"/>
    </row>
    <row r="802" ht="15.75" customHeight="1">
      <c r="D802" s="719"/>
    </row>
    <row r="803" ht="15.75" customHeight="1">
      <c r="D803" s="719"/>
    </row>
    <row r="804" ht="15.75" customHeight="1">
      <c r="D804" s="719"/>
    </row>
    <row r="805" ht="15.75" customHeight="1">
      <c r="D805" s="719"/>
    </row>
    <row r="806" ht="15.75" customHeight="1">
      <c r="D806" s="719"/>
    </row>
    <row r="807" ht="15.75" customHeight="1">
      <c r="D807" s="719"/>
    </row>
    <row r="808" ht="15.75" customHeight="1">
      <c r="D808" s="719"/>
    </row>
    <row r="809" ht="15.75" customHeight="1">
      <c r="D809" s="719"/>
    </row>
    <row r="810" ht="15.75" customHeight="1">
      <c r="D810" s="719"/>
    </row>
    <row r="811" ht="15.75" customHeight="1">
      <c r="D811" s="719"/>
    </row>
    <row r="812" ht="15.75" customHeight="1">
      <c r="D812" s="719"/>
    </row>
    <row r="813" ht="15.75" customHeight="1">
      <c r="D813" s="719"/>
    </row>
    <row r="814" ht="15.75" customHeight="1">
      <c r="D814" s="719"/>
    </row>
    <row r="815" ht="15.75" customHeight="1">
      <c r="D815" s="719"/>
    </row>
    <row r="816" ht="15.75" customHeight="1">
      <c r="D816" s="719"/>
    </row>
    <row r="817" ht="15.75" customHeight="1">
      <c r="D817" s="719"/>
    </row>
    <row r="818" ht="15.75" customHeight="1">
      <c r="D818" s="719"/>
    </row>
    <row r="819" ht="15.75" customHeight="1">
      <c r="D819" s="719"/>
    </row>
    <row r="820" ht="15.75" customHeight="1">
      <c r="D820" s="719"/>
    </row>
    <row r="821" ht="15.75" customHeight="1">
      <c r="D821" s="719"/>
    </row>
    <row r="822" ht="15.75" customHeight="1">
      <c r="D822" s="719"/>
    </row>
    <row r="823" ht="15.75" customHeight="1">
      <c r="D823" s="719"/>
    </row>
    <row r="824" ht="15.75" customHeight="1">
      <c r="D824" s="719"/>
    </row>
    <row r="825" ht="15.75" customHeight="1">
      <c r="D825" s="719"/>
    </row>
    <row r="826" ht="15.75" customHeight="1">
      <c r="D826" s="719"/>
    </row>
    <row r="827" ht="15.75" customHeight="1">
      <c r="D827" s="719"/>
    </row>
    <row r="828" ht="15.75" customHeight="1">
      <c r="D828" s="719"/>
    </row>
    <row r="829" ht="15.75" customHeight="1">
      <c r="D829" s="719"/>
    </row>
    <row r="830" ht="15.75" customHeight="1">
      <c r="D830" s="719"/>
    </row>
    <row r="831" ht="15.75" customHeight="1">
      <c r="D831" s="719"/>
    </row>
    <row r="832" ht="15.75" customHeight="1">
      <c r="D832" s="719"/>
    </row>
    <row r="833" ht="15.75" customHeight="1">
      <c r="D833" s="719"/>
    </row>
    <row r="834" ht="15.75" customHeight="1">
      <c r="D834" s="719"/>
    </row>
    <row r="835" ht="15.75" customHeight="1">
      <c r="D835" s="719"/>
    </row>
    <row r="836" ht="15.75" customHeight="1">
      <c r="D836" s="719"/>
    </row>
    <row r="837" ht="15.75" customHeight="1">
      <c r="D837" s="719"/>
    </row>
    <row r="838" ht="15.75" customHeight="1">
      <c r="D838" s="719"/>
    </row>
    <row r="839" ht="15.75" customHeight="1">
      <c r="D839" s="719"/>
    </row>
    <row r="840" ht="15.75" customHeight="1">
      <c r="D840" s="719"/>
    </row>
    <row r="841" ht="15.75" customHeight="1">
      <c r="D841" s="719"/>
    </row>
    <row r="842" ht="15.75" customHeight="1">
      <c r="D842" s="719"/>
    </row>
    <row r="843" ht="15.75" customHeight="1">
      <c r="D843" s="719"/>
    </row>
    <row r="844" ht="15.75" customHeight="1">
      <c r="D844" s="719"/>
    </row>
    <row r="845" ht="15.75" customHeight="1">
      <c r="D845" s="719"/>
    </row>
    <row r="846" ht="15.75" customHeight="1">
      <c r="D846" s="719"/>
    </row>
    <row r="847" ht="15.75" customHeight="1">
      <c r="D847" s="719"/>
    </row>
    <row r="848" ht="15.75" customHeight="1">
      <c r="D848" s="719"/>
    </row>
    <row r="849" ht="15.75" customHeight="1">
      <c r="D849" s="719"/>
    </row>
    <row r="850" ht="15.75" customHeight="1">
      <c r="D850" s="719"/>
    </row>
    <row r="851" ht="15.75" customHeight="1">
      <c r="D851" s="719"/>
    </row>
    <row r="852" ht="15.75" customHeight="1">
      <c r="D852" s="719"/>
    </row>
    <row r="853" ht="15.75" customHeight="1">
      <c r="D853" s="719"/>
    </row>
    <row r="854" ht="15.75" customHeight="1">
      <c r="D854" s="719"/>
    </row>
    <row r="855" ht="15.75" customHeight="1">
      <c r="D855" s="719"/>
    </row>
    <row r="856" ht="15.75" customHeight="1">
      <c r="D856" s="719"/>
    </row>
    <row r="857" ht="15.75" customHeight="1">
      <c r="D857" s="719"/>
    </row>
    <row r="858" ht="15.75" customHeight="1">
      <c r="D858" s="719"/>
    </row>
    <row r="859" ht="15.75" customHeight="1">
      <c r="D859" s="719"/>
    </row>
    <row r="860" ht="15.75" customHeight="1">
      <c r="D860" s="719"/>
    </row>
    <row r="861" ht="15.75" customHeight="1">
      <c r="D861" s="719"/>
    </row>
    <row r="862" ht="15.75" customHeight="1">
      <c r="D862" s="719"/>
    </row>
    <row r="863" ht="15.75" customHeight="1">
      <c r="D863" s="719"/>
    </row>
    <row r="864" ht="15.75" customHeight="1">
      <c r="D864" s="719"/>
    </row>
    <row r="865" ht="15.75" customHeight="1">
      <c r="D865" s="719"/>
    </row>
    <row r="866" ht="15.75" customHeight="1">
      <c r="D866" s="719"/>
    </row>
    <row r="867" ht="15.75" customHeight="1">
      <c r="D867" s="719"/>
    </row>
    <row r="868" ht="15.75" customHeight="1">
      <c r="D868" s="719"/>
    </row>
    <row r="869" ht="15.75" customHeight="1">
      <c r="D869" s="719"/>
    </row>
    <row r="870" ht="15.75" customHeight="1">
      <c r="D870" s="719"/>
    </row>
    <row r="871" ht="15.75" customHeight="1">
      <c r="D871" s="719"/>
    </row>
    <row r="872" ht="15.75" customHeight="1">
      <c r="D872" s="719"/>
    </row>
    <row r="873" ht="15.75" customHeight="1">
      <c r="D873" s="719"/>
    </row>
    <row r="874" ht="15.75" customHeight="1">
      <c r="D874" s="719"/>
    </row>
    <row r="875" ht="15.75" customHeight="1">
      <c r="D875" s="719"/>
    </row>
    <row r="876" ht="15.75" customHeight="1">
      <c r="D876" s="719"/>
    </row>
    <row r="877" ht="15.75" customHeight="1">
      <c r="D877" s="719"/>
    </row>
    <row r="878" ht="15.75" customHeight="1">
      <c r="D878" s="719"/>
    </row>
    <row r="879" ht="15.75" customHeight="1">
      <c r="D879" s="719"/>
    </row>
    <row r="880" ht="15.75" customHeight="1">
      <c r="D880" s="719"/>
    </row>
    <row r="881" ht="15.75" customHeight="1">
      <c r="D881" s="719"/>
    </row>
    <row r="882" ht="15.75" customHeight="1">
      <c r="D882" s="719"/>
    </row>
    <row r="883" ht="15.75" customHeight="1">
      <c r="D883" s="719"/>
    </row>
    <row r="884" ht="15.75" customHeight="1">
      <c r="D884" s="719"/>
    </row>
    <row r="885" ht="15.75" customHeight="1">
      <c r="D885" s="719"/>
    </row>
    <row r="886" ht="15.75" customHeight="1">
      <c r="D886" s="719"/>
    </row>
    <row r="887" ht="15.75" customHeight="1">
      <c r="D887" s="719"/>
    </row>
    <row r="888" ht="15.75" customHeight="1">
      <c r="D888" s="719"/>
    </row>
    <row r="889" ht="15.75" customHeight="1">
      <c r="D889" s="719"/>
    </row>
    <row r="890" ht="15.75" customHeight="1">
      <c r="D890" s="719"/>
    </row>
    <row r="891" ht="15.75" customHeight="1">
      <c r="D891" s="719"/>
    </row>
    <row r="892" ht="15.75" customHeight="1">
      <c r="D892" s="719"/>
    </row>
    <row r="893" ht="15.75" customHeight="1">
      <c r="D893" s="719"/>
    </row>
    <row r="894" ht="15.75" customHeight="1">
      <c r="D894" s="719"/>
    </row>
    <row r="895" ht="15.75" customHeight="1">
      <c r="D895" s="719"/>
    </row>
    <row r="896" ht="15.75" customHeight="1">
      <c r="D896" s="719"/>
    </row>
    <row r="897" ht="15.75" customHeight="1">
      <c r="D897" s="719"/>
    </row>
    <row r="898" ht="15.75" customHeight="1">
      <c r="D898" s="719"/>
    </row>
    <row r="899" ht="15.75" customHeight="1">
      <c r="D899" s="719"/>
    </row>
    <row r="900" ht="15.75" customHeight="1">
      <c r="D900" s="719"/>
    </row>
    <row r="901" ht="15.75" customHeight="1">
      <c r="D901" s="719"/>
    </row>
    <row r="902" ht="15.75" customHeight="1">
      <c r="D902" s="719"/>
    </row>
    <row r="903" ht="15.75" customHeight="1">
      <c r="D903" s="719"/>
    </row>
    <row r="904" ht="15.75" customHeight="1">
      <c r="D904" s="719"/>
    </row>
    <row r="905" ht="15.75" customHeight="1">
      <c r="D905" s="719"/>
    </row>
    <row r="906" ht="15.75" customHeight="1">
      <c r="D906" s="719"/>
    </row>
    <row r="907" ht="15.75" customHeight="1">
      <c r="D907" s="719"/>
    </row>
    <row r="908" ht="15.75" customHeight="1">
      <c r="D908" s="719"/>
    </row>
    <row r="909" ht="15.75" customHeight="1">
      <c r="D909" s="719"/>
    </row>
    <row r="910" ht="15.75" customHeight="1">
      <c r="D910" s="719"/>
    </row>
    <row r="911" ht="15.75" customHeight="1">
      <c r="D911" s="719"/>
    </row>
    <row r="912" ht="15.75" customHeight="1">
      <c r="D912" s="719"/>
    </row>
    <row r="913" ht="15.75" customHeight="1">
      <c r="D913" s="719"/>
    </row>
    <row r="914" ht="15.75" customHeight="1">
      <c r="D914" s="719"/>
    </row>
    <row r="915" ht="15.75" customHeight="1">
      <c r="D915" s="719"/>
    </row>
    <row r="916" ht="15.75" customHeight="1">
      <c r="D916" s="719"/>
    </row>
    <row r="917" ht="15.75" customHeight="1">
      <c r="D917" s="719"/>
    </row>
    <row r="918" ht="15.75" customHeight="1">
      <c r="D918" s="719"/>
    </row>
    <row r="919" ht="15.75" customHeight="1">
      <c r="D919" s="719"/>
    </row>
    <row r="920" ht="15.75" customHeight="1">
      <c r="D920" s="719"/>
    </row>
    <row r="921" ht="15.75" customHeight="1">
      <c r="D921" s="719"/>
    </row>
    <row r="922" ht="15.75" customHeight="1">
      <c r="D922" s="719"/>
    </row>
    <row r="923" ht="15.75" customHeight="1">
      <c r="D923" s="719"/>
    </row>
    <row r="924" ht="15.75" customHeight="1">
      <c r="D924" s="719"/>
    </row>
    <row r="925" ht="15.75" customHeight="1">
      <c r="D925" s="719"/>
    </row>
    <row r="926" ht="15.75" customHeight="1">
      <c r="D926" s="719"/>
    </row>
    <row r="927" ht="15.75" customHeight="1">
      <c r="D927" s="719"/>
    </row>
    <row r="928" ht="15.75" customHeight="1">
      <c r="D928" s="719"/>
    </row>
    <row r="929" ht="15.75" customHeight="1">
      <c r="D929" s="719"/>
    </row>
    <row r="930" ht="15.75" customHeight="1">
      <c r="D930" s="719"/>
    </row>
    <row r="931" ht="15.75" customHeight="1">
      <c r="D931" s="719"/>
    </row>
    <row r="932" ht="15.75" customHeight="1">
      <c r="D932" s="719"/>
    </row>
    <row r="933" ht="15.75" customHeight="1">
      <c r="D933" s="719"/>
    </row>
    <row r="934" ht="15.75" customHeight="1">
      <c r="D934" s="719"/>
    </row>
    <row r="935" ht="15.75" customHeight="1">
      <c r="D935" s="719"/>
    </row>
    <row r="936" ht="15.75" customHeight="1">
      <c r="D936" s="719"/>
    </row>
    <row r="937" ht="15.75" customHeight="1">
      <c r="D937" s="719"/>
    </row>
    <row r="938" ht="15.75" customHeight="1">
      <c r="D938" s="719"/>
    </row>
    <row r="939" ht="15.75" customHeight="1">
      <c r="D939" s="719"/>
    </row>
    <row r="940" ht="15.75" customHeight="1">
      <c r="D940" s="719"/>
    </row>
    <row r="941" ht="15.75" customHeight="1">
      <c r="D941" s="719"/>
    </row>
    <row r="942" ht="15.75" customHeight="1">
      <c r="D942" s="719"/>
    </row>
    <row r="943" ht="15.75" customHeight="1">
      <c r="D943" s="719"/>
    </row>
    <row r="944" ht="15.75" customHeight="1">
      <c r="D944" s="719"/>
    </row>
    <row r="945" ht="15.75" customHeight="1">
      <c r="D945" s="719"/>
    </row>
    <row r="946" ht="15.75" customHeight="1">
      <c r="D946" s="719"/>
    </row>
    <row r="947" ht="15.75" customHeight="1">
      <c r="D947" s="719"/>
    </row>
    <row r="948" ht="15.75" customHeight="1">
      <c r="D948" s="719"/>
    </row>
    <row r="949" ht="15.75" customHeight="1">
      <c r="D949" s="719"/>
    </row>
    <row r="950" ht="15.75" customHeight="1">
      <c r="D950" s="719"/>
    </row>
    <row r="951" ht="15.75" customHeight="1">
      <c r="D951" s="719"/>
    </row>
    <row r="952" ht="15.75" customHeight="1">
      <c r="D952" s="719"/>
    </row>
    <row r="953" ht="15.75" customHeight="1">
      <c r="D953" s="719"/>
    </row>
    <row r="954" ht="15.75" customHeight="1">
      <c r="D954" s="719"/>
    </row>
    <row r="955" ht="15.75" customHeight="1">
      <c r="D955" s="719"/>
    </row>
    <row r="956" ht="15.75" customHeight="1">
      <c r="D956" s="719"/>
    </row>
    <row r="957" ht="15.75" customHeight="1">
      <c r="D957" s="719"/>
    </row>
    <row r="958" ht="15.75" customHeight="1">
      <c r="D958" s="719"/>
    </row>
    <row r="959" ht="15.75" customHeight="1">
      <c r="D959" s="719"/>
    </row>
    <row r="960" ht="15.75" customHeight="1">
      <c r="D960" s="719"/>
    </row>
    <row r="961" ht="15.75" customHeight="1">
      <c r="D961" s="719"/>
    </row>
    <row r="962" ht="15.75" customHeight="1">
      <c r="D962" s="719"/>
    </row>
    <row r="963" ht="15.75" customHeight="1">
      <c r="D963" s="719"/>
    </row>
    <row r="964" ht="15.75" customHeight="1">
      <c r="D964" s="719"/>
    </row>
    <row r="965" ht="15.75" customHeight="1">
      <c r="D965" s="719"/>
    </row>
    <row r="966" ht="15.75" customHeight="1">
      <c r="D966" s="719"/>
    </row>
    <row r="967" ht="15.75" customHeight="1">
      <c r="D967" s="719"/>
    </row>
    <row r="968" ht="15.75" customHeight="1">
      <c r="D968" s="719"/>
    </row>
    <row r="969" ht="15.75" customHeight="1">
      <c r="D969" s="719"/>
    </row>
    <row r="970" ht="15.75" customHeight="1">
      <c r="D970" s="719"/>
    </row>
    <row r="971" ht="15.75" customHeight="1">
      <c r="D971" s="719"/>
    </row>
    <row r="972" ht="15.75" customHeight="1">
      <c r="D972" s="719"/>
    </row>
    <row r="973" ht="15.75" customHeight="1">
      <c r="D973" s="719"/>
    </row>
    <row r="974" ht="15.75" customHeight="1">
      <c r="D974" s="719"/>
    </row>
    <row r="975" ht="15.75" customHeight="1">
      <c r="D975" s="719"/>
    </row>
    <row r="976" ht="15.75" customHeight="1">
      <c r="D976" s="719"/>
    </row>
    <row r="977" ht="15.75" customHeight="1">
      <c r="D977" s="719"/>
    </row>
    <row r="978" ht="15.75" customHeight="1">
      <c r="D978" s="719"/>
    </row>
    <row r="979" ht="15.75" customHeight="1">
      <c r="D979" s="719"/>
    </row>
    <row r="980" ht="15.75" customHeight="1">
      <c r="D980" s="719"/>
    </row>
    <row r="981" ht="15.75" customHeight="1">
      <c r="D981" s="719"/>
    </row>
    <row r="982" ht="15.75" customHeight="1">
      <c r="D982" s="719"/>
    </row>
    <row r="983" ht="15.75" customHeight="1">
      <c r="D983" s="719"/>
    </row>
    <row r="984" ht="15.75" customHeight="1">
      <c r="D984" s="719"/>
    </row>
    <row r="985" ht="15.75" customHeight="1">
      <c r="D985" s="719"/>
    </row>
    <row r="986" ht="15.75" customHeight="1">
      <c r="D986" s="719"/>
    </row>
    <row r="987" ht="15.75" customHeight="1">
      <c r="D987" s="719"/>
    </row>
    <row r="988" ht="15.75" customHeight="1">
      <c r="D988" s="719"/>
    </row>
    <row r="989" ht="15.75" customHeight="1">
      <c r="D989" s="719"/>
    </row>
    <row r="990" ht="15.75" customHeight="1">
      <c r="D990" s="719"/>
    </row>
    <row r="991" ht="15.75" customHeight="1">
      <c r="D991" s="719"/>
    </row>
    <row r="992" ht="15.75" customHeight="1">
      <c r="D992" s="719"/>
    </row>
    <row r="993" ht="15.75" customHeight="1">
      <c r="D993" s="719"/>
    </row>
    <row r="994" ht="15.75" customHeight="1">
      <c r="D994" s="719"/>
    </row>
    <row r="995" ht="15.75" customHeight="1">
      <c r="D995" s="719"/>
    </row>
    <row r="996" ht="15.75" customHeight="1">
      <c r="D996" s="719"/>
    </row>
    <row r="997" ht="15.75" customHeight="1">
      <c r="D997" s="719"/>
    </row>
    <row r="998" ht="15.75" customHeight="1">
      <c r="D998" s="719"/>
    </row>
    <row r="999" ht="15.75" customHeight="1">
      <c r="D999" s="719"/>
    </row>
    <row r="1000" ht="15.75" customHeight="1">
      <c r="D1000" s="719"/>
    </row>
    <row r="1001" ht="15.75" customHeight="1">
      <c r="D1001" s="719"/>
    </row>
    <row r="1002" ht="15.75" customHeight="1">
      <c r="D1002" s="719"/>
    </row>
  </sheetData>
  <mergeCells count="50">
    <mergeCell ref="J4:J5"/>
    <mergeCell ref="K4:K5"/>
    <mergeCell ref="L4:L15"/>
    <mergeCell ref="M4:M15"/>
    <mergeCell ref="N4:N15"/>
    <mergeCell ref="O4:O15"/>
    <mergeCell ref="L22:N22"/>
    <mergeCell ref="L30:N30"/>
    <mergeCell ref="A1:B3"/>
    <mergeCell ref="C1:L2"/>
    <mergeCell ref="C3:L3"/>
    <mergeCell ref="A4:F7"/>
    <mergeCell ref="G4:G5"/>
    <mergeCell ref="H4:H5"/>
    <mergeCell ref="I4:I5"/>
    <mergeCell ref="A8:F13"/>
    <mergeCell ref="A14:F14"/>
    <mergeCell ref="A15:B15"/>
    <mergeCell ref="A22:B22"/>
    <mergeCell ref="G22:K22"/>
    <mergeCell ref="A30:B30"/>
    <mergeCell ref="G30:K30"/>
    <mergeCell ref="G43:K43"/>
    <mergeCell ref="L43:N43"/>
    <mergeCell ref="A34:B34"/>
    <mergeCell ref="G34:K34"/>
    <mergeCell ref="L34:N34"/>
    <mergeCell ref="A36:B36"/>
    <mergeCell ref="G36:K36"/>
    <mergeCell ref="L36:N36"/>
    <mergeCell ref="A43:B43"/>
    <mergeCell ref="A57:B57"/>
    <mergeCell ref="D57:E57"/>
    <mergeCell ref="G57:K60"/>
    <mergeCell ref="A58:B58"/>
    <mergeCell ref="D58:E58"/>
    <mergeCell ref="A59:B59"/>
    <mergeCell ref="C59:F59"/>
    <mergeCell ref="A66:F66"/>
    <mergeCell ref="B78:H78"/>
    <mergeCell ref="B85:E85"/>
    <mergeCell ref="B91:E91"/>
    <mergeCell ref="B101:D101"/>
    <mergeCell ref="A60:B60"/>
    <mergeCell ref="C60:F60"/>
    <mergeCell ref="A61:F61"/>
    <mergeCell ref="A62:F62"/>
    <mergeCell ref="A63:F63"/>
    <mergeCell ref="A64:F64"/>
    <mergeCell ref="A65:F65"/>
  </mergeCells>
  <conditionalFormatting sqref="G16:K21 G23:K29 G31:K33 G35:K35 G37:K42 G44:K56">
    <cfRule type="containsText" dxfId="0" priority="1" operator="containsText" text="N/A">
      <formula>NOT(ISERROR(SEARCH(("N/A"),(G16))))</formula>
    </cfRule>
  </conditionalFormatting>
  <conditionalFormatting sqref="G16:K21 G23:K29 G31:K33 G35:K35 G37:K42 G44:K56">
    <cfRule type="containsText" dxfId="1" priority="2" operator="containsText" text="N/A">
      <formula>NOT(ISERROR(SEARCH(("N/A"),(G16))))</formula>
    </cfRule>
  </conditionalFormatting>
  <conditionalFormatting sqref="G16:K21 G23:K29 G31:K33 G35:K35 G37:K42 G44:K56">
    <cfRule type="containsText" dxfId="2" priority="3" operator="containsText" text="Asistió">
      <formula>NOT(ISERROR(SEARCH(("Asistió"),(G16))))</formula>
    </cfRule>
  </conditionalFormatting>
  <conditionalFormatting sqref="G16:K21 G23:K29 G31:K33 G35:K35 G37:K42 G44:K56">
    <cfRule type="containsText" dxfId="3" priority="4" operator="containsText" text="Ausente">
      <formula>NOT(ISERROR(SEARCH(("Ausente"),(G16))))</formula>
    </cfRule>
  </conditionalFormatting>
  <conditionalFormatting sqref="G16:K21 G23:K29 G31:K33 G35:K35 G37:K42 G44:K56">
    <cfRule type="containsText" dxfId="4" priority="5" operator="containsText" text="Justificación">
      <formula>NOT(ISERROR(SEARCH(("Justificación"),(G16))))</formula>
    </cfRule>
  </conditionalFormatting>
  <conditionalFormatting sqref="G16:K21 G23:K29 G31:K33 G35:K35 G37:K42 G44:K56">
    <cfRule type="containsText" dxfId="5" priority="6" operator="containsText" text="Justificación">
      <formula>NOT(ISERROR(SEARCH(("Justificación"),(G16))))</formula>
    </cfRule>
  </conditionalFormatting>
  <conditionalFormatting sqref="G16:K21 G23:K29 G31:K33 G35:K35 G37:K42 G44:K56">
    <cfRule type="containsText" dxfId="6" priority="7" operator="containsText" text="Justificación">
      <formula>NOT(ISERROR(SEARCH(("Justificación"),(G16))))</formula>
    </cfRule>
  </conditionalFormatting>
  <conditionalFormatting sqref="G16:K21 G23:K29 G31:K33 G35:K35 G37:K42 G44:K56">
    <cfRule type="containsText" dxfId="6" priority="8" operator="containsText" text="Justificaciín">
      <formula>NOT(ISERROR(SEARCH(("Justificaciín"),(G16))))</formula>
    </cfRule>
  </conditionalFormatting>
  <conditionalFormatting sqref="G16:K21 G23:K29 G31:K33 G35:K35 G37:K42 G44:K56">
    <cfRule type="containsText" dxfId="7" priority="9" operator="containsText" text="Ausente">
      <formula>NOT(ISERROR(SEARCH(("Ausente"),(G16))))</formula>
    </cfRule>
  </conditionalFormatting>
  <conditionalFormatting sqref="G16:K21 G23:K29 G31:K33 G35:K35 G37:K42 G44:K56">
    <cfRule type="containsText" dxfId="6" priority="10" operator="containsText" text="Ausente">
      <formula>NOT(ISERROR(SEARCH(("Ausente"),(G16))))</formula>
    </cfRule>
  </conditionalFormatting>
  <conditionalFormatting sqref="G16:K21 G23:K29 G31:K33 G35:K35 G37:K42 G44:K56">
    <cfRule type="containsText" dxfId="8" priority="11" operator="containsText" text="Asistió">
      <formula>NOT(ISERROR(SEARCH(("Asistió"),(G16))))</formula>
    </cfRule>
  </conditionalFormatting>
  <conditionalFormatting sqref="E16:F21 E22 E23:F29 E31:F33 E35:F35 E37:F38 E40:F42">
    <cfRule type="containsText" dxfId="9" priority="12" operator="containsText" text="3">
      <formula>NOT(ISERROR(SEARCH(("3"),(E16))))</formula>
    </cfRule>
  </conditionalFormatting>
  <conditionalFormatting sqref="E16:F21 E22 E23:F29 E31:F33 E35:F35 E37:F38 E40:F42">
    <cfRule type="containsText" dxfId="10" priority="13" operator="containsText" text="4">
      <formula>NOT(ISERROR(SEARCH(("4"),(E16))))</formula>
    </cfRule>
  </conditionalFormatting>
  <conditionalFormatting sqref="E16:F21 E22 E23:F29 E31:F33 E35:F35 E37:F38 E40:F42">
    <cfRule type="containsText" dxfId="11" priority="14" operator="containsText" text="2">
      <formula>NOT(ISERROR(SEARCH(("2"),(E16))))</formula>
    </cfRule>
  </conditionalFormatting>
  <conditionalFormatting sqref="E16:F21 E22 E23:F29 E31:F33 E35:F35 E37:F38 E40:F42">
    <cfRule type="containsText" dxfId="12" priority="15" operator="containsText" text="3">
      <formula>NOT(ISERROR(SEARCH(("3"),(E16))))</formula>
    </cfRule>
  </conditionalFormatting>
  <conditionalFormatting sqref="E16:F21 E22 E23:F29 E31:F33 E35:F35 E37:F38 E40:F42">
    <cfRule type="containsText" dxfId="13" priority="16" operator="containsText" text="3">
      <formula>NOT(ISERROR(SEARCH(("3"),(E16))))</formula>
    </cfRule>
  </conditionalFormatting>
  <conditionalFormatting sqref="E16:F21 E22 E23:F29 E31:F33 E35:F35 E37:F38 E40:F42">
    <cfRule type="containsText" dxfId="13" priority="17" operator="containsText" text="4">
      <formula>NOT(ISERROR(SEARCH(("4"),(E16))))</formula>
    </cfRule>
  </conditionalFormatting>
  <conditionalFormatting sqref="E16:F21 E22 E23:F29 E31:F33 E35:F35 E37:F38 E40:F42">
    <cfRule type="containsText" dxfId="13" priority="18" operator="containsText" text="2">
      <formula>NOT(ISERROR(SEARCH(("2"),(E16))))</formula>
    </cfRule>
  </conditionalFormatting>
  <conditionalFormatting sqref="E16:F21 E22 E23:F29 E31:F33 E35:F35 E37:F38 E40:F42">
    <cfRule type="containsText" dxfId="13" priority="19" operator="containsText" text="3">
      <formula>NOT(ISERROR(SEARCH(("3"),(E16))))</formula>
    </cfRule>
  </conditionalFormatting>
  <conditionalFormatting sqref="E16:F21 E22 E23:F29 E31:F33 E35:F35 E37:F38 E40:F42">
    <cfRule type="containsText" dxfId="13" priority="20" operator="containsText" text="4">
      <formula>NOT(ISERROR(SEARCH(("4"),(E16))))</formula>
    </cfRule>
  </conditionalFormatting>
  <conditionalFormatting sqref="E16:F21 E22 E23:F29 E31:F33 E35:F35 E37:F38 E40:F42">
    <cfRule type="containsText" dxfId="3" priority="21" operator="containsText" text="4">
      <formula>NOT(ISERROR(SEARCH(("4"),(E16))))</formula>
    </cfRule>
  </conditionalFormatting>
  <conditionalFormatting sqref="E16:F21 E22 E23:F29 E31:F33 E35:F35 E37:F38 E40:F42">
    <cfRule type="containsText" dxfId="13" priority="22" operator="containsText" text="3">
      <formula>NOT(ISERROR(SEARCH(("3"),(E16))))</formula>
    </cfRule>
  </conditionalFormatting>
  <conditionalFormatting sqref="E16:F21 E22 E23:F29 E31:F33 E35:F35 E37:F38 E40:F42">
    <cfRule type="containsText" dxfId="13" priority="23" operator="containsText" text="4">
      <formula>NOT(ISERROR(SEARCH(("4"),(E16))))</formula>
    </cfRule>
  </conditionalFormatting>
  <conditionalFormatting sqref="E16:F21 E22 E23:F29 E31:F33 E35:F35 E37:F38 E40:F42">
    <cfRule type="containsText" dxfId="13" priority="24" operator="containsText" text="2">
      <formula>NOT(ISERROR(SEARCH(("2"),(E16))))</formula>
    </cfRule>
  </conditionalFormatting>
  <conditionalFormatting sqref="E16:F21 E22 E23:F29 E31:F33 E35:F35 E37:F38 E40:F42">
    <cfRule type="containsText" dxfId="13" priority="25" operator="containsText" text="2">
      <formula>NOT(ISERROR(SEARCH(("2"),(E16))))</formula>
    </cfRule>
  </conditionalFormatting>
  <conditionalFormatting sqref="E16:F21 E22 E23:F29 E31:F33 E35:F35 E37:F38 E40:F42">
    <cfRule type="containsText" dxfId="14" priority="26" operator="containsText" text="2">
      <formula>NOT(ISERROR(SEARCH(("2"),(E16))))</formula>
    </cfRule>
  </conditionalFormatting>
  <conditionalFormatting sqref="E16:F21 E22 E23:F29 E31:F33 E35:F35 E37:F38 E40:F42">
    <cfRule type="containsText" dxfId="13" priority="27" operator="containsText" text="2">
      <formula>NOT(ISERROR(SEARCH(("2"),(E16))))</formula>
    </cfRule>
  </conditionalFormatting>
  <conditionalFormatting sqref="E16:F21 E22 E23:F29 E31:F33 E35:F35 E37:F38 E40:F42">
    <cfRule type="containsText" dxfId="15" priority="28" operator="containsText" text="2">
      <formula>NOT(ISERROR(SEARCH(("2"),(E16))))</formula>
    </cfRule>
  </conditionalFormatting>
  <conditionalFormatting sqref="E16:F21 E22 E23:F29 E31:F33 E35:F35 E37:F38 E40:F42">
    <cfRule type="containsText" dxfId="16" priority="29" operator="containsText" text="3">
      <formula>NOT(ISERROR(SEARCH(("3"),(E16))))</formula>
    </cfRule>
  </conditionalFormatting>
  <conditionalFormatting sqref="E16:F21 E22 E23:F29 E31:F33 E35:F35 E37:F38 E40:F42">
    <cfRule type="containsText" dxfId="17" priority="30" operator="containsText" text="4">
      <formula>NOT(ISERROR(SEARCH(("4"),(E16))))</formula>
    </cfRule>
  </conditionalFormatting>
  <conditionalFormatting sqref="E16:F21 E22 E23:F29 E31:F33 E35:F35 E37:F38 E40:F42">
    <cfRule type="containsText" dxfId="18" priority="31" operator="containsText" text="2">
      <formula>NOT(ISERROR(SEARCH(("2"),(E16))))</formula>
    </cfRule>
  </conditionalFormatting>
  <conditionalFormatting sqref="E16:F21 E22 E23:F29 E31:F33 E35:F35 E37:F38 E40:F42">
    <cfRule type="containsText" dxfId="3" priority="32" operator="containsText" text="3">
      <formula>NOT(ISERROR(SEARCH(("3"),(E16))))</formula>
    </cfRule>
  </conditionalFormatting>
  <conditionalFormatting sqref="E44:F56">
    <cfRule type="containsText" dxfId="10" priority="33" operator="containsText" text="5">
      <formula>NOT(ISERROR(SEARCH(("5"),(E44))))</formula>
    </cfRule>
  </conditionalFormatting>
  <conditionalFormatting sqref="E44:F56">
    <cfRule type="containsText" dxfId="10" priority="34" operator="containsText" text="4">
      <formula>NOT(ISERROR(SEARCH(("4"),(E44))))</formula>
    </cfRule>
  </conditionalFormatting>
  <conditionalFormatting sqref="E16:F21 E22 E23:F29 E31:F33 E35:F35 E37:F38 E40:F42 E44:F56">
    <cfRule type="containsText" dxfId="11" priority="35" operator="containsText" text="2">
      <formula>NOT(ISERROR(SEARCH(("2"),(E16))))</formula>
    </cfRule>
  </conditionalFormatting>
  <conditionalFormatting sqref="G22">
    <cfRule type="containsText" dxfId="9" priority="36" operator="containsText" text="3">
      <formula>NOT(ISERROR(SEARCH(("3"),(G22))))</formula>
    </cfRule>
  </conditionalFormatting>
  <conditionalFormatting sqref="G22">
    <cfRule type="containsText" dxfId="10" priority="37" operator="containsText" text="4">
      <formula>NOT(ISERROR(SEARCH(("4"),(G22))))</formula>
    </cfRule>
  </conditionalFormatting>
  <conditionalFormatting sqref="G22">
    <cfRule type="containsText" dxfId="11" priority="38" operator="containsText" text="2">
      <formula>NOT(ISERROR(SEARCH(("2"),(G22))))</formula>
    </cfRule>
  </conditionalFormatting>
  <conditionalFormatting sqref="G22">
    <cfRule type="containsText" dxfId="12" priority="39" operator="containsText" text="3">
      <formula>NOT(ISERROR(SEARCH(("3"),(G22))))</formula>
    </cfRule>
  </conditionalFormatting>
  <conditionalFormatting sqref="G22">
    <cfRule type="containsText" dxfId="13" priority="40" operator="containsText" text="3">
      <formula>NOT(ISERROR(SEARCH(("3"),(G22))))</formula>
    </cfRule>
  </conditionalFormatting>
  <conditionalFormatting sqref="G22">
    <cfRule type="containsText" dxfId="13" priority="41" operator="containsText" text="4">
      <formula>NOT(ISERROR(SEARCH(("4"),(G22))))</formula>
    </cfRule>
  </conditionalFormatting>
  <conditionalFormatting sqref="G22">
    <cfRule type="containsText" dxfId="13" priority="42" operator="containsText" text="2">
      <formula>NOT(ISERROR(SEARCH(("2"),(G22))))</formula>
    </cfRule>
  </conditionalFormatting>
  <conditionalFormatting sqref="G22">
    <cfRule type="containsText" dxfId="13" priority="43" operator="containsText" text="3">
      <formula>NOT(ISERROR(SEARCH(("3"),(G22))))</formula>
    </cfRule>
  </conditionalFormatting>
  <conditionalFormatting sqref="G22">
    <cfRule type="containsText" dxfId="13" priority="44" operator="containsText" text="4">
      <formula>NOT(ISERROR(SEARCH(("4"),(G22))))</formula>
    </cfRule>
  </conditionalFormatting>
  <conditionalFormatting sqref="G22">
    <cfRule type="containsText" dxfId="3" priority="45" operator="containsText" text="4">
      <formula>NOT(ISERROR(SEARCH(("4"),(G22))))</formula>
    </cfRule>
  </conditionalFormatting>
  <conditionalFormatting sqref="G22">
    <cfRule type="containsText" dxfId="13" priority="46" operator="containsText" text="3">
      <formula>NOT(ISERROR(SEARCH(("3"),(G22))))</formula>
    </cfRule>
  </conditionalFormatting>
  <conditionalFormatting sqref="G22">
    <cfRule type="containsText" dxfId="13" priority="47" operator="containsText" text="4">
      <formula>NOT(ISERROR(SEARCH(("4"),(G22))))</formula>
    </cfRule>
  </conditionalFormatting>
  <conditionalFormatting sqref="G22">
    <cfRule type="containsText" dxfId="13" priority="48" operator="containsText" text="2">
      <formula>NOT(ISERROR(SEARCH(("2"),(G22))))</formula>
    </cfRule>
  </conditionalFormatting>
  <conditionalFormatting sqref="G22">
    <cfRule type="containsText" dxfId="13" priority="49" operator="containsText" text="2">
      <formula>NOT(ISERROR(SEARCH(("2"),(G22))))</formula>
    </cfRule>
  </conditionalFormatting>
  <conditionalFormatting sqref="G22">
    <cfRule type="containsText" dxfId="14" priority="50" operator="containsText" text="2">
      <formula>NOT(ISERROR(SEARCH(("2"),(G22))))</formula>
    </cfRule>
  </conditionalFormatting>
  <conditionalFormatting sqref="G22">
    <cfRule type="containsText" dxfId="13" priority="51" operator="containsText" text="2">
      <formula>NOT(ISERROR(SEARCH(("2"),(G22))))</formula>
    </cfRule>
  </conditionalFormatting>
  <conditionalFormatting sqref="G22">
    <cfRule type="containsText" dxfId="15" priority="52" operator="containsText" text="2">
      <formula>NOT(ISERROR(SEARCH(("2"),(G22))))</formula>
    </cfRule>
  </conditionalFormatting>
  <conditionalFormatting sqref="G22">
    <cfRule type="containsText" dxfId="16" priority="53" operator="containsText" text="3">
      <formula>NOT(ISERROR(SEARCH(("3"),(G22))))</formula>
    </cfRule>
  </conditionalFormatting>
  <conditionalFormatting sqref="G22">
    <cfRule type="containsText" dxfId="17" priority="54" operator="containsText" text="4">
      <formula>NOT(ISERROR(SEARCH(("4"),(G22))))</formula>
    </cfRule>
  </conditionalFormatting>
  <conditionalFormatting sqref="G22">
    <cfRule type="containsText" dxfId="18" priority="55" operator="containsText" text="2">
      <formula>NOT(ISERROR(SEARCH(("2"),(G22))))</formula>
    </cfRule>
  </conditionalFormatting>
  <conditionalFormatting sqref="G22">
    <cfRule type="containsText" dxfId="3" priority="56" operator="containsText" text="3">
      <formula>NOT(ISERROR(SEARCH(("3"),(G22))))</formula>
    </cfRule>
  </conditionalFormatting>
  <conditionalFormatting sqref="G22">
    <cfRule type="containsText" dxfId="11" priority="57" operator="containsText" text="2">
      <formula>NOT(ISERROR(SEARCH(("2"),(G22))))</formula>
    </cfRule>
  </conditionalFormatting>
  <conditionalFormatting sqref="E43">
    <cfRule type="containsText" dxfId="9" priority="58" operator="containsText" text="3">
      <formula>NOT(ISERROR(SEARCH(("3"),(E43))))</formula>
    </cfRule>
  </conditionalFormatting>
  <conditionalFormatting sqref="E43">
    <cfRule type="containsText" dxfId="10" priority="59" operator="containsText" text="4">
      <formula>NOT(ISERROR(SEARCH(("4"),(E43))))</formula>
    </cfRule>
  </conditionalFormatting>
  <conditionalFormatting sqref="E43">
    <cfRule type="containsText" dxfId="11" priority="60" operator="containsText" text="2">
      <formula>NOT(ISERROR(SEARCH(("2"),(E43))))</formula>
    </cfRule>
  </conditionalFormatting>
  <conditionalFormatting sqref="E43">
    <cfRule type="containsText" dxfId="12" priority="61" operator="containsText" text="3">
      <formula>NOT(ISERROR(SEARCH(("3"),(E43))))</formula>
    </cfRule>
  </conditionalFormatting>
  <conditionalFormatting sqref="E43">
    <cfRule type="containsText" dxfId="13" priority="62" operator="containsText" text="3">
      <formula>NOT(ISERROR(SEARCH(("3"),(E43))))</formula>
    </cfRule>
  </conditionalFormatting>
  <conditionalFormatting sqref="E43">
    <cfRule type="containsText" dxfId="13" priority="63" operator="containsText" text="4">
      <formula>NOT(ISERROR(SEARCH(("4"),(E43))))</formula>
    </cfRule>
  </conditionalFormatting>
  <conditionalFormatting sqref="E43">
    <cfRule type="containsText" dxfId="13" priority="64" operator="containsText" text="2">
      <formula>NOT(ISERROR(SEARCH(("2"),(E43))))</formula>
    </cfRule>
  </conditionalFormatting>
  <conditionalFormatting sqref="E43">
    <cfRule type="containsText" dxfId="13" priority="65" operator="containsText" text="3">
      <formula>NOT(ISERROR(SEARCH(("3"),(E43))))</formula>
    </cfRule>
  </conditionalFormatting>
  <conditionalFormatting sqref="E43">
    <cfRule type="containsText" dxfId="13" priority="66" operator="containsText" text="4">
      <formula>NOT(ISERROR(SEARCH(("4"),(E43))))</formula>
    </cfRule>
  </conditionalFormatting>
  <conditionalFormatting sqref="E43">
    <cfRule type="containsText" dxfId="3" priority="67" operator="containsText" text="4">
      <formula>NOT(ISERROR(SEARCH(("4"),(E43))))</formula>
    </cfRule>
  </conditionalFormatting>
  <conditionalFormatting sqref="E43">
    <cfRule type="containsText" dxfId="13" priority="68" operator="containsText" text="3">
      <formula>NOT(ISERROR(SEARCH(("3"),(E43))))</formula>
    </cfRule>
  </conditionalFormatting>
  <conditionalFormatting sqref="E43">
    <cfRule type="containsText" dxfId="13" priority="69" operator="containsText" text="4">
      <formula>NOT(ISERROR(SEARCH(("4"),(E43))))</formula>
    </cfRule>
  </conditionalFormatting>
  <conditionalFormatting sqref="E43">
    <cfRule type="containsText" dxfId="13" priority="70" operator="containsText" text="2">
      <formula>NOT(ISERROR(SEARCH(("2"),(E43))))</formula>
    </cfRule>
  </conditionalFormatting>
  <conditionalFormatting sqref="E43">
    <cfRule type="containsText" dxfId="13" priority="71" operator="containsText" text="2">
      <formula>NOT(ISERROR(SEARCH(("2"),(E43))))</formula>
    </cfRule>
  </conditionalFormatting>
  <conditionalFormatting sqref="E43">
    <cfRule type="containsText" dxfId="14" priority="72" operator="containsText" text="2">
      <formula>NOT(ISERROR(SEARCH(("2"),(E43))))</formula>
    </cfRule>
  </conditionalFormatting>
  <conditionalFormatting sqref="E43">
    <cfRule type="containsText" dxfId="13" priority="73" operator="containsText" text="2">
      <formula>NOT(ISERROR(SEARCH(("2"),(E43))))</formula>
    </cfRule>
  </conditionalFormatting>
  <conditionalFormatting sqref="E43">
    <cfRule type="containsText" dxfId="15" priority="74" operator="containsText" text="2">
      <formula>NOT(ISERROR(SEARCH(("2"),(E43))))</formula>
    </cfRule>
  </conditionalFormatting>
  <conditionalFormatting sqref="E43">
    <cfRule type="containsText" dxfId="16" priority="75" operator="containsText" text="3">
      <formula>NOT(ISERROR(SEARCH(("3"),(E43))))</formula>
    </cfRule>
  </conditionalFormatting>
  <conditionalFormatting sqref="E43">
    <cfRule type="containsText" dxfId="17" priority="76" operator="containsText" text="4">
      <formula>NOT(ISERROR(SEARCH(("4"),(E43))))</formula>
    </cfRule>
  </conditionalFormatting>
  <conditionalFormatting sqref="E43">
    <cfRule type="containsText" dxfId="18" priority="77" operator="containsText" text="2">
      <formula>NOT(ISERROR(SEARCH(("2"),(E43))))</formula>
    </cfRule>
  </conditionalFormatting>
  <conditionalFormatting sqref="E43">
    <cfRule type="containsText" dxfId="3" priority="78" operator="containsText" text="3">
      <formula>NOT(ISERROR(SEARCH(("3"),(E43))))</formula>
    </cfRule>
  </conditionalFormatting>
  <conditionalFormatting sqref="E43">
    <cfRule type="containsText" dxfId="11" priority="79" operator="containsText" text="2">
      <formula>NOT(ISERROR(SEARCH(("2"),(E43))))</formula>
    </cfRule>
  </conditionalFormatting>
  <conditionalFormatting sqref="E30">
    <cfRule type="containsText" dxfId="9" priority="80" operator="containsText" text="3">
      <formula>NOT(ISERROR(SEARCH(("3"),(E30))))</formula>
    </cfRule>
  </conditionalFormatting>
  <conditionalFormatting sqref="E30">
    <cfRule type="containsText" dxfId="10" priority="81" operator="containsText" text="4">
      <formula>NOT(ISERROR(SEARCH(("4"),(E30))))</formula>
    </cfRule>
  </conditionalFormatting>
  <conditionalFormatting sqref="E30">
    <cfRule type="containsText" dxfId="11" priority="82" operator="containsText" text="2">
      <formula>NOT(ISERROR(SEARCH(("2"),(E30))))</formula>
    </cfRule>
  </conditionalFormatting>
  <conditionalFormatting sqref="E30">
    <cfRule type="containsText" dxfId="12" priority="83" operator="containsText" text="3">
      <formula>NOT(ISERROR(SEARCH(("3"),(E30))))</formula>
    </cfRule>
  </conditionalFormatting>
  <conditionalFormatting sqref="E30">
    <cfRule type="containsText" dxfId="13" priority="84" operator="containsText" text="3">
      <formula>NOT(ISERROR(SEARCH(("3"),(E30))))</formula>
    </cfRule>
  </conditionalFormatting>
  <conditionalFormatting sqref="E30">
    <cfRule type="containsText" dxfId="13" priority="85" operator="containsText" text="4">
      <formula>NOT(ISERROR(SEARCH(("4"),(E30))))</formula>
    </cfRule>
  </conditionalFormatting>
  <conditionalFormatting sqref="E30">
    <cfRule type="containsText" dxfId="13" priority="86" operator="containsText" text="2">
      <formula>NOT(ISERROR(SEARCH(("2"),(E30))))</formula>
    </cfRule>
  </conditionalFormatting>
  <conditionalFormatting sqref="E30">
    <cfRule type="containsText" dxfId="13" priority="87" operator="containsText" text="3">
      <formula>NOT(ISERROR(SEARCH(("3"),(E30))))</formula>
    </cfRule>
  </conditionalFormatting>
  <conditionalFormatting sqref="E30">
    <cfRule type="containsText" dxfId="13" priority="88" operator="containsText" text="4">
      <formula>NOT(ISERROR(SEARCH(("4"),(E30))))</formula>
    </cfRule>
  </conditionalFormatting>
  <conditionalFormatting sqref="E30">
    <cfRule type="containsText" dxfId="3" priority="89" operator="containsText" text="4">
      <formula>NOT(ISERROR(SEARCH(("4"),(E30))))</formula>
    </cfRule>
  </conditionalFormatting>
  <conditionalFormatting sqref="E30">
    <cfRule type="containsText" dxfId="13" priority="90" operator="containsText" text="3">
      <formula>NOT(ISERROR(SEARCH(("3"),(E30))))</formula>
    </cfRule>
  </conditionalFormatting>
  <conditionalFormatting sqref="E30">
    <cfRule type="containsText" dxfId="13" priority="91" operator="containsText" text="4">
      <formula>NOT(ISERROR(SEARCH(("4"),(E30))))</formula>
    </cfRule>
  </conditionalFormatting>
  <conditionalFormatting sqref="E30">
    <cfRule type="containsText" dxfId="13" priority="92" operator="containsText" text="2">
      <formula>NOT(ISERROR(SEARCH(("2"),(E30))))</formula>
    </cfRule>
  </conditionalFormatting>
  <conditionalFormatting sqref="E30">
    <cfRule type="containsText" dxfId="13" priority="93" operator="containsText" text="2">
      <formula>NOT(ISERROR(SEARCH(("2"),(E30))))</formula>
    </cfRule>
  </conditionalFormatting>
  <conditionalFormatting sqref="E30">
    <cfRule type="containsText" dxfId="14" priority="94" operator="containsText" text="2">
      <formula>NOT(ISERROR(SEARCH(("2"),(E30))))</formula>
    </cfRule>
  </conditionalFormatting>
  <conditionalFormatting sqref="E30">
    <cfRule type="containsText" dxfId="13" priority="95" operator="containsText" text="2">
      <formula>NOT(ISERROR(SEARCH(("2"),(E30))))</formula>
    </cfRule>
  </conditionalFormatting>
  <conditionalFormatting sqref="E30">
    <cfRule type="containsText" dxfId="15" priority="96" operator="containsText" text="2">
      <formula>NOT(ISERROR(SEARCH(("2"),(E30))))</formula>
    </cfRule>
  </conditionalFormatting>
  <conditionalFormatting sqref="E30">
    <cfRule type="containsText" dxfId="16" priority="97" operator="containsText" text="3">
      <formula>NOT(ISERROR(SEARCH(("3"),(E30))))</formula>
    </cfRule>
  </conditionalFormatting>
  <conditionalFormatting sqref="E30">
    <cfRule type="containsText" dxfId="17" priority="98" operator="containsText" text="4">
      <formula>NOT(ISERROR(SEARCH(("4"),(E30))))</formula>
    </cfRule>
  </conditionalFormatting>
  <conditionalFormatting sqref="E30">
    <cfRule type="containsText" dxfId="18" priority="99" operator="containsText" text="2">
      <formula>NOT(ISERROR(SEARCH(("2"),(E30))))</formula>
    </cfRule>
  </conditionalFormatting>
  <conditionalFormatting sqref="E30">
    <cfRule type="containsText" dxfId="3" priority="100" operator="containsText" text="3">
      <formula>NOT(ISERROR(SEARCH(("3"),(E30))))</formula>
    </cfRule>
  </conditionalFormatting>
  <conditionalFormatting sqref="E30">
    <cfRule type="containsText" dxfId="11" priority="101" operator="containsText" text="2">
      <formula>NOT(ISERROR(SEARCH(("2"),(E30))))</formula>
    </cfRule>
  </conditionalFormatting>
  <conditionalFormatting sqref="G30">
    <cfRule type="containsText" dxfId="9" priority="102" operator="containsText" text="3">
      <formula>NOT(ISERROR(SEARCH(("3"),(G30))))</formula>
    </cfRule>
  </conditionalFormatting>
  <conditionalFormatting sqref="G30">
    <cfRule type="containsText" dxfId="10" priority="103" operator="containsText" text="4">
      <formula>NOT(ISERROR(SEARCH(("4"),(G30))))</formula>
    </cfRule>
  </conditionalFormatting>
  <conditionalFormatting sqref="G30">
    <cfRule type="containsText" dxfId="11" priority="104" operator="containsText" text="2">
      <formula>NOT(ISERROR(SEARCH(("2"),(G30))))</formula>
    </cfRule>
  </conditionalFormatting>
  <conditionalFormatting sqref="G30">
    <cfRule type="containsText" dxfId="12" priority="105" operator="containsText" text="3">
      <formula>NOT(ISERROR(SEARCH(("3"),(G30))))</formula>
    </cfRule>
  </conditionalFormatting>
  <conditionalFormatting sqref="G30">
    <cfRule type="containsText" dxfId="13" priority="106" operator="containsText" text="3">
      <formula>NOT(ISERROR(SEARCH(("3"),(G30))))</formula>
    </cfRule>
  </conditionalFormatting>
  <conditionalFormatting sqref="G30">
    <cfRule type="containsText" dxfId="13" priority="107" operator="containsText" text="4">
      <formula>NOT(ISERROR(SEARCH(("4"),(G30))))</formula>
    </cfRule>
  </conditionalFormatting>
  <conditionalFormatting sqref="G30">
    <cfRule type="containsText" dxfId="13" priority="108" operator="containsText" text="2">
      <formula>NOT(ISERROR(SEARCH(("2"),(G30))))</formula>
    </cfRule>
  </conditionalFormatting>
  <conditionalFormatting sqref="G30">
    <cfRule type="containsText" dxfId="13" priority="109" operator="containsText" text="3">
      <formula>NOT(ISERROR(SEARCH(("3"),(G30))))</formula>
    </cfRule>
  </conditionalFormatting>
  <conditionalFormatting sqref="G30">
    <cfRule type="containsText" dxfId="13" priority="110" operator="containsText" text="4">
      <formula>NOT(ISERROR(SEARCH(("4"),(G30))))</formula>
    </cfRule>
  </conditionalFormatting>
  <conditionalFormatting sqref="G30">
    <cfRule type="containsText" dxfId="3" priority="111" operator="containsText" text="4">
      <formula>NOT(ISERROR(SEARCH(("4"),(G30))))</formula>
    </cfRule>
  </conditionalFormatting>
  <conditionalFormatting sqref="G30">
    <cfRule type="containsText" dxfId="13" priority="112" operator="containsText" text="3">
      <formula>NOT(ISERROR(SEARCH(("3"),(G30))))</formula>
    </cfRule>
  </conditionalFormatting>
  <conditionalFormatting sqref="G30">
    <cfRule type="containsText" dxfId="13" priority="113" operator="containsText" text="4">
      <formula>NOT(ISERROR(SEARCH(("4"),(G30))))</formula>
    </cfRule>
  </conditionalFormatting>
  <conditionalFormatting sqref="G30">
    <cfRule type="containsText" dxfId="13" priority="114" operator="containsText" text="2">
      <formula>NOT(ISERROR(SEARCH(("2"),(G30))))</formula>
    </cfRule>
  </conditionalFormatting>
  <conditionalFormatting sqref="G30">
    <cfRule type="containsText" dxfId="13" priority="115" operator="containsText" text="2">
      <formula>NOT(ISERROR(SEARCH(("2"),(G30))))</formula>
    </cfRule>
  </conditionalFormatting>
  <conditionalFormatting sqref="G30">
    <cfRule type="containsText" dxfId="14" priority="116" operator="containsText" text="2">
      <formula>NOT(ISERROR(SEARCH(("2"),(G30))))</formula>
    </cfRule>
  </conditionalFormatting>
  <conditionalFormatting sqref="G30">
    <cfRule type="containsText" dxfId="13" priority="117" operator="containsText" text="2">
      <formula>NOT(ISERROR(SEARCH(("2"),(G30))))</formula>
    </cfRule>
  </conditionalFormatting>
  <conditionalFormatting sqref="G30">
    <cfRule type="containsText" dxfId="15" priority="118" operator="containsText" text="2">
      <formula>NOT(ISERROR(SEARCH(("2"),(G30))))</formula>
    </cfRule>
  </conditionalFormatting>
  <conditionalFormatting sqref="G30">
    <cfRule type="containsText" dxfId="16" priority="119" operator="containsText" text="3">
      <formula>NOT(ISERROR(SEARCH(("3"),(G30))))</formula>
    </cfRule>
  </conditionalFormatting>
  <conditionalFormatting sqref="G30">
    <cfRule type="containsText" dxfId="17" priority="120" operator="containsText" text="4">
      <formula>NOT(ISERROR(SEARCH(("4"),(G30))))</formula>
    </cfRule>
  </conditionalFormatting>
  <conditionalFormatting sqref="G30">
    <cfRule type="containsText" dxfId="18" priority="121" operator="containsText" text="2">
      <formula>NOT(ISERROR(SEARCH(("2"),(G30))))</formula>
    </cfRule>
  </conditionalFormatting>
  <conditionalFormatting sqref="G30">
    <cfRule type="containsText" dxfId="3" priority="122" operator="containsText" text="3">
      <formula>NOT(ISERROR(SEARCH(("3"),(G30))))</formula>
    </cfRule>
  </conditionalFormatting>
  <conditionalFormatting sqref="G30">
    <cfRule type="containsText" dxfId="11" priority="123" operator="containsText" text="2">
      <formula>NOT(ISERROR(SEARCH(("2"),(G30))))</formula>
    </cfRule>
  </conditionalFormatting>
  <conditionalFormatting sqref="E34">
    <cfRule type="containsText" dxfId="9" priority="124" operator="containsText" text="3">
      <formula>NOT(ISERROR(SEARCH(("3"),(E34))))</formula>
    </cfRule>
  </conditionalFormatting>
  <conditionalFormatting sqref="E34">
    <cfRule type="containsText" dxfId="10" priority="125" operator="containsText" text="4">
      <formula>NOT(ISERROR(SEARCH(("4"),(E34))))</formula>
    </cfRule>
  </conditionalFormatting>
  <conditionalFormatting sqref="E34">
    <cfRule type="containsText" dxfId="11" priority="126" operator="containsText" text="2">
      <formula>NOT(ISERROR(SEARCH(("2"),(E34))))</formula>
    </cfRule>
  </conditionalFormatting>
  <conditionalFormatting sqref="E34">
    <cfRule type="containsText" dxfId="12" priority="127" operator="containsText" text="3">
      <formula>NOT(ISERROR(SEARCH(("3"),(E34))))</formula>
    </cfRule>
  </conditionalFormatting>
  <conditionalFormatting sqref="E34">
    <cfRule type="containsText" dxfId="13" priority="128" operator="containsText" text="3">
      <formula>NOT(ISERROR(SEARCH(("3"),(E34))))</formula>
    </cfRule>
  </conditionalFormatting>
  <conditionalFormatting sqref="E34">
    <cfRule type="containsText" dxfId="13" priority="129" operator="containsText" text="4">
      <formula>NOT(ISERROR(SEARCH(("4"),(E34))))</formula>
    </cfRule>
  </conditionalFormatting>
  <conditionalFormatting sqref="E34">
    <cfRule type="containsText" dxfId="13" priority="130" operator="containsText" text="2">
      <formula>NOT(ISERROR(SEARCH(("2"),(E34))))</formula>
    </cfRule>
  </conditionalFormatting>
  <conditionalFormatting sqref="E34">
    <cfRule type="containsText" dxfId="13" priority="131" operator="containsText" text="3">
      <formula>NOT(ISERROR(SEARCH(("3"),(E34))))</formula>
    </cfRule>
  </conditionalFormatting>
  <conditionalFormatting sqref="E34">
    <cfRule type="containsText" dxfId="13" priority="132" operator="containsText" text="4">
      <formula>NOT(ISERROR(SEARCH(("4"),(E34))))</formula>
    </cfRule>
  </conditionalFormatting>
  <conditionalFormatting sqref="E34">
    <cfRule type="containsText" dxfId="3" priority="133" operator="containsText" text="4">
      <formula>NOT(ISERROR(SEARCH(("4"),(E34))))</formula>
    </cfRule>
  </conditionalFormatting>
  <conditionalFormatting sqref="E34">
    <cfRule type="containsText" dxfId="13" priority="134" operator="containsText" text="3">
      <formula>NOT(ISERROR(SEARCH(("3"),(E34))))</formula>
    </cfRule>
  </conditionalFormatting>
  <conditionalFormatting sqref="E34">
    <cfRule type="containsText" dxfId="13" priority="135" operator="containsText" text="4">
      <formula>NOT(ISERROR(SEARCH(("4"),(E34))))</formula>
    </cfRule>
  </conditionalFormatting>
  <conditionalFormatting sqref="E34">
    <cfRule type="containsText" dxfId="13" priority="136" operator="containsText" text="2">
      <formula>NOT(ISERROR(SEARCH(("2"),(E34))))</formula>
    </cfRule>
  </conditionalFormatting>
  <conditionalFormatting sqref="E34">
    <cfRule type="containsText" dxfId="13" priority="137" operator="containsText" text="2">
      <formula>NOT(ISERROR(SEARCH(("2"),(E34))))</formula>
    </cfRule>
  </conditionalFormatting>
  <conditionalFormatting sqref="E34">
    <cfRule type="containsText" dxfId="14" priority="138" operator="containsText" text="2">
      <formula>NOT(ISERROR(SEARCH(("2"),(E34))))</formula>
    </cfRule>
  </conditionalFormatting>
  <conditionalFormatting sqref="E34">
    <cfRule type="containsText" dxfId="13" priority="139" operator="containsText" text="2">
      <formula>NOT(ISERROR(SEARCH(("2"),(E34))))</formula>
    </cfRule>
  </conditionalFormatting>
  <conditionalFormatting sqref="E34">
    <cfRule type="containsText" dxfId="15" priority="140" operator="containsText" text="2">
      <formula>NOT(ISERROR(SEARCH(("2"),(E34))))</formula>
    </cfRule>
  </conditionalFormatting>
  <conditionalFormatting sqref="E34">
    <cfRule type="containsText" dxfId="16" priority="141" operator="containsText" text="3">
      <formula>NOT(ISERROR(SEARCH(("3"),(E34))))</formula>
    </cfRule>
  </conditionalFormatting>
  <conditionalFormatting sqref="E34">
    <cfRule type="containsText" dxfId="17" priority="142" operator="containsText" text="4">
      <formula>NOT(ISERROR(SEARCH(("4"),(E34))))</formula>
    </cfRule>
  </conditionalFormatting>
  <conditionalFormatting sqref="E34">
    <cfRule type="containsText" dxfId="18" priority="143" operator="containsText" text="2">
      <formula>NOT(ISERROR(SEARCH(("2"),(E34))))</formula>
    </cfRule>
  </conditionalFormatting>
  <conditionalFormatting sqref="E34">
    <cfRule type="containsText" dxfId="3" priority="144" operator="containsText" text="3">
      <formula>NOT(ISERROR(SEARCH(("3"),(E34))))</formula>
    </cfRule>
  </conditionalFormatting>
  <conditionalFormatting sqref="E34">
    <cfRule type="containsText" dxfId="11" priority="145" operator="containsText" text="2">
      <formula>NOT(ISERROR(SEARCH(("2"),(E34))))</formula>
    </cfRule>
  </conditionalFormatting>
  <conditionalFormatting sqref="G34">
    <cfRule type="containsText" dxfId="9" priority="146" operator="containsText" text="3">
      <formula>NOT(ISERROR(SEARCH(("3"),(G34))))</formula>
    </cfRule>
  </conditionalFormatting>
  <conditionalFormatting sqref="G34">
    <cfRule type="containsText" dxfId="10" priority="147" operator="containsText" text="4">
      <formula>NOT(ISERROR(SEARCH(("4"),(G34))))</formula>
    </cfRule>
  </conditionalFormatting>
  <conditionalFormatting sqref="G34">
    <cfRule type="containsText" dxfId="11" priority="148" operator="containsText" text="2">
      <formula>NOT(ISERROR(SEARCH(("2"),(G34))))</formula>
    </cfRule>
  </conditionalFormatting>
  <conditionalFormatting sqref="G34">
    <cfRule type="containsText" dxfId="12" priority="149" operator="containsText" text="3">
      <formula>NOT(ISERROR(SEARCH(("3"),(G34))))</formula>
    </cfRule>
  </conditionalFormatting>
  <conditionalFormatting sqref="G34">
    <cfRule type="containsText" dxfId="13" priority="150" operator="containsText" text="3">
      <formula>NOT(ISERROR(SEARCH(("3"),(G34))))</formula>
    </cfRule>
  </conditionalFormatting>
  <conditionalFormatting sqref="G34">
    <cfRule type="containsText" dxfId="13" priority="151" operator="containsText" text="4">
      <formula>NOT(ISERROR(SEARCH(("4"),(G34))))</formula>
    </cfRule>
  </conditionalFormatting>
  <conditionalFormatting sqref="G34">
    <cfRule type="containsText" dxfId="13" priority="152" operator="containsText" text="2">
      <formula>NOT(ISERROR(SEARCH(("2"),(G34))))</formula>
    </cfRule>
  </conditionalFormatting>
  <conditionalFormatting sqref="G34">
    <cfRule type="containsText" dxfId="13" priority="153" operator="containsText" text="3">
      <formula>NOT(ISERROR(SEARCH(("3"),(G34))))</formula>
    </cfRule>
  </conditionalFormatting>
  <conditionalFormatting sqref="G34">
    <cfRule type="containsText" dxfId="13" priority="154" operator="containsText" text="4">
      <formula>NOT(ISERROR(SEARCH(("4"),(G34))))</formula>
    </cfRule>
  </conditionalFormatting>
  <conditionalFormatting sqref="G34">
    <cfRule type="containsText" dxfId="3" priority="155" operator="containsText" text="4">
      <formula>NOT(ISERROR(SEARCH(("4"),(G34))))</formula>
    </cfRule>
  </conditionalFormatting>
  <conditionalFormatting sqref="G34">
    <cfRule type="containsText" dxfId="13" priority="156" operator="containsText" text="3">
      <formula>NOT(ISERROR(SEARCH(("3"),(G34))))</formula>
    </cfRule>
  </conditionalFormatting>
  <conditionalFormatting sqref="G34">
    <cfRule type="containsText" dxfId="13" priority="157" operator="containsText" text="4">
      <formula>NOT(ISERROR(SEARCH(("4"),(G34))))</formula>
    </cfRule>
  </conditionalFormatting>
  <conditionalFormatting sqref="G34">
    <cfRule type="containsText" dxfId="13" priority="158" operator="containsText" text="2">
      <formula>NOT(ISERROR(SEARCH(("2"),(G34))))</formula>
    </cfRule>
  </conditionalFormatting>
  <conditionalFormatting sqref="G34">
    <cfRule type="containsText" dxfId="13" priority="159" operator="containsText" text="2">
      <formula>NOT(ISERROR(SEARCH(("2"),(G34))))</formula>
    </cfRule>
  </conditionalFormatting>
  <conditionalFormatting sqref="G34">
    <cfRule type="containsText" dxfId="14" priority="160" operator="containsText" text="2">
      <formula>NOT(ISERROR(SEARCH(("2"),(G34))))</formula>
    </cfRule>
  </conditionalFormatting>
  <conditionalFormatting sqref="G34">
    <cfRule type="containsText" dxfId="13" priority="161" operator="containsText" text="2">
      <formula>NOT(ISERROR(SEARCH(("2"),(G34))))</formula>
    </cfRule>
  </conditionalFormatting>
  <conditionalFormatting sqref="G34">
    <cfRule type="containsText" dxfId="15" priority="162" operator="containsText" text="2">
      <formula>NOT(ISERROR(SEARCH(("2"),(G34))))</formula>
    </cfRule>
  </conditionalFormatting>
  <conditionalFormatting sqref="G34">
    <cfRule type="containsText" dxfId="16" priority="163" operator="containsText" text="3">
      <formula>NOT(ISERROR(SEARCH(("3"),(G34))))</formula>
    </cfRule>
  </conditionalFormatting>
  <conditionalFormatting sqref="G34">
    <cfRule type="containsText" dxfId="17" priority="164" operator="containsText" text="4">
      <formula>NOT(ISERROR(SEARCH(("4"),(G34))))</formula>
    </cfRule>
  </conditionalFormatting>
  <conditionalFormatting sqref="G34">
    <cfRule type="containsText" dxfId="18" priority="165" operator="containsText" text="2">
      <formula>NOT(ISERROR(SEARCH(("2"),(G34))))</formula>
    </cfRule>
  </conditionalFormatting>
  <conditionalFormatting sqref="G34">
    <cfRule type="containsText" dxfId="3" priority="166" operator="containsText" text="3">
      <formula>NOT(ISERROR(SEARCH(("3"),(G34))))</formula>
    </cfRule>
  </conditionalFormatting>
  <conditionalFormatting sqref="G34">
    <cfRule type="containsText" dxfId="11" priority="167" operator="containsText" text="2">
      <formula>NOT(ISERROR(SEARCH(("2"),(G34))))</formula>
    </cfRule>
  </conditionalFormatting>
  <conditionalFormatting sqref="E36">
    <cfRule type="containsText" dxfId="9" priority="168" operator="containsText" text="3">
      <formula>NOT(ISERROR(SEARCH(("3"),(E36))))</formula>
    </cfRule>
  </conditionalFormatting>
  <conditionalFormatting sqref="E36">
    <cfRule type="containsText" dxfId="10" priority="169" operator="containsText" text="4">
      <formula>NOT(ISERROR(SEARCH(("4"),(E36))))</formula>
    </cfRule>
  </conditionalFormatting>
  <conditionalFormatting sqref="E36">
    <cfRule type="containsText" dxfId="11" priority="170" operator="containsText" text="2">
      <formula>NOT(ISERROR(SEARCH(("2"),(E36))))</formula>
    </cfRule>
  </conditionalFormatting>
  <conditionalFormatting sqref="E36">
    <cfRule type="containsText" dxfId="12" priority="171" operator="containsText" text="3">
      <formula>NOT(ISERROR(SEARCH(("3"),(E36))))</formula>
    </cfRule>
  </conditionalFormatting>
  <conditionalFormatting sqref="E36">
    <cfRule type="containsText" dxfId="13" priority="172" operator="containsText" text="3">
      <formula>NOT(ISERROR(SEARCH(("3"),(E36))))</formula>
    </cfRule>
  </conditionalFormatting>
  <conditionalFormatting sqref="E36">
    <cfRule type="containsText" dxfId="13" priority="173" operator="containsText" text="4">
      <formula>NOT(ISERROR(SEARCH(("4"),(E36))))</formula>
    </cfRule>
  </conditionalFormatting>
  <conditionalFormatting sqref="E36">
    <cfRule type="containsText" dxfId="13" priority="174" operator="containsText" text="2">
      <formula>NOT(ISERROR(SEARCH(("2"),(E36))))</formula>
    </cfRule>
  </conditionalFormatting>
  <conditionalFormatting sqref="E36">
    <cfRule type="containsText" dxfId="13" priority="175" operator="containsText" text="3">
      <formula>NOT(ISERROR(SEARCH(("3"),(E36))))</formula>
    </cfRule>
  </conditionalFormatting>
  <conditionalFormatting sqref="E36">
    <cfRule type="containsText" dxfId="13" priority="176" operator="containsText" text="4">
      <formula>NOT(ISERROR(SEARCH(("4"),(E36))))</formula>
    </cfRule>
  </conditionalFormatting>
  <conditionalFormatting sqref="E36">
    <cfRule type="containsText" dxfId="3" priority="177" operator="containsText" text="4">
      <formula>NOT(ISERROR(SEARCH(("4"),(E36))))</formula>
    </cfRule>
  </conditionalFormatting>
  <conditionalFormatting sqref="E36">
    <cfRule type="containsText" dxfId="13" priority="178" operator="containsText" text="3">
      <formula>NOT(ISERROR(SEARCH(("3"),(E36))))</formula>
    </cfRule>
  </conditionalFormatting>
  <conditionalFormatting sqref="E36">
    <cfRule type="containsText" dxfId="13" priority="179" operator="containsText" text="4">
      <formula>NOT(ISERROR(SEARCH(("4"),(E36))))</formula>
    </cfRule>
  </conditionalFormatting>
  <conditionalFormatting sqref="E36">
    <cfRule type="containsText" dxfId="13" priority="180" operator="containsText" text="2">
      <formula>NOT(ISERROR(SEARCH(("2"),(E36))))</formula>
    </cfRule>
  </conditionalFormatting>
  <conditionalFormatting sqref="E36">
    <cfRule type="containsText" dxfId="13" priority="181" operator="containsText" text="2">
      <formula>NOT(ISERROR(SEARCH(("2"),(E36))))</formula>
    </cfRule>
  </conditionalFormatting>
  <conditionalFormatting sqref="E36">
    <cfRule type="containsText" dxfId="14" priority="182" operator="containsText" text="2">
      <formula>NOT(ISERROR(SEARCH(("2"),(E36))))</formula>
    </cfRule>
  </conditionalFormatting>
  <conditionalFormatting sqref="E36">
    <cfRule type="containsText" dxfId="13" priority="183" operator="containsText" text="2">
      <formula>NOT(ISERROR(SEARCH(("2"),(E36))))</formula>
    </cfRule>
  </conditionalFormatting>
  <conditionalFormatting sqref="E36">
    <cfRule type="containsText" dxfId="15" priority="184" operator="containsText" text="2">
      <formula>NOT(ISERROR(SEARCH(("2"),(E36))))</formula>
    </cfRule>
  </conditionalFormatting>
  <conditionalFormatting sqref="E36">
    <cfRule type="containsText" dxfId="16" priority="185" operator="containsText" text="3">
      <formula>NOT(ISERROR(SEARCH(("3"),(E36))))</formula>
    </cfRule>
  </conditionalFormatting>
  <conditionalFormatting sqref="E36">
    <cfRule type="containsText" dxfId="17" priority="186" operator="containsText" text="4">
      <formula>NOT(ISERROR(SEARCH(("4"),(E36))))</formula>
    </cfRule>
  </conditionalFormatting>
  <conditionalFormatting sqref="E36">
    <cfRule type="containsText" dxfId="18" priority="187" operator="containsText" text="2">
      <formula>NOT(ISERROR(SEARCH(("2"),(E36))))</formula>
    </cfRule>
  </conditionalFormatting>
  <conditionalFormatting sqref="E36">
    <cfRule type="containsText" dxfId="3" priority="188" operator="containsText" text="3">
      <formula>NOT(ISERROR(SEARCH(("3"),(E36))))</formula>
    </cfRule>
  </conditionalFormatting>
  <conditionalFormatting sqref="E36">
    <cfRule type="containsText" dxfId="11" priority="189" operator="containsText" text="2">
      <formula>NOT(ISERROR(SEARCH(("2"),(E36))))</formula>
    </cfRule>
  </conditionalFormatting>
  <conditionalFormatting sqref="G36">
    <cfRule type="containsText" dxfId="9" priority="190" operator="containsText" text="3">
      <formula>NOT(ISERROR(SEARCH(("3"),(G36))))</formula>
    </cfRule>
  </conditionalFormatting>
  <conditionalFormatting sqref="G36">
    <cfRule type="containsText" dxfId="10" priority="191" operator="containsText" text="4">
      <formula>NOT(ISERROR(SEARCH(("4"),(G36))))</formula>
    </cfRule>
  </conditionalFormatting>
  <conditionalFormatting sqref="G36">
    <cfRule type="containsText" dxfId="11" priority="192" operator="containsText" text="2">
      <formula>NOT(ISERROR(SEARCH(("2"),(G36))))</formula>
    </cfRule>
  </conditionalFormatting>
  <conditionalFormatting sqref="G36">
    <cfRule type="containsText" dxfId="12" priority="193" operator="containsText" text="3">
      <formula>NOT(ISERROR(SEARCH(("3"),(G36))))</formula>
    </cfRule>
  </conditionalFormatting>
  <conditionalFormatting sqref="G36">
    <cfRule type="containsText" dxfId="13" priority="194" operator="containsText" text="3">
      <formula>NOT(ISERROR(SEARCH(("3"),(G36))))</formula>
    </cfRule>
  </conditionalFormatting>
  <conditionalFormatting sqref="G36">
    <cfRule type="containsText" dxfId="13" priority="195" operator="containsText" text="4">
      <formula>NOT(ISERROR(SEARCH(("4"),(G36))))</formula>
    </cfRule>
  </conditionalFormatting>
  <conditionalFormatting sqref="G36">
    <cfRule type="containsText" dxfId="13" priority="196" operator="containsText" text="2">
      <formula>NOT(ISERROR(SEARCH(("2"),(G36))))</formula>
    </cfRule>
  </conditionalFormatting>
  <conditionalFormatting sqref="G36">
    <cfRule type="containsText" dxfId="13" priority="197" operator="containsText" text="3">
      <formula>NOT(ISERROR(SEARCH(("3"),(G36))))</formula>
    </cfRule>
  </conditionalFormatting>
  <conditionalFormatting sqref="G36">
    <cfRule type="containsText" dxfId="13" priority="198" operator="containsText" text="4">
      <formula>NOT(ISERROR(SEARCH(("4"),(G36))))</formula>
    </cfRule>
  </conditionalFormatting>
  <conditionalFormatting sqref="G36">
    <cfRule type="containsText" dxfId="3" priority="199" operator="containsText" text="4">
      <formula>NOT(ISERROR(SEARCH(("4"),(G36))))</formula>
    </cfRule>
  </conditionalFormatting>
  <conditionalFormatting sqref="G36">
    <cfRule type="containsText" dxfId="13" priority="200" operator="containsText" text="3">
      <formula>NOT(ISERROR(SEARCH(("3"),(G36))))</formula>
    </cfRule>
  </conditionalFormatting>
  <conditionalFormatting sqref="G36">
    <cfRule type="containsText" dxfId="13" priority="201" operator="containsText" text="4">
      <formula>NOT(ISERROR(SEARCH(("4"),(G36))))</formula>
    </cfRule>
  </conditionalFormatting>
  <conditionalFormatting sqref="G36">
    <cfRule type="containsText" dxfId="13" priority="202" operator="containsText" text="2">
      <formula>NOT(ISERROR(SEARCH(("2"),(G36))))</formula>
    </cfRule>
  </conditionalFormatting>
  <conditionalFormatting sqref="G36">
    <cfRule type="containsText" dxfId="13" priority="203" operator="containsText" text="2">
      <formula>NOT(ISERROR(SEARCH(("2"),(G36))))</formula>
    </cfRule>
  </conditionalFormatting>
  <conditionalFormatting sqref="G36">
    <cfRule type="containsText" dxfId="14" priority="204" operator="containsText" text="2">
      <formula>NOT(ISERROR(SEARCH(("2"),(G36))))</formula>
    </cfRule>
  </conditionalFormatting>
  <conditionalFormatting sqref="G36">
    <cfRule type="containsText" dxfId="13" priority="205" operator="containsText" text="2">
      <formula>NOT(ISERROR(SEARCH(("2"),(G36))))</formula>
    </cfRule>
  </conditionalFormatting>
  <conditionalFormatting sqref="G36">
    <cfRule type="containsText" dxfId="15" priority="206" operator="containsText" text="2">
      <formula>NOT(ISERROR(SEARCH(("2"),(G36))))</formula>
    </cfRule>
  </conditionalFormatting>
  <conditionalFormatting sqref="G36">
    <cfRule type="containsText" dxfId="16" priority="207" operator="containsText" text="3">
      <formula>NOT(ISERROR(SEARCH(("3"),(G36))))</formula>
    </cfRule>
  </conditionalFormatting>
  <conditionalFormatting sqref="G36">
    <cfRule type="containsText" dxfId="17" priority="208" operator="containsText" text="4">
      <formula>NOT(ISERROR(SEARCH(("4"),(G36))))</formula>
    </cfRule>
  </conditionalFormatting>
  <conditionalFormatting sqref="G36">
    <cfRule type="containsText" dxfId="18" priority="209" operator="containsText" text="2">
      <formula>NOT(ISERROR(SEARCH(("2"),(G36))))</formula>
    </cfRule>
  </conditionalFormatting>
  <conditionalFormatting sqref="G36">
    <cfRule type="containsText" dxfId="3" priority="210" operator="containsText" text="3">
      <formula>NOT(ISERROR(SEARCH(("3"),(G36))))</formula>
    </cfRule>
  </conditionalFormatting>
  <conditionalFormatting sqref="G36">
    <cfRule type="containsText" dxfId="11" priority="211" operator="containsText" text="2">
      <formula>NOT(ISERROR(SEARCH(("2"),(G36))))</formula>
    </cfRule>
  </conditionalFormatting>
  <conditionalFormatting sqref="G43">
    <cfRule type="containsText" dxfId="9" priority="212" operator="containsText" text="3">
      <formula>NOT(ISERROR(SEARCH(("3"),(G43))))</formula>
    </cfRule>
  </conditionalFormatting>
  <conditionalFormatting sqref="G43">
    <cfRule type="containsText" dxfId="10" priority="213" operator="containsText" text="4">
      <formula>NOT(ISERROR(SEARCH(("4"),(G43))))</formula>
    </cfRule>
  </conditionalFormatting>
  <conditionalFormatting sqref="G43">
    <cfRule type="containsText" dxfId="11" priority="214" operator="containsText" text="2">
      <formula>NOT(ISERROR(SEARCH(("2"),(G43))))</formula>
    </cfRule>
  </conditionalFormatting>
  <conditionalFormatting sqref="G43">
    <cfRule type="containsText" dxfId="12" priority="215" operator="containsText" text="3">
      <formula>NOT(ISERROR(SEARCH(("3"),(G43))))</formula>
    </cfRule>
  </conditionalFormatting>
  <conditionalFormatting sqref="G43">
    <cfRule type="containsText" dxfId="13" priority="216" operator="containsText" text="3">
      <formula>NOT(ISERROR(SEARCH(("3"),(G43))))</formula>
    </cfRule>
  </conditionalFormatting>
  <conditionalFormatting sqref="G43">
    <cfRule type="containsText" dxfId="13" priority="217" operator="containsText" text="4">
      <formula>NOT(ISERROR(SEARCH(("4"),(G43))))</formula>
    </cfRule>
  </conditionalFormatting>
  <conditionalFormatting sqref="G43">
    <cfRule type="containsText" dxfId="13" priority="218" operator="containsText" text="2">
      <formula>NOT(ISERROR(SEARCH(("2"),(G43))))</formula>
    </cfRule>
  </conditionalFormatting>
  <conditionalFormatting sqref="G43">
    <cfRule type="containsText" dxfId="13" priority="219" operator="containsText" text="3">
      <formula>NOT(ISERROR(SEARCH(("3"),(G43))))</formula>
    </cfRule>
  </conditionalFormatting>
  <conditionalFormatting sqref="G43">
    <cfRule type="containsText" dxfId="13" priority="220" operator="containsText" text="4">
      <formula>NOT(ISERROR(SEARCH(("4"),(G43))))</formula>
    </cfRule>
  </conditionalFormatting>
  <conditionalFormatting sqref="G43">
    <cfRule type="containsText" dxfId="3" priority="221" operator="containsText" text="4">
      <formula>NOT(ISERROR(SEARCH(("4"),(G43))))</formula>
    </cfRule>
  </conditionalFormatting>
  <conditionalFormatting sqref="G43">
    <cfRule type="containsText" dxfId="13" priority="222" operator="containsText" text="3">
      <formula>NOT(ISERROR(SEARCH(("3"),(G43))))</formula>
    </cfRule>
  </conditionalFormatting>
  <conditionalFormatting sqref="G43">
    <cfRule type="containsText" dxfId="13" priority="223" operator="containsText" text="4">
      <formula>NOT(ISERROR(SEARCH(("4"),(G43))))</formula>
    </cfRule>
  </conditionalFormatting>
  <conditionalFormatting sqref="G43">
    <cfRule type="containsText" dxfId="13" priority="224" operator="containsText" text="2">
      <formula>NOT(ISERROR(SEARCH(("2"),(G43))))</formula>
    </cfRule>
  </conditionalFormatting>
  <conditionalFormatting sqref="G43">
    <cfRule type="containsText" dxfId="13" priority="225" operator="containsText" text="2">
      <formula>NOT(ISERROR(SEARCH(("2"),(G43))))</formula>
    </cfRule>
  </conditionalFormatting>
  <conditionalFormatting sqref="G43">
    <cfRule type="containsText" dxfId="14" priority="226" operator="containsText" text="2">
      <formula>NOT(ISERROR(SEARCH(("2"),(G43))))</formula>
    </cfRule>
  </conditionalFormatting>
  <conditionalFormatting sqref="G43">
    <cfRule type="containsText" dxfId="13" priority="227" operator="containsText" text="2">
      <formula>NOT(ISERROR(SEARCH(("2"),(G43))))</formula>
    </cfRule>
  </conditionalFormatting>
  <conditionalFormatting sqref="G43">
    <cfRule type="containsText" dxfId="15" priority="228" operator="containsText" text="2">
      <formula>NOT(ISERROR(SEARCH(("2"),(G43))))</formula>
    </cfRule>
  </conditionalFormatting>
  <conditionalFormatting sqref="G43">
    <cfRule type="containsText" dxfId="16" priority="229" operator="containsText" text="3">
      <formula>NOT(ISERROR(SEARCH(("3"),(G43))))</formula>
    </cfRule>
  </conditionalFormatting>
  <conditionalFormatting sqref="G43">
    <cfRule type="containsText" dxfId="17" priority="230" operator="containsText" text="4">
      <formula>NOT(ISERROR(SEARCH(("4"),(G43))))</formula>
    </cfRule>
  </conditionalFormatting>
  <conditionalFormatting sqref="G43">
    <cfRule type="containsText" dxfId="18" priority="231" operator="containsText" text="2">
      <formula>NOT(ISERROR(SEARCH(("2"),(G43))))</formula>
    </cfRule>
  </conditionalFormatting>
  <conditionalFormatting sqref="G43">
    <cfRule type="containsText" dxfId="3" priority="232" operator="containsText" text="3">
      <formula>NOT(ISERROR(SEARCH(("3"),(G43))))</formula>
    </cfRule>
  </conditionalFormatting>
  <conditionalFormatting sqref="G43">
    <cfRule type="containsText" dxfId="11" priority="233" operator="containsText" text="2">
      <formula>NOT(ISERROR(SEARCH(("2"),(G43))))</formula>
    </cfRule>
  </conditionalFormatting>
  <conditionalFormatting sqref="E39:F39">
    <cfRule type="containsText" dxfId="9" priority="234" operator="containsText" text="3">
      <formula>NOT(ISERROR(SEARCH(("3"),(E39))))</formula>
    </cfRule>
  </conditionalFormatting>
  <conditionalFormatting sqref="E39:F39">
    <cfRule type="containsText" dxfId="10" priority="235" operator="containsText" text="4">
      <formula>NOT(ISERROR(SEARCH(("4"),(E39))))</formula>
    </cfRule>
  </conditionalFormatting>
  <conditionalFormatting sqref="E39:F39">
    <cfRule type="containsText" dxfId="11" priority="236" operator="containsText" text="2">
      <formula>NOT(ISERROR(SEARCH(("2"),(E39))))</formula>
    </cfRule>
  </conditionalFormatting>
  <conditionalFormatting sqref="E39:F39">
    <cfRule type="containsText" dxfId="12" priority="237" operator="containsText" text="3">
      <formula>NOT(ISERROR(SEARCH(("3"),(E39))))</formula>
    </cfRule>
  </conditionalFormatting>
  <conditionalFormatting sqref="E39:F39">
    <cfRule type="containsText" dxfId="13" priority="238" operator="containsText" text="3">
      <formula>NOT(ISERROR(SEARCH(("3"),(E39))))</formula>
    </cfRule>
  </conditionalFormatting>
  <conditionalFormatting sqref="E39:F39">
    <cfRule type="containsText" dxfId="13" priority="239" operator="containsText" text="4">
      <formula>NOT(ISERROR(SEARCH(("4"),(E39))))</formula>
    </cfRule>
  </conditionalFormatting>
  <conditionalFormatting sqref="E39:F39">
    <cfRule type="containsText" dxfId="13" priority="240" operator="containsText" text="2">
      <formula>NOT(ISERROR(SEARCH(("2"),(E39))))</formula>
    </cfRule>
  </conditionalFormatting>
  <conditionalFormatting sqref="E39:F39">
    <cfRule type="containsText" dxfId="13" priority="241" operator="containsText" text="3">
      <formula>NOT(ISERROR(SEARCH(("3"),(E39))))</formula>
    </cfRule>
  </conditionalFormatting>
  <conditionalFormatting sqref="E39:F39">
    <cfRule type="containsText" dxfId="13" priority="242" operator="containsText" text="4">
      <formula>NOT(ISERROR(SEARCH(("4"),(E39))))</formula>
    </cfRule>
  </conditionalFormatting>
  <conditionalFormatting sqref="E39:F39">
    <cfRule type="containsText" dxfId="3" priority="243" operator="containsText" text="4">
      <formula>NOT(ISERROR(SEARCH(("4"),(E39))))</formula>
    </cfRule>
  </conditionalFormatting>
  <conditionalFormatting sqref="E39:F39">
    <cfRule type="containsText" dxfId="13" priority="244" operator="containsText" text="3">
      <formula>NOT(ISERROR(SEARCH(("3"),(E39))))</formula>
    </cfRule>
  </conditionalFormatting>
  <conditionalFormatting sqref="E39:F39">
    <cfRule type="containsText" dxfId="13" priority="245" operator="containsText" text="4">
      <formula>NOT(ISERROR(SEARCH(("4"),(E39))))</formula>
    </cfRule>
  </conditionalFormatting>
  <conditionalFormatting sqref="E39:F39">
    <cfRule type="containsText" dxfId="13" priority="246" operator="containsText" text="2">
      <formula>NOT(ISERROR(SEARCH(("2"),(E39))))</formula>
    </cfRule>
  </conditionalFormatting>
  <conditionalFormatting sqref="E39:F39">
    <cfRule type="containsText" dxfId="13" priority="247" operator="containsText" text="2">
      <formula>NOT(ISERROR(SEARCH(("2"),(E39))))</formula>
    </cfRule>
  </conditionalFormatting>
  <conditionalFormatting sqref="E39:F39">
    <cfRule type="containsText" dxfId="14" priority="248" operator="containsText" text="2">
      <formula>NOT(ISERROR(SEARCH(("2"),(E39))))</formula>
    </cfRule>
  </conditionalFormatting>
  <conditionalFormatting sqref="E39:F39">
    <cfRule type="containsText" dxfId="13" priority="249" operator="containsText" text="2">
      <formula>NOT(ISERROR(SEARCH(("2"),(E39))))</formula>
    </cfRule>
  </conditionalFormatting>
  <conditionalFormatting sqref="E39:F39">
    <cfRule type="containsText" dxfId="15" priority="250" operator="containsText" text="2">
      <formula>NOT(ISERROR(SEARCH(("2"),(E39))))</formula>
    </cfRule>
  </conditionalFormatting>
  <conditionalFormatting sqref="E39:F39">
    <cfRule type="containsText" dxfId="16" priority="251" operator="containsText" text="3">
      <formula>NOT(ISERROR(SEARCH(("3"),(E39))))</formula>
    </cfRule>
  </conditionalFormatting>
  <conditionalFormatting sqref="E39:F39">
    <cfRule type="containsText" dxfId="17" priority="252" operator="containsText" text="4">
      <formula>NOT(ISERROR(SEARCH(("4"),(E39))))</formula>
    </cfRule>
  </conditionalFormatting>
  <conditionalFormatting sqref="E39:F39">
    <cfRule type="containsText" dxfId="18" priority="253" operator="containsText" text="2">
      <formula>NOT(ISERROR(SEARCH(("2"),(E39))))</formula>
    </cfRule>
  </conditionalFormatting>
  <conditionalFormatting sqref="E39:F39">
    <cfRule type="containsText" dxfId="3" priority="254" operator="containsText" text="3">
      <formula>NOT(ISERROR(SEARCH(("3"),(E39))))</formula>
    </cfRule>
  </conditionalFormatting>
  <conditionalFormatting sqref="E39:F39">
    <cfRule type="containsText" dxfId="11" priority="255" operator="containsText" text="2">
      <formula>NOT(ISERROR(SEARCH(("2"),(E39))))</formula>
    </cfRule>
  </conditionalFormatting>
  <conditionalFormatting sqref="M16:M21 M23:M29 M31:M33 M35 M37:M42 M45:M56 O16:O21 O23:O29 O31:O33 O35 O37:O42 O45:O56">
    <cfRule type="containsText" dxfId="11" priority="256" operator="containsText" text="2">
      <formula>NOT(ISERROR(SEARCH(("2"),(M16))))</formula>
    </cfRule>
  </conditionalFormatting>
  <conditionalFormatting sqref="M16:M21 M23:M29 M31:M33 M35 M37:M42 M45:M56 O16:O21 O23:O29 O31:O33 O35 O37:O42 O45:O56">
    <cfRule type="containsText" dxfId="9" priority="257" operator="containsText" text="3">
      <formula>NOT(ISERROR(SEARCH(("3"),(M16))))</formula>
    </cfRule>
  </conditionalFormatting>
  <conditionalFormatting sqref="M16:M21 M23:M29 M31:M33 M35 M37:M42 M45:M56 O16:O21 O23:O29 O31:O33 O35 O37:O42 O45:O56">
    <cfRule type="containsText" dxfId="19" priority="258" operator="containsText" text="4">
      <formula>NOT(ISERROR(SEARCH(("4"),(M16))))</formula>
    </cfRule>
  </conditionalFormatting>
  <conditionalFormatting sqref="M16:M21 M23:M29 M31:M33 M35 M37:M42 M45:M56 O16:O21 O23:O29 O31:O33 O35 O37:O42 O45:O56">
    <cfRule type="containsText" dxfId="22" priority="259" operator="containsText" text="5">
      <formula>NOT(ISERROR(SEARCH(("5"),(M16))))</formula>
    </cfRule>
  </conditionalFormatting>
  <dataValidations>
    <dataValidation type="list" allowBlank="1" showErrorMessage="1" sqref="G80:G83">
      <formula1>Hoja2!$C$17:$C$18</formula1>
    </dataValidation>
    <dataValidation type="list" allowBlank="1" showErrorMessage="1" sqref="G7:K7">
      <formula1>Hoja2!$G$2:$G$7</formula1>
    </dataValidation>
    <dataValidation type="list" allowBlank="1" showErrorMessage="1" sqref="C80:C83">
      <formula1>Hoja2!$C$12:$C$16</formula1>
    </dataValidation>
    <dataValidation type="list" allowBlank="1" showErrorMessage="1" sqref="G16:K21 G23:K29 G31:K33 G35:K35 G37:K42 G44:K56">
      <formula1>Hoja2!$H$8:$H$11</formula1>
    </dataValidation>
    <dataValidation type="list" allowBlank="1" showErrorMessage="1" sqref="C16:C21 C23:C29 C31:C33 C35 C37:C42 C44:C56">
      <formula1>Hoja2!$C$8:$C$10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51.0"/>
    <col customWidth="1" min="3" max="3" width="16.57"/>
    <col customWidth="1" min="4" max="4" width="43.14"/>
    <col customWidth="1" min="5" max="5" width="17.0"/>
    <col customWidth="1" min="6" max="6" width="15.0"/>
    <col customWidth="1" min="7" max="12" width="15.43"/>
    <col customWidth="1" min="13" max="13" width="15.29"/>
    <col customWidth="1" min="14" max="14" width="18.86"/>
    <col customWidth="1" min="15" max="15" width="15.43"/>
    <col customWidth="1" min="16" max="17" width="10.71"/>
  </cols>
  <sheetData>
    <row r="1" ht="20.25" customHeight="1">
      <c r="A1" s="182"/>
      <c r="B1" s="10"/>
      <c r="C1" s="183" t="s">
        <v>20</v>
      </c>
      <c r="D1" s="12"/>
      <c r="E1" s="12"/>
      <c r="F1" s="12"/>
      <c r="G1" s="12"/>
      <c r="H1" s="12"/>
      <c r="I1" s="12"/>
      <c r="J1" s="12"/>
      <c r="K1" s="12"/>
      <c r="L1" s="10"/>
      <c r="M1" s="184" t="s">
        <v>21</v>
      </c>
      <c r="N1" s="184" t="s">
        <v>22</v>
      </c>
    </row>
    <row r="2" ht="19.5" customHeight="1">
      <c r="A2" s="14"/>
      <c r="B2" s="15"/>
      <c r="C2" s="16"/>
      <c r="D2" s="17"/>
      <c r="E2" s="17"/>
      <c r="F2" s="17"/>
      <c r="G2" s="17"/>
      <c r="H2" s="17"/>
      <c r="I2" s="17"/>
      <c r="J2" s="17"/>
      <c r="K2" s="17"/>
      <c r="L2" s="18"/>
      <c r="M2" s="184" t="s">
        <v>23</v>
      </c>
      <c r="N2" s="185">
        <v>2.0</v>
      </c>
    </row>
    <row r="3" ht="51.75" customHeight="1">
      <c r="A3" s="16"/>
      <c r="B3" s="18"/>
      <c r="C3" s="779" t="s">
        <v>24</v>
      </c>
      <c r="D3" s="21"/>
      <c r="E3" s="21"/>
      <c r="F3" s="21"/>
      <c r="G3" s="21"/>
      <c r="H3" s="21"/>
      <c r="I3" s="21"/>
      <c r="J3" s="21"/>
      <c r="K3" s="21"/>
      <c r="L3" s="22"/>
      <c r="M3" s="184" t="s">
        <v>25</v>
      </c>
      <c r="N3" s="187">
        <v>45257.0</v>
      </c>
    </row>
    <row r="4" ht="12.75" customHeight="1">
      <c r="A4" s="24" t="s">
        <v>998</v>
      </c>
      <c r="B4" s="12"/>
      <c r="C4" s="12"/>
      <c r="D4" s="12"/>
      <c r="E4" s="12"/>
      <c r="F4" s="10"/>
      <c r="G4" s="25">
        <v>1.0</v>
      </c>
      <c r="H4" s="25">
        <v>2.0</v>
      </c>
      <c r="I4" s="25">
        <v>3.0</v>
      </c>
      <c r="J4" s="25">
        <v>4.0</v>
      </c>
      <c r="K4" s="25">
        <v>5.0</v>
      </c>
      <c r="L4" s="26" t="s">
        <v>27</v>
      </c>
      <c r="M4" s="26" t="s">
        <v>28</v>
      </c>
      <c r="N4" s="26" t="s">
        <v>29</v>
      </c>
      <c r="O4" s="27" t="s">
        <v>30</v>
      </c>
      <c r="P4" s="28"/>
      <c r="Q4" s="28"/>
    </row>
    <row r="5" ht="12.75" customHeight="1">
      <c r="A5" s="14"/>
      <c r="F5" s="15"/>
      <c r="G5" s="29"/>
      <c r="H5" s="29"/>
      <c r="I5" s="29"/>
      <c r="J5" s="29"/>
      <c r="K5" s="29"/>
      <c r="L5" s="30"/>
      <c r="M5" s="30"/>
      <c r="N5" s="30"/>
      <c r="O5" s="30"/>
      <c r="P5" s="28"/>
      <c r="Q5" s="28"/>
    </row>
    <row r="6" ht="15.0" customHeight="1">
      <c r="A6" s="14"/>
      <c r="F6" s="15"/>
      <c r="G6" s="31" t="s">
        <v>31</v>
      </c>
      <c r="H6" s="31" t="s">
        <v>31</v>
      </c>
      <c r="I6" s="31" t="s">
        <v>31</v>
      </c>
      <c r="J6" s="31" t="s">
        <v>31</v>
      </c>
      <c r="K6" s="31" t="s">
        <v>31</v>
      </c>
      <c r="L6" s="30"/>
      <c r="M6" s="30"/>
      <c r="N6" s="30"/>
      <c r="O6" s="30"/>
    </row>
    <row r="7">
      <c r="A7" s="16"/>
      <c r="B7" s="17"/>
      <c r="C7" s="17"/>
      <c r="D7" s="17"/>
      <c r="E7" s="17"/>
      <c r="F7" s="18"/>
      <c r="G7" s="32"/>
      <c r="H7" s="32"/>
      <c r="I7" s="32"/>
      <c r="J7" s="32"/>
      <c r="K7" s="32"/>
      <c r="L7" s="30"/>
      <c r="M7" s="30"/>
      <c r="N7" s="30"/>
      <c r="O7" s="30"/>
    </row>
    <row r="8" ht="15.0" customHeight="1">
      <c r="A8" s="33" t="s">
        <v>32</v>
      </c>
      <c r="B8" s="12"/>
      <c r="C8" s="12"/>
      <c r="D8" s="12"/>
      <c r="E8" s="12"/>
      <c r="F8" s="10"/>
      <c r="G8" s="34" t="s">
        <v>25</v>
      </c>
      <c r="H8" s="34" t="s">
        <v>25</v>
      </c>
      <c r="I8" s="34" t="s">
        <v>25</v>
      </c>
      <c r="J8" s="34" t="s">
        <v>25</v>
      </c>
      <c r="K8" s="34" t="s">
        <v>25</v>
      </c>
      <c r="L8" s="30"/>
      <c r="M8" s="30"/>
      <c r="N8" s="30"/>
      <c r="O8" s="30"/>
    </row>
    <row r="9" ht="15.0" customHeight="1">
      <c r="A9" s="14"/>
      <c r="F9" s="15"/>
      <c r="G9" s="35"/>
      <c r="H9" s="35"/>
      <c r="I9" s="35"/>
      <c r="J9" s="35"/>
      <c r="K9" s="35"/>
      <c r="L9" s="30"/>
      <c r="M9" s="30"/>
      <c r="N9" s="30"/>
      <c r="O9" s="30"/>
    </row>
    <row r="10" ht="15.0" customHeight="1">
      <c r="A10" s="14"/>
      <c r="F10" s="15"/>
      <c r="G10" s="34" t="s">
        <v>33</v>
      </c>
      <c r="H10" s="34" t="s">
        <v>33</v>
      </c>
      <c r="I10" s="34" t="s">
        <v>33</v>
      </c>
      <c r="J10" s="34" t="s">
        <v>33</v>
      </c>
      <c r="K10" s="34" t="s">
        <v>33</v>
      </c>
      <c r="L10" s="30"/>
      <c r="M10" s="30"/>
      <c r="N10" s="30"/>
      <c r="O10" s="30"/>
    </row>
    <row r="11" ht="15.0" customHeight="1">
      <c r="A11" s="14"/>
      <c r="F11" s="15"/>
      <c r="G11" s="36"/>
      <c r="H11" s="36"/>
      <c r="I11" s="36"/>
      <c r="J11" s="36"/>
      <c r="K11" s="36"/>
      <c r="L11" s="30"/>
      <c r="M11" s="30"/>
      <c r="N11" s="30"/>
      <c r="O11" s="30"/>
    </row>
    <row r="12" ht="15.0" customHeight="1">
      <c r="A12" s="14"/>
      <c r="F12" s="15"/>
      <c r="G12" s="37" t="s">
        <v>34</v>
      </c>
      <c r="H12" s="37" t="s">
        <v>34</v>
      </c>
      <c r="I12" s="37" t="s">
        <v>34</v>
      </c>
      <c r="J12" s="37" t="s">
        <v>34</v>
      </c>
      <c r="K12" s="37" t="s">
        <v>34</v>
      </c>
      <c r="L12" s="30"/>
      <c r="M12" s="30"/>
      <c r="N12" s="30"/>
      <c r="O12" s="30"/>
    </row>
    <row r="13" ht="15.0" customHeight="1">
      <c r="A13" s="16"/>
      <c r="B13" s="17"/>
      <c r="C13" s="17"/>
      <c r="D13" s="17"/>
      <c r="E13" s="17"/>
      <c r="F13" s="18"/>
      <c r="G13" s="36"/>
      <c r="H13" s="36"/>
      <c r="I13" s="36"/>
      <c r="J13" s="36"/>
      <c r="K13" s="36"/>
      <c r="L13" s="30"/>
      <c r="M13" s="30"/>
      <c r="N13" s="30"/>
      <c r="O13" s="30"/>
    </row>
    <row r="14" ht="29.25" customHeight="1">
      <c r="A14" s="39" t="s">
        <v>35</v>
      </c>
      <c r="B14" s="21"/>
      <c r="C14" s="21"/>
      <c r="D14" s="21"/>
      <c r="E14" s="21"/>
      <c r="F14" s="22"/>
      <c r="G14" s="34" t="s">
        <v>36</v>
      </c>
      <c r="H14" s="34" t="s">
        <v>36</v>
      </c>
      <c r="I14" s="34" t="s">
        <v>36</v>
      </c>
      <c r="J14" s="34" t="s">
        <v>36</v>
      </c>
      <c r="K14" s="34" t="s">
        <v>36</v>
      </c>
      <c r="L14" s="30"/>
      <c r="M14" s="30"/>
      <c r="N14" s="30"/>
      <c r="O14" s="30"/>
      <c r="P14" s="40"/>
      <c r="Q14" s="40"/>
    </row>
    <row r="15" ht="57.0" customHeight="1">
      <c r="A15" s="761" t="s">
        <v>999</v>
      </c>
      <c r="B15" s="762"/>
      <c r="C15" s="42" t="s">
        <v>38</v>
      </c>
      <c r="D15" s="43" t="s">
        <v>39</v>
      </c>
      <c r="E15" s="44" t="s">
        <v>40</v>
      </c>
      <c r="F15" s="45" t="s">
        <v>41</v>
      </c>
      <c r="G15" s="32"/>
      <c r="H15" s="32"/>
      <c r="I15" s="32"/>
      <c r="J15" s="32"/>
      <c r="K15" s="32"/>
      <c r="L15" s="29"/>
      <c r="M15" s="29"/>
      <c r="N15" s="29"/>
      <c r="O15" s="29"/>
    </row>
    <row r="16">
      <c r="A16" s="780">
        <v>1.0</v>
      </c>
      <c r="B16" s="165" t="s">
        <v>1000</v>
      </c>
      <c r="C16" s="529" t="s">
        <v>6</v>
      </c>
      <c r="D16" s="240" t="s">
        <v>94</v>
      </c>
      <c r="E16" s="54">
        <v>1.0</v>
      </c>
      <c r="F16" s="55">
        <v>0.0</v>
      </c>
      <c r="G16" s="32"/>
      <c r="H16" s="32"/>
      <c r="I16" s="32"/>
      <c r="J16" s="32"/>
      <c r="K16" s="32"/>
      <c r="L16" s="58">
        <f>COUNTIF(G16:I16,"Asistió")</f>
        <v>0</v>
      </c>
      <c r="M16" s="58">
        <f>COUNTIF(G16:I16,"Ausente")+E16</f>
        <v>1</v>
      </c>
      <c r="N16" s="59" t="str">
        <f t="shared" ref="N16:N35" si="1">L16/$C$59</f>
        <v>#DIV/0!</v>
      </c>
      <c r="O16" s="58">
        <f>COUNTIF(G16:I16,"Justificación")+F16</f>
        <v>0</v>
      </c>
    </row>
    <row r="17">
      <c r="A17" s="780">
        <v>2.0</v>
      </c>
      <c r="B17" s="165" t="s">
        <v>1001</v>
      </c>
      <c r="C17" s="529" t="s">
        <v>6</v>
      </c>
      <c r="D17" s="179" t="s">
        <v>1002</v>
      </c>
      <c r="E17" s="65">
        <v>0.0</v>
      </c>
      <c r="F17" s="60">
        <v>0.0</v>
      </c>
      <c r="G17" s="32"/>
      <c r="H17" s="32"/>
      <c r="I17" s="32"/>
      <c r="J17" s="32"/>
      <c r="K17" s="32"/>
      <c r="L17" s="58">
        <f t="shared" ref="L17:L34" si="2">COUNTIF(G17:H17,"Asistió")</f>
        <v>0</v>
      </c>
      <c r="M17" s="58">
        <f t="shared" ref="M17:M34" si="3">COUNTIF(G17:H17,"Ausente")+E17</f>
        <v>0</v>
      </c>
      <c r="N17" s="59" t="str">
        <f t="shared" si="1"/>
        <v>#DIV/0!</v>
      </c>
      <c r="O17" s="58">
        <f t="shared" ref="O17:O34" si="4">COUNTIF(G17:H17,"Justificación")+F17</f>
        <v>0</v>
      </c>
    </row>
    <row r="18">
      <c r="A18" s="780">
        <v>3.0</v>
      </c>
      <c r="B18" s="165" t="s">
        <v>1003</v>
      </c>
      <c r="C18" s="529" t="s">
        <v>8</v>
      </c>
      <c r="D18" s="781" t="s">
        <v>1004</v>
      </c>
      <c r="E18" s="65">
        <v>1.0</v>
      </c>
      <c r="F18" s="60">
        <v>0.0</v>
      </c>
      <c r="G18" s="32"/>
      <c r="H18" s="32"/>
      <c r="I18" s="32"/>
      <c r="J18" s="32"/>
      <c r="K18" s="32"/>
      <c r="L18" s="58">
        <f t="shared" si="2"/>
        <v>0</v>
      </c>
      <c r="M18" s="58">
        <f t="shared" si="3"/>
        <v>1</v>
      </c>
      <c r="N18" s="59" t="str">
        <f t="shared" si="1"/>
        <v>#DIV/0!</v>
      </c>
      <c r="O18" s="58">
        <f t="shared" si="4"/>
        <v>0</v>
      </c>
    </row>
    <row r="19">
      <c r="A19" s="780">
        <v>4.0</v>
      </c>
      <c r="B19" s="165" t="s">
        <v>1005</v>
      </c>
      <c r="C19" s="529" t="s">
        <v>6</v>
      </c>
      <c r="D19" s="296" t="s">
        <v>242</v>
      </c>
      <c r="E19" s="54">
        <v>2.0</v>
      </c>
      <c r="F19" s="60">
        <v>0.0</v>
      </c>
      <c r="G19" s="32"/>
      <c r="H19" s="32"/>
      <c r="I19" s="32"/>
      <c r="J19" s="32"/>
      <c r="K19" s="32"/>
      <c r="L19" s="58">
        <f t="shared" si="2"/>
        <v>0</v>
      </c>
      <c r="M19" s="58">
        <f t="shared" si="3"/>
        <v>2</v>
      </c>
      <c r="N19" s="59" t="str">
        <f t="shared" si="1"/>
        <v>#DIV/0!</v>
      </c>
      <c r="O19" s="58">
        <f t="shared" si="4"/>
        <v>0</v>
      </c>
    </row>
    <row r="20">
      <c r="A20" s="780">
        <v>5.0</v>
      </c>
      <c r="B20" s="165" t="s">
        <v>1006</v>
      </c>
      <c r="C20" s="529" t="s">
        <v>10</v>
      </c>
      <c r="D20" s="737" t="s">
        <v>286</v>
      </c>
      <c r="E20" s="65">
        <v>0.0</v>
      </c>
      <c r="F20" s="60">
        <v>0.0</v>
      </c>
      <c r="G20" s="32"/>
      <c r="H20" s="32"/>
      <c r="I20" s="32"/>
      <c r="J20" s="32"/>
      <c r="K20" s="32"/>
      <c r="L20" s="58">
        <f t="shared" si="2"/>
        <v>0</v>
      </c>
      <c r="M20" s="58">
        <f t="shared" si="3"/>
        <v>0</v>
      </c>
      <c r="N20" s="59" t="str">
        <f t="shared" si="1"/>
        <v>#DIV/0!</v>
      </c>
      <c r="O20" s="58">
        <f t="shared" si="4"/>
        <v>0</v>
      </c>
    </row>
    <row r="21">
      <c r="A21" s="780">
        <v>6.0</v>
      </c>
      <c r="B21" s="165" t="s">
        <v>1007</v>
      </c>
      <c r="C21" s="529" t="s">
        <v>6</v>
      </c>
      <c r="D21" s="151" t="s">
        <v>320</v>
      </c>
      <c r="E21" s="54">
        <v>2.0</v>
      </c>
      <c r="F21" s="60">
        <v>0.0</v>
      </c>
      <c r="G21" s="32"/>
      <c r="H21" s="32"/>
      <c r="I21" s="32"/>
      <c r="J21" s="32"/>
      <c r="K21" s="32"/>
      <c r="L21" s="58">
        <f t="shared" si="2"/>
        <v>0</v>
      </c>
      <c r="M21" s="58">
        <f t="shared" si="3"/>
        <v>2</v>
      </c>
      <c r="N21" s="59" t="str">
        <f t="shared" si="1"/>
        <v>#DIV/0!</v>
      </c>
      <c r="O21" s="58">
        <f t="shared" si="4"/>
        <v>0</v>
      </c>
    </row>
    <row r="22">
      <c r="A22" s="780">
        <v>7.0</v>
      </c>
      <c r="B22" s="165" t="s">
        <v>1008</v>
      </c>
      <c r="C22" s="529" t="s">
        <v>6</v>
      </c>
      <c r="D22" s="151" t="s">
        <v>359</v>
      </c>
      <c r="E22" s="65">
        <v>2.0</v>
      </c>
      <c r="F22" s="60">
        <v>0.0</v>
      </c>
      <c r="G22" s="32"/>
      <c r="H22" s="32"/>
      <c r="I22" s="32"/>
      <c r="J22" s="32"/>
      <c r="K22" s="32"/>
      <c r="L22" s="58">
        <f t="shared" si="2"/>
        <v>0</v>
      </c>
      <c r="M22" s="58">
        <f t="shared" si="3"/>
        <v>2</v>
      </c>
      <c r="N22" s="59" t="str">
        <f t="shared" si="1"/>
        <v>#DIV/0!</v>
      </c>
      <c r="O22" s="58">
        <f t="shared" si="4"/>
        <v>0</v>
      </c>
    </row>
    <row r="23" ht="15.75" customHeight="1">
      <c r="A23" s="780">
        <v>8.0</v>
      </c>
      <c r="B23" s="165" t="s">
        <v>1009</v>
      </c>
      <c r="C23" s="529" t="s">
        <v>6</v>
      </c>
      <c r="D23" s="296" t="s">
        <v>403</v>
      </c>
      <c r="E23" s="65">
        <v>2.0</v>
      </c>
      <c r="F23" s="60">
        <v>0.0</v>
      </c>
      <c r="G23" s="32"/>
      <c r="H23" s="32"/>
      <c r="I23" s="32"/>
      <c r="J23" s="32"/>
      <c r="K23" s="32"/>
      <c r="L23" s="58">
        <f t="shared" si="2"/>
        <v>0</v>
      </c>
      <c r="M23" s="58">
        <f t="shared" si="3"/>
        <v>2</v>
      </c>
      <c r="N23" s="59" t="str">
        <f t="shared" si="1"/>
        <v>#DIV/0!</v>
      </c>
      <c r="O23" s="58">
        <f t="shared" si="4"/>
        <v>0</v>
      </c>
    </row>
    <row r="24" ht="15.75" customHeight="1">
      <c r="A24" s="780">
        <v>9.0</v>
      </c>
      <c r="B24" s="165" t="s">
        <v>1010</v>
      </c>
      <c r="C24" s="529" t="s">
        <v>6</v>
      </c>
      <c r="D24" s="296" t="s">
        <v>439</v>
      </c>
      <c r="E24" s="54">
        <v>2.0</v>
      </c>
      <c r="F24" s="60">
        <v>0.0</v>
      </c>
      <c r="G24" s="32"/>
      <c r="H24" s="32"/>
      <c r="I24" s="32"/>
      <c r="J24" s="32"/>
      <c r="K24" s="32"/>
      <c r="L24" s="58">
        <f t="shared" si="2"/>
        <v>0</v>
      </c>
      <c r="M24" s="58">
        <f t="shared" si="3"/>
        <v>2</v>
      </c>
      <c r="N24" s="59" t="str">
        <f t="shared" si="1"/>
        <v>#DIV/0!</v>
      </c>
      <c r="O24" s="58">
        <f t="shared" si="4"/>
        <v>0</v>
      </c>
    </row>
    <row r="25" ht="15.75" customHeight="1">
      <c r="A25" s="780">
        <v>10.0</v>
      </c>
      <c r="B25" s="165" t="s">
        <v>1011</v>
      </c>
      <c r="C25" s="529" t="s">
        <v>6</v>
      </c>
      <c r="D25" s="151" t="s">
        <v>468</v>
      </c>
      <c r="E25" s="65">
        <v>2.0</v>
      </c>
      <c r="F25" s="60">
        <v>0.0</v>
      </c>
      <c r="G25" s="32"/>
      <c r="H25" s="32"/>
      <c r="I25" s="32"/>
      <c r="J25" s="32"/>
      <c r="K25" s="32"/>
      <c r="L25" s="58">
        <f t="shared" si="2"/>
        <v>0</v>
      </c>
      <c r="M25" s="58">
        <f t="shared" si="3"/>
        <v>2</v>
      </c>
      <c r="N25" s="59" t="str">
        <f t="shared" si="1"/>
        <v>#DIV/0!</v>
      </c>
      <c r="O25" s="58">
        <f t="shared" si="4"/>
        <v>0</v>
      </c>
    </row>
    <row r="26" ht="15.75" customHeight="1">
      <c r="A26" s="780">
        <v>11.0</v>
      </c>
      <c r="B26" s="165" t="s">
        <v>1012</v>
      </c>
      <c r="C26" s="529" t="s">
        <v>6</v>
      </c>
      <c r="D26" s="782" t="s">
        <v>1013</v>
      </c>
      <c r="E26" s="54">
        <v>1.0</v>
      </c>
      <c r="F26" s="60">
        <v>0.0</v>
      </c>
      <c r="G26" s="32"/>
      <c r="H26" s="32"/>
      <c r="I26" s="32"/>
      <c r="J26" s="32"/>
      <c r="K26" s="32"/>
      <c r="L26" s="58">
        <f t="shared" si="2"/>
        <v>0</v>
      </c>
      <c r="M26" s="58">
        <f t="shared" si="3"/>
        <v>1</v>
      </c>
      <c r="N26" s="59" t="str">
        <f t="shared" si="1"/>
        <v>#DIV/0!</v>
      </c>
      <c r="O26" s="58">
        <f t="shared" si="4"/>
        <v>0</v>
      </c>
    </row>
    <row r="27" ht="15.75" customHeight="1">
      <c r="A27" s="780">
        <v>12.0</v>
      </c>
      <c r="B27" s="165" t="s">
        <v>1014</v>
      </c>
      <c r="C27" s="529" t="s">
        <v>6</v>
      </c>
      <c r="D27" s="240" t="s">
        <v>549</v>
      </c>
      <c r="E27" s="54">
        <v>0.0</v>
      </c>
      <c r="F27" s="60">
        <v>0.0</v>
      </c>
      <c r="G27" s="32"/>
      <c r="H27" s="32"/>
      <c r="I27" s="32"/>
      <c r="J27" s="32"/>
      <c r="K27" s="32"/>
      <c r="L27" s="58">
        <f t="shared" si="2"/>
        <v>0</v>
      </c>
      <c r="M27" s="58">
        <f t="shared" si="3"/>
        <v>0</v>
      </c>
      <c r="N27" s="59" t="str">
        <f t="shared" si="1"/>
        <v>#DIV/0!</v>
      </c>
      <c r="O27" s="58">
        <f t="shared" si="4"/>
        <v>0</v>
      </c>
    </row>
    <row r="28" ht="15.75" customHeight="1">
      <c r="A28" s="780">
        <v>13.0</v>
      </c>
      <c r="B28" s="165" t="s">
        <v>1015</v>
      </c>
      <c r="C28" s="529" t="s">
        <v>6</v>
      </c>
      <c r="D28" s="240" t="s">
        <v>588</v>
      </c>
      <c r="E28" s="65">
        <v>0.0</v>
      </c>
      <c r="F28" s="60">
        <v>0.0</v>
      </c>
      <c r="G28" s="32"/>
      <c r="H28" s="32"/>
      <c r="I28" s="32"/>
      <c r="J28" s="32"/>
      <c r="K28" s="32"/>
      <c r="L28" s="58">
        <f t="shared" si="2"/>
        <v>0</v>
      </c>
      <c r="M28" s="58">
        <f t="shared" si="3"/>
        <v>0</v>
      </c>
      <c r="N28" s="59" t="str">
        <f t="shared" si="1"/>
        <v>#DIV/0!</v>
      </c>
      <c r="O28" s="58">
        <f t="shared" si="4"/>
        <v>0</v>
      </c>
    </row>
    <row r="29" ht="15.75" customHeight="1">
      <c r="A29" s="780">
        <v>14.0</v>
      </c>
      <c r="B29" s="165" t="s">
        <v>1016</v>
      </c>
      <c r="C29" s="529" t="s">
        <v>6</v>
      </c>
      <c r="D29" s="240" t="s">
        <v>623</v>
      </c>
      <c r="E29" s="65">
        <v>0.0</v>
      </c>
      <c r="F29" s="60">
        <v>0.0</v>
      </c>
      <c r="G29" s="32"/>
      <c r="H29" s="32"/>
      <c r="I29" s="32"/>
      <c r="J29" s="32"/>
      <c r="K29" s="32"/>
      <c r="L29" s="58">
        <f t="shared" si="2"/>
        <v>0</v>
      </c>
      <c r="M29" s="58">
        <f t="shared" si="3"/>
        <v>0</v>
      </c>
      <c r="N29" s="59" t="str">
        <f t="shared" si="1"/>
        <v>#DIV/0!</v>
      </c>
      <c r="O29" s="58">
        <f t="shared" si="4"/>
        <v>0</v>
      </c>
    </row>
    <row r="30" ht="15.75" customHeight="1">
      <c r="A30" s="780">
        <v>15.0</v>
      </c>
      <c r="B30" s="165" t="s">
        <v>1017</v>
      </c>
      <c r="C30" s="529" t="s">
        <v>6</v>
      </c>
      <c r="D30" s="179" t="s">
        <v>1018</v>
      </c>
      <c r="E30" s="65">
        <v>0.0</v>
      </c>
      <c r="F30" s="55">
        <v>1.0</v>
      </c>
      <c r="G30" s="32"/>
      <c r="H30" s="32"/>
      <c r="I30" s="32"/>
      <c r="J30" s="32"/>
      <c r="K30" s="32"/>
      <c r="L30" s="58">
        <f t="shared" si="2"/>
        <v>0</v>
      </c>
      <c r="M30" s="58">
        <f t="shared" si="3"/>
        <v>0</v>
      </c>
      <c r="N30" s="59" t="str">
        <f t="shared" si="1"/>
        <v>#DIV/0!</v>
      </c>
      <c r="O30" s="58">
        <f t="shared" si="4"/>
        <v>1</v>
      </c>
    </row>
    <row r="31" ht="15.75" customHeight="1">
      <c r="A31" s="780">
        <v>16.0</v>
      </c>
      <c r="B31" s="165" t="s">
        <v>1019</v>
      </c>
      <c r="C31" s="529" t="s">
        <v>6</v>
      </c>
      <c r="D31" s="240" t="s">
        <v>713</v>
      </c>
      <c r="E31" s="65">
        <v>0.0</v>
      </c>
      <c r="F31" s="55">
        <v>1.0</v>
      </c>
      <c r="G31" s="32"/>
      <c r="H31" s="32"/>
      <c r="I31" s="32"/>
      <c r="J31" s="32"/>
      <c r="K31" s="32"/>
      <c r="L31" s="58">
        <f t="shared" si="2"/>
        <v>0</v>
      </c>
      <c r="M31" s="58">
        <f t="shared" si="3"/>
        <v>0</v>
      </c>
      <c r="N31" s="59" t="str">
        <f t="shared" si="1"/>
        <v>#DIV/0!</v>
      </c>
      <c r="O31" s="58">
        <f t="shared" si="4"/>
        <v>1</v>
      </c>
    </row>
    <row r="32" ht="15.75" customHeight="1">
      <c r="A32" s="780">
        <v>17.0</v>
      </c>
      <c r="B32" s="165" t="s">
        <v>1020</v>
      </c>
      <c r="C32" s="529" t="s">
        <v>10</v>
      </c>
      <c r="D32" s="296"/>
      <c r="E32" s="65">
        <v>0.0</v>
      </c>
      <c r="F32" s="60">
        <v>0.0</v>
      </c>
      <c r="G32" s="32"/>
      <c r="H32" s="32"/>
      <c r="I32" s="32"/>
      <c r="J32" s="32"/>
      <c r="K32" s="32"/>
      <c r="L32" s="58">
        <f t="shared" si="2"/>
        <v>0</v>
      </c>
      <c r="M32" s="58">
        <f t="shared" si="3"/>
        <v>0</v>
      </c>
      <c r="N32" s="59" t="str">
        <f t="shared" si="1"/>
        <v>#DIV/0!</v>
      </c>
      <c r="O32" s="58">
        <f t="shared" si="4"/>
        <v>0</v>
      </c>
    </row>
    <row r="33" ht="15.75" customHeight="1">
      <c r="A33" s="780">
        <v>18.0</v>
      </c>
      <c r="B33" s="165" t="s">
        <v>1021</v>
      </c>
      <c r="C33" s="529" t="s">
        <v>6</v>
      </c>
      <c r="D33" s="240" t="s">
        <v>921</v>
      </c>
      <c r="E33" s="54">
        <v>1.0</v>
      </c>
      <c r="F33" s="60">
        <v>0.0</v>
      </c>
      <c r="G33" s="32"/>
      <c r="H33" s="32"/>
      <c r="I33" s="32"/>
      <c r="J33" s="32"/>
      <c r="K33" s="32"/>
      <c r="L33" s="58">
        <f t="shared" si="2"/>
        <v>0</v>
      </c>
      <c r="M33" s="58">
        <f t="shared" si="3"/>
        <v>1</v>
      </c>
      <c r="N33" s="59" t="str">
        <f t="shared" si="1"/>
        <v>#DIV/0!</v>
      </c>
      <c r="O33" s="58">
        <f t="shared" si="4"/>
        <v>0</v>
      </c>
    </row>
    <row r="34" ht="15.75" customHeight="1">
      <c r="A34" s="780">
        <v>19.0</v>
      </c>
      <c r="B34" s="165" t="s">
        <v>1022</v>
      </c>
      <c r="C34" s="529" t="s">
        <v>10</v>
      </c>
      <c r="D34" s="782" t="s">
        <v>1023</v>
      </c>
      <c r="E34" s="65">
        <v>0.0</v>
      </c>
      <c r="F34" s="60">
        <v>0.0</v>
      </c>
      <c r="G34" s="32"/>
      <c r="H34" s="32"/>
      <c r="I34" s="32"/>
      <c r="J34" s="32"/>
      <c r="K34" s="32"/>
      <c r="L34" s="58">
        <f t="shared" si="2"/>
        <v>0</v>
      </c>
      <c r="M34" s="58">
        <f t="shared" si="3"/>
        <v>0</v>
      </c>
      <c r="N34" s="59" t="str">
        <f t="shared" si="1"/>
        <v>#DIV/0!</v>
      </c>
      <c r="O34" s="58">
        <f t="shared" si="4"/>
        <v>0</v>
      </c>
    </row>
    <row r="35" ht="15.75" customHeight="1">
      <c r="A35" s="780">
        <v>20.0</v>
      </c>
      <c r="B35" s="165" t="s">
        <v>1024</v>
      </c>
      <c r="C35" s="529" t="s">
        <v>10</v>
      </c>
      <c r="D35" s="240" t="s">
        <v>880</v>
      </c>
      <c r="E35" s="65">
        <v>0.0</v>
      </c>
      <c r="F35" s="60">
        <v>0.0</v>
      </c>
      <c r="G35" s="32"/>
      <c r="H35" s="32"/>
      <c r="K35" s="32"/>
      <c r="L35" s="58">
        <f>COUNTIF(G35:I35,"Asistió")</f>
        <v>0</v>
      </c>
      <c r="M35" s="58">
        <f>COUNTIF(G35:I35,"Ausente")+E35</f>
        <v>0</v>
      </c>
      <c r="N35" s="59" t="str">
        <f t="shared" si="1"/>
        <v>#DIV/0!</v>
      </c>
      <c r="O35" s="58">
        <f>COUNTIF(G35:I35,"Justificación")+F35</f>
        <v>0</v>
      </c>
    </row>
    <row r="36" ht="31.5" customHeight="1">
      <c r="A36" s="761" t="s">
        <v>1025</v>
      </c>
      <c r="B36" s="762"/>
      <c r="C36" s="42" t="s">
        <v>38</v>
      </c>
      <c r="D36" s="763" t="s">
        <v>106</v>
      </c>
      <c r="E36" s="299"/>
      <c r="F36" s="300"/>
      <c r="G36" s="73"/>
      <c r="H36" s="21"/>
      <c r="I36" s="21"/>
      <c r="J36" s="73"/>
      <c r="K36" s="73"/>
      <c r="L36" s="73"/>
      <c r="M36" s="21"/>
      <c r="N36" s="22"/>
      <c r="O36" s="202"/>
      <c r="P36" s="76"/>
      <c r="Q36" s="76"/>
    </row>
    <row r="37" ht="15.75" customHeight="1">
      <c r="A37" s="744" t="s">
        <v>42</v>
      </c>
      <c r="B37" s="164" t="s">
        <v>1026</v>
      </c>
      <c r="C37" s="773" t="s">
        <v>8</v>
      </c>
      <c r="D37" s="113" t="s">
        <v>966</v>
      </c>
      <c r="E37" s="54">
        <v>0.0</v>
      </c>
      <c r="F37" s="184">
        <v>0.0</v>
      </c>
      <c r="G37" s="32"/>
      <c r="H37" s="32"/>
      <c r="I37" s="32"/>
      <c r="J37" s="32"/>
      <c r="K37" s="32"/>
      <c r="L37" s="58">
        <f t="shared" ref="L37:L39" si="5">COUNTIF(G37:I37,"Asistió")</f>
        <v>0</v>
      </c>
      <c r="M37" s="58">
        <f t="shared" ref="M37:M39" si="6">COUNTIF(G37:I37,"Ausente")+E37</f>
        <v>0</v>
      </c>
      <c r="N37" s="59" t="str">
        <f t="shared" ref="N37:N39" si="7">L37/$C$59</f>
        <v>#DIV/0!</v>
      </c>
      <c r="O37" s="58">
        <f t="shared" ref="O37:O39" si="8">COUNTIF(G37:I37,"Justificación")+F37</f>
        <v>0</v>
      </c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</row>
    <row r="38" ht="15.75" customHeight="1">
      <c r="A38" s="744" t="s">
        <v>46</v>
      </c>
      <c r="B38" s="204" t="s">
        <v>1027</v>
      </c>
      <c r="C38" s="773" t="s">
        <v>8</v>
      </c>
      <c r="D38" s="113" t="s">
        <v>1028</v>
      </c>
      <c r="E38" s="65">
        <v>2.0</v>
      </c>
      <c r="F38" s="184">
        <v>0.0</v>
      </c>
      <c r="G38" s="32"/>
      <c r="H38" s="32"/>
      <c r="I38" s="32"/>
      <c r="J38" s="32"/>
      <c r="K38" s="32"/>
      <c r="L38" s="58">
        <f t="shared" si="5"/>
        <v>0</v>
      </c>
      <c r="M38" s="58">
        <f t="shared" si="6"/>
        <v>2</v>
      </c>
      <c r="N38" s="59" t="str">
        <f t="shared" si="7"/>
        <v>#DIV/0!</v>
      </c>
      <c r="O38" s="58">
        <f t="shared" si="8"/>
        <v>0</v>
      </c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</row>
    <row r="39" ht="45.0" customHeight="1">
      <c r="A39" s="744" t="s">
        <v>111</v>
      </c>
      <c r="B39" s="204" t="s">
        <v>1029</v>
      </c>
      <c r="C39" s="773" t="s">
        <v>8</v>
      </c>
      <c r="D39" s="113" t="s">
        <v>1030</v>
      </c>
      <c r="E39" s="54">
        <v>2.0</v>
      </c>
      <c r="F39" s="184">
        <v>0.0</v>
      </c>
      <c r="G39" s="32"/>
      <c r="H39" s="32"/>
      <c r="I39" s="32"/>
      <c r="J39" s="32"/>
      <c r="K39" s="32"/>
      <c r="L39" s="58">
        <f t="shared" si="5"/>
        <v>0</v>
      </c>
      <c r="M39" s="58">
        <f t="shared" si="6"/>
        <v>2</v>
      </c>
      <c r="N39" s="59" t="str">
        <f t="shared" si="7"/>
        <v>#DIV/0!</v>
      </c>
      <c r="O39" s="58">
        <f t="shared" si="8"/>
        <v>0</v>
      </c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</row>
    <row r="40" ht="38.25" customHeight="1">
      <c r="A40" s="80" t="s">
        <v>114</v>
      </c>
      <c r="B40" s="22"/>
      <c r="C40" s="81">
        <f>COUNTIF(C16:C39,"Electo")</f>
        <v>15</v>
      </c>
      <c r="D40" s="80" t="s">
        <v>115</v>
      </c>
      <c r="E40" s="22"/>
      <c r="F40" s="265" t="s">
        <v>182</v>
      </c>
      <c r="G40" s="83"/>
      <c r="H40" s="12"/>
      <c r="I40" s="12"/>
      <c r="J40" s="12"/>
      <c r="K40" s="12"/>
      <c r="L40" s="84"/>
      <c r="M40" s="85"/>
      <c r="N40" s="85"/>
      <c r="O40" s="86"/>
      <c r="P40" s="86"/>
    </row>
    <row r="41" ht="15.75" customHeight="1">
      <c r="A41" s="80" t="s">
        <v>117</v>
      </c>
      <c r="B41" s="22"/>
      <c r="C41" s="81">
        <f>COUNTIF(C16:C39,"Delegado")</f>
        <v>4</v>
      </c>
      <c r="D41" s="80" t="s">
        <v>118</v>
      </c>
      <c r="E41" s="22"/>
      <c r="F41" s="265">
        <f>$C$43*30%</f>
        <v>5.7</v>
      </c>
      <c r="G41" s="88"/>
      <c r="L41" s="89"/>
      <c r="M41" s="90"/>
      <c r="N41" s="90"/>
      <c r="O41" s="86"/>
      <c r="P41" s="86"/>
    </row>
    <row r="42" ht="20.25" customHeight="1">
      <c r="A42" s="91" t="s">
        <v>119</v>
      </c>
      <c r="B42" s="22"/>
      <c r="C42" s="92">
        <f>COUNTIF(C17:C39,"Inactiva")</f>
        <v>4</v>
      </c>
      <c r="D42" s="21"/>
      <c r="E42" s="21"/>
      <c r="F42" s="22"/>
      <c r="G42" s="88"/>
      <c r="L42" s="89"/>
      <c r="M42" s="90"/>
      <c r="N42" s="90"/>
      <c r="O42" s="86"/>
      <c r="P42" s="86"/>
    </row>
    <row r="43" ht="20.25" customHeight="1">
      <c r="A43" s="91" t="s">
        <v>120</v>
      </c>
      <c r="B43" s="22"/>
      <c r="C43" s="92">
        <f>SUM(C40:C41)</f>
        <v>19</v>
      </c>
      <c r="D43" s="21"/>
      <c r="E43" s="21"/>
      <c r="F43" s="22"/>
      <c r="G43" s="93"/>
      <c r="H43" s="17"/>
      <c r="I43" s="17"/>
      <c r="J43" s="17"/>
      <c r="K43" s="17"/>
      <c r="L43" s="89"/>
      <c r="M43" s="90"/>
      <c r="N43" s="90"/>
      <c r="O43" s="86"/>
      <c r="P43" s="86"/>
    </row>
    <row r="44" ht="20.25" customHeight="1">
      <c r="A44" s="94" t="s">
        <v>121</v>
      </c>
      <c r="B44" s="21"/>
      <c r="C44" s="21"/>
      <c r="D44" s="21"/>
      <c r="E44" s="21"/>
      <c r="F44" s="22"/>
      <c r="G44" s="95">
        <f>COUNTIF($G$16:$G$39,"Asistió")</f>
        <v>0</v>
      </c>
      <c r="H44" s="95">
        <f>COUNTIF($H$16:$H$39,"Asistió")</f>
        <v>0</v>
      </c>
      <c r="I44" s="95">
        <f>COUNTIF($I$16:$I$39,"Asistió")</f>
        <v>0</v>
      </c>
      <c r="J44" s="95">
        <f>COUNTIF($J$16:$J$39,"Asistió")</f>
        <v>0</v>
      </c>
      <c r="K44" s="95">
        <f>COUNTIF($K$16:$K$39,"Asistió")</f>
        <v>0</v>
      </c>
      <c r="L44" s="89"/>
      <c r="M44" s="90"/>
      <c r="N44" s="90"/>
      <c r="O44" s="86"/>
      <c r="P44" s="86"/>
    </row>
    <row r="45" ht="20.25" customHeight="1">
      <c r="A45" s="94" t="s">
        <v>122</v>
      </c>
      <c r="B45" s="21"/>
      <c r="C45" s="21"/>
      <c r="D45" s="21"/>
      <c r="E45" s="21"/>
      <c r="F45" s="22"/>
      <c r="G45" s="95">
        <f>COUNTIF($G$16:$G$39,"Ausente")</f>
        <v>0</v>
      </c>
      <c r="H45" s="95">
        <f>COUNTIF($H$16:$H$39,"Ausente")</f>
        <v>0</v>
      </c>
      <c r="I45" s="95">
        <f>COUNTIF($I$16:$I$39,"Ausente")</f>
        <v>0</v>
      </c>
      <c r="J45" s="95">
        <f>COUNTIF($J$16:$J$39,"Ausente")</f>
        <v>0</v>
      </c>
      <c r="K45" s="95">
        <f>COUNTIF($K$16:$K$39,"Ausente")</f>
        <v>0</v>
      </c>
      <c r="L45" s="89"/>
      <c r="M45" s="90"/>
      <c r="N45" s="90"/>
      <c r="O45" s="86"/>
      <c r="P45" s="86"/>
    </row>
    <row r="46" ht="20.25" customHeight="1">
      <c r="A46" s="94" t="s">
        <v>123</v>
      </c>
      <c r="B46" s="21"/>
      <c r="C46" s="21"/>
      <c r="D46" s="21"/>
      <c r="E46" s="21"/>
      <c r="F46" s="22"/>
      <c r="G46" s="95">
        <f>COUNTIF($G$16:$G$39,"Justificación")</f>
        <v>0</v>
      </c>
      <c r="H46" s="95">
        <f>COUNTIF($H$16:$H$39,"Justificación")</f>
        <v>0</v>
      </c>
      <c r="I46" s="95">
        <f>COUNTIF($I$16:$I$39,"Justificación")</f>
        <v>0</v>
      </c>
      <c r="J46" s="95">
        <f>COUNTIF($J$16:$J$39,"Justificación")</f>
        <v>0</v>
      </c>
      <c r="K46" s="95">
        <f>COUNTIF($K$16:$K$39,"Justificación")</f>
        <v>0</v>
      </c>
      <c r="L46" s="89"/>
      <c r="M46" s="90"/>
      <c r="N46" s="90"/>
      <c r="O46" s="86"/>
      <c r="P46" s="86"/>
    </row>
    <row r="47" ht="20.25" customHeight="1">
      <c r="A47" s="97" t="s">
        <v>124</v>
      </c>
      <c r="B47" s="21"/>
      <c r="C47" s="21"/>
      <c r="D47" s="21"/>
      <c r="E47" s="21"/>
      <c r="F47" s="22"/>
      <c r="G47" s="98">
        <f t="shared" ref="G47:K47" si="9">G44/$C$43</f>
        <v>0</v>
      </c>
      <c r="H47" s="98">
        <f t="shared" si="9"/>
        <v>0</v>
      </c>
      <c r="I47" s="98">
        <f t="shared" si="9"/>
        <v>0</v>
      </c>
      <c r="J47" s="98">
        <f t="shared" si="9"/>
        <v>0</v>
      </c>
      <c r="K47" s="98">
        <f t="shared" si="9"/>
        <v>0</v>
      </c>
      <c r="L47" s="89"/>
      <c r="M47" s="90"/>
      <c r="N47" s="90"/>
      <c r="O47" s="86"/>
      <c r="P47" s="86"/>
      <c r="Q47" s="86"/>
    </row>
    <row r="48" ht="20.25" customHeight="1">
      <c r="A48" s="94" t="s">
        <v>125</v>
      </c>
      <c r="B48" s="21"/>
      <c r="C48" s="21"/>
      <c r="D48" s="21"/>
      <c r="E48" s="21"/>
      <c r="F48" s="22"/>
      <c r="G48" s="99">
        <v>9.0</v>
      </c>
      <c r="H48" s="99">
        <v>4.0</v>
      </c>
      <c r="I48" s="99"/>
      <c r="J48" s="99"/>
      <c r="K48" s="99"/>
      <c r="L48" s="89"/>
      <c r="M48" s="90"/>
      <c r="N48" s="90"/>
      <c r="O48" s="86"/>
      <c r="P48" s="86"/>
      <c r="Q48" s="86"/>
    </row>
    <row r="49" ht="20.25" customHeight="1">
      <c r="A49" s="97" t="s">
        <v>126</v>
      </c>
      <c r="B49" s="21"/>
      <c r="C49" s="21"/>
      <c r="D49" s="21"/>
      <c r="E49" s="21"/>
      <c r="F49" s="22"/>
      <c r="G49" s="100">
        <f>SUM($G$44,$G$48)</f>
        <v>9</v>
      </c>
      <c r="H49" s="100">
        <f>SUM($H$44,$H$48)</f>
        <v>4</v>
      </c>
      <c r="I49" s="100">
        <f t="shared" ref="I49:K49" si="10">SUM($I$44,$I$48)</f>
        <v>0</v>
      </c>
      <c r="J49" s="100">
        <f t="shared" si="10"/>
        <v>0</v>
      </c>
      <c r="K49" s="100">
        <f t="shared" si="10"/>
        <v>0</v>
      </c>
      <c r="L49" s="89"/>
      <c r="M49" s="90"/>
      <c r="N49" s="101">
        <f>SUM(G49:I49)</f>
        <v>13</v>
      </c>
      <c r="O49" s="86"/>
      <c r="P49" s="86"/>
      <c r="Q49" s="86"/>
    </row>
    <row r="50" ht="20.25" customHeight="1">
      <c r="A50" s="102"/>
      <c r="B50" s="103"/>
      <c r="C50" s="103"/>
      <c r="D50" s="103"/>
      <c r="E50" s="103"/>
      <c r="F50" s="104"/>
      <c r="G50" s="104"/>
      <c r="H50" s="104"/>
      <c r="I50" s="104"/>
      <c r="J50" s="104"/>
      <c r="K50" s="104"/>
      <c r="L50" s="105"/>
      <c r="M50" s="105"/>
      <c r="N50" s="106"/>
      <c r="O50" s="86"/>
      <c r="P50" s="86"/>
      <c r="Q50" s="86"/>
    </row>
    <row r="51" ht="15.75" customHeight="1">
      <c r="A51" s="107"/>
      <c r="B51" s="107"/>
      <c r="C51" s="107"/>
      <c r="D51" s="107"/>
      <c r="E51" s="107"/>
      <c r="F51" s="108"/>
      <c r="G51" s="108"/>
      <c r="H51" s="108"/>
      <c r="I51" s="108"/>
      <c r="J51" s="108"/>
      <c r="K51" s="108"/>
      <c r="L51" s="109"/>
      <c r="M51" s="109"/>
      <c r="N51" s="110"/>
      <c r="O51" s="1"/>
      <c r="P51" s="1"/>
      <c r="Q51" s="1"/>
    </row>
    <row r="52" ht="15.75" customHeight="1">
      <c r="A52" s="107"/>
      <c r="B52" s="111" t="s">
        <v>127</v>
      </c>
      <c r="C52" s="112">
        <f>AVERAGE(G47:I47)</f>
        <v>0</v>
      </c>
      <c r="D52" s="107"/>
      <c r="E52" s="107"/>
      <c r="F52" s="108"/>
      <c r="G52" s="108"/>
      <c r="H52" s="108"/>
      <c r="I52" s="108"/>
      <c r="J52" s="108"/>
      <c r="K52" s="108"/>
      <c r="L52" s="109"/>
      <c r="M52" s="109"/>
      <c r="N52" s="110"/>
      <c r="O52" s="1"/>
      <c r="P52" s="1"/>
      <c r="Q52" s="1"/>
    </row>
    <row r="53" ht="15.75" customHeight="1">
      <c r="A53" s="107"/>
      <c r="B53" s="113" t="s">
        <v>128</v>
      </c>
      <c r="C53" s="99">
        <f>COUNTIF($G$7:$I$7,"=Ordinaria Presencial")</f>
        <v>0</v>
      </c>
      <c r="D53" s="107"/>
      <c r="E53" s="107"/>
      <c r="F53" s="108"/>
      <c r="G53" s="108"/>
      <c r="H53" s="108"/>
      <c r="I53" s="108"/>
      <c r="J53" s="108"/>
      <c r="K53" s="108"/>
      <c r="L53" s="109"/>
      <c r="M53" s="109"/>
      <c r="N53" s="110"/>
      <c r="O53" s="1"/>
      <c r="P53" s="1"/>
      <c r="Q53" s="1"/>
    </row>
    <row r="54" ht="15.75" customHeight="1">
      <c r="A54" s="107"/>
      <c r="B54" s="113" t="s">
        <v>129</v>
      </c>
      <c r="C54" s="99">
        <f>COUNTIF($G$7:$I$7,"=Extraordinaria Presencial")</f>
        <v>0</v>
      </c>
      <c r="D54" s="107"/>
      <c r="E54" s="107"/>
      <c r="F54" s="108"/>
      <c r="G54" s="108"/>
      <c r="H54" s="108"/>
      <c r="I54" s="108"/>
      <c r="J54" s="108"/>
      <c r="K54" s="108"/>
      <c r="L54" s="109"/>
      <c r="M54" s="109"/>
      <c r="N54" s="110"/>
      <c r="O54" s="1"/>
      <c r="P54" s="1"/>
      <c r="Q54" s="1"/>
    </row>
    <row r="55" ht="15.75" customHeight="1">
      <c r="A55" s="107"/>
      <c r="B55" s="113" t="s">
        <v>130</v>
      </c>
      <c r="C55" s="99">
        <f>COUNTIF($G$7:$I$7,"=Ordinaria Virtual")</f>
        <v>0</v>
      </c>
      <c r="D55" s="107"/>
      <c r="E55" s="107"/>
      <c r="F55" s="108"/>
      <c r="G55" s="108"/>
      <c r="H55" s="108"/>
      <c r="I55" s="108"/>
      <c r="J55" s="108"/>
      <c r="K55" s="108"/>
      <c r="L55" s="109"/>
      <c r="M55" s="109"/>
      <c r="N55" s="110"/>
      <c r="O55" s="1"/>
      <c r="P55" s="1"/>
      <c r="Q55" s="1"/>
    </row>
    <row r="56" ht="15.75" customHeight="1">
      <c r="A56" s="107"/>
      <c r="B56" s="113" t="s">
        <v>131</v>
      </c>
      <c r="C56" s="99">
        <f>COUNTIF($G$7:$I$7,"=Extraordinaria Virtual")</f>
        <v>0</v>
      </c>
      <c r="D56" s="107"/>
      <c r="E56" s="107"/>
      <c r="F56" s="108"/>
      <c r="G56" s="108"/>
      <c r="H56" s="108"/>
      <c r="I56" s="108"/>
      <c r="J56" s="108"/>
      <c r="K56" s="108"/>
      <c r="L56" s="109"/>
      <c r="M56" s="109"/>
      <c r="N56" s="110"/>
      <c r="O56" s="1"/>
      <c r="P56" s="1"/>
      <c r="Q56" s="1"/>
    </row>
    <row r="57" ht="15.75" customHeight="1">
      <c r="A57" s="107"/>
      <c r="B57" s="113" t="s">
        <v>132</v>
      </c>
      <c r="C57" s="99">
        <f>COUNTIF($G$7:$I$7,"=Ordinaria Semipresencial")</f>
        <v>0</v>
      </c>
      <c r="D57" s="107"/>
      <c r="E57" s="107"/>
      <c r="F57" s="108"/>
      <c r="G57" s="108"/>
      <c r="H57" s="108"/>
      <c r="I57" s="108"/>
      <c r="J57" s="108"/>
      <c r="K57" s="108"/>
      <c r="L57" s="109"/>
      <c r="M57" s="109"/>
      <c r="N57" s="110"/>
      <c r="O57" s="1"/>
      <c r="P57" s="1"/>
      <c r="Q57" s="1"/>
    </row>
    <row r="58" ht="15.75" customHeight="1">
      <c r="A58" s="107"/>
      <c r="B58" s="113" t="s">
        <v>133</v>
      </c>
      <c r="C58" s="99">
        <f>COUNTIF($G$7:$I$7,"= Extraordinaria Semipresencial")</f>
        <v>0</v>
      </c>
      <c r="D58" s="107"/>
      <c r="E58" s="107"/>
      <c r="F58" s="108"/>
      <c r="G58" s="108"/>
      <c r="H58" s="108"/>
      <c r="I58" s="108"/>
      <c r="J58" s="108"/>
      <c r="K58" s="108"/>
      <c r="L58" s="109"/>
      <c r="M58" s="109"/>
      <c r="N58" s="110"/>
      <c r="O58" s="1"/>
      <c r="P58" s="1"/>
      <c r="Q58" s="1"/>
    </row>
    <row r="59" ht="15.75" customHeight="1">
      <c r="A59" s="107"/>
      <c r="B59" s="114" t="s">
        <v>134</v>
      </c>
      <c r="C59" s="115">
        <f>SUM(C53:C58)</f>
        <v>0</v>
      </c>
      <c r="D59" s="107"/>
      <c r="E59" s="107"/>
      <c r="F59" s="108"/>
      <c r="G59" s="108"/>
      <c r="H59" s="108"/>
      <c r="I59" s="108"/>
      <c r="J59" s="108"/>
      <c r="K59" s="108"/>
      <c r="L59" s="109"/>
      <c r="M59" s="109"/>
      <c r="N59" s="110"/>
      <c r="O59" s="1"/>
      <c r="P59" s="1"/>
      <c r="Q59" s="1"/>
    </row>
    <row r="60" ht="20.25" customHeight="1">
      <c r="A60" s="102"/>
      <c r="B60" s="103"/>
      <c r="C60" s="103"/>
      <c r="D60" s="103"/>
      <c r="E60" s="103"/>
      <c r="F60" s="104"/>
      <c r="G60" s="104"/>
      <c r="H60" s="104"/>
      <c r="I60" s="104"/>
      <c r="J60" s="104"/>
      <c r="K60" s="104"/>
      <c r="L60" s="105"/>
      <c r="M60" s="105"/>
      <c r="N60" s="106"/>
      <c r="O60" s="86"/>
      <c r="P60" s="86"/>
      <c r="Q60" s="86"/>
    </row>
    <row r="61" ht="20.25" customHeight="1">
      <c r="A61" s="102"/>
      <c r="B61" s="97" t="s">
        <v>135</v>
      </c>
      <c r="C61" s="21"/>
      <c r="D61" s="21"/>
      <c r="E61" s="21"/>
      <c r="F61" s="22"/>
      <c r="G61" s="104"/>
      <c r="H61" s="104"/>
      <c r="I61" s="104"/>
      <c r="J61" s="104"/>
      <c r="K61" s="104"/>
      <c r="L61" s="105"/>
      <c r="M61" s="105"/>
      <c r="N61" s="106"/>
      <c r="O61" s="86"/>
      <c r="P61" s="86"/>
      <c r="Q61" s="86"/>
    </row>
    <row r="62" ht="15.75" customHeight="1">
      <c r="A62" s="102"/>
      <c r="B62" s="116" t="s">
        <v>136</v>
      </c>
      <c r="C62" s="116" t="s">
        <v>137</v>
      </c>
      <c r="D62" s="117" t="s">
        <v>138</v>
      </c>
      <c r="E62" s="116" t="s">
        <v>139</v>
      </c>
      <c r="F62" s="118" t="s">
        <v>140</v>
      </c>
      <c r="G62" s="104"/>
      <c r="H62" s="104"/>
      <c r="I62" s="104"/>
      <c r="J62" s="104"/>
      <c r="K62" s="104"/>
      <c r="L62" s="105"/>
      <c r="M62" s="105"/>
      <c r="N62" s="106"/>
      <c r="O62" s="86"/>
      <c r="P62" s="86"/>
      <c r="Q62" s="86"/>
    </row>
    <row r="63" ht="15.75" customHeight="1">
      <c r="A63" s="102"/>
      <c r="B63" s="325"/>
      <c r="C63" s="325"/>
      <c r="D63" s="120"/>
      <c r="E63" s="326"/>
      <c r="F63" s="555"/>
      <c r="G63" s="104"/>
      <c r="H63" s="104"/>
      <c r="I63" s="104"/>
      <c r="J63" s="104"/>
      <c r="K63" s="104"/>
      <c r="L63" s="105"/>
      <c r="M63" s="105"/>
      <c r="N63" s="106"/>
      <c r="O63" s="86"/>
      <c r="P63" s="86"/>
      <c r="Q63" s="86"/>
    </row>
    <row r="64" ht="15.75" customHeight="1">
      <c r="A64" s="102"/>
      <c r="B64" s="325"/>
      <c r="C64" s="325"/>
      <c r="D64" s="120"/>
      <c r="E64" s="177"/>
      <c r="F64" s="555"/>
      <c r="G64" s="104"/>
      <c r="H64" s="104"/>
      <c r="I64" s="104"/>
      <c r="J64" s="104"/>
      <c r="K64" s="104"/>
      <c r="L64" s="105"/>
      <c r="M64" s="105"/>
      <c r="N64" s="106"/>
      <c r="O64" s="86"/>
      <c r="P64" s="86"/>
      <c r="Q64" s="86"/>
    </row>
    <row r="65" ht="20.25" customHeight="1">
      <c r="A65" s="102"/>
      <c r="B65" s="32"/>
      <c r="C65" s="446"/>
      <c r="D65" s="32"/>
      <c r="E65" s="32"/>
      <c r="F65" s="32"/>
      <c r="G65" s="104"/>
      <c r="H65" s="104"/>
      <c r="I65" s="104"/>
      <c r="J65" s="104"/>
      <c r="K65" s="104"/>
      <c r="L65" s="105"/>
      <c r="M65" s="105"/>
      <c r="N65" s="106"/>
      <c r="O65" s="86"/>
      <c r="P65" s="86"/>
      <c r="Q65" s="86"/>
    </row>
    <row r="66" ht="20.25" customHeight="1">
      <c r="A66" s="102"/>
      <c r="B66" s="32"/>
      <c r="C66" s="244"/>
      <c r="D66" s="32"/>
      <c r="E66" s="32"/>
      <c r="F66" s="32"/>
      <c r="G66" s="104"/>
      <c r="H66" s="104"/>
      <c r="I66" s="104"/>
      <c r="J66" s="104"/>
      <c r="K66" s="104"/>
      <c r="L66" s="105"/>
      <c r="M66" s="105"/>
      <c r="N66" s="106"/>
      <c r="O66" s="86"/>
      <c r="P66" s="86"/>
      <c r="Q66" s="86"/>
    </row>
    <row r="67" ht="20.25" customHeight="1">
      <c r="A67" s="102"/>
      <c r="B67" s="1"/>
      <c r="C67" s="1"/>
      <c r="D67" s="1"/>
      <c r="E67" s="1"/>
      <c r="F67" s="1"/>
      <c r="G67" s="104"/>
      <c r="H67" s="104"/>
      <c r="I67" s="104"/>
      <c r="J67" s="104"/>
      <c r="K67" s="104"/>
      <c r="L67" s="105"/>
      <c r="M67" s="106"/>
      <c r="N67" s="86"/>
      <c r="O67" s="86"/>
      <c r="P67" s="86"/>
    </row>
    <row r="68" ht="20.25" customHeight="1">
      <c r="A68" s="102"/>
      <c r="B68" s="122" t="s">
        <v>143</v>
      </c>
      <c r="C68" s="21"/>
      <c r="D68" s="21"/>
      <c r="E68" s="22"/>
      <c r="F68" s="103"/>
      <c r="G68" s="103"/>
      <c r="H68" s="104"/>
      <c r="I68" s="104"/>
      <c r="J68" s="104"/>
      <c r="K68" s="104"/>
      <c r="L68" s="105"/>
      <c r="M68" s="105"/>
      <c r="N68" s="106"/>
      <c r="O68" s="86"/>
      <c r="P68" s="86"/>
      <c r="Q68" s="86"/>
    </row>
    <row r="69" ht="15.75" customHeight="1">
      <c r="A69" s="102"/>
      <c r="B69" s="747" t="s">
        <v>136</v>
      </c>
      <c r="C69" s="748" t="s">
        <v>144</v>
      </c>
      <c r="D69" s="749" t="s">
        <v>145</v>
      </c>
      <c r="E69" s="126" t="s">
        <v>146</v>
      </c>
      <c r="F69" s="1"/>
      <c r="G69" s="1"/>
      <c r="H69" s="104"/>
      <c r="I69" s="104"/>
      <c r="J69" s="104"/>
      <c r="K69" s="104"/>
      <c r="L69" s="105"/>
      <c r="M69" s="105"/>
      <c r="N69" s="106"/>
      <c r="O69" s="86"/>
      <c r="P69" s="86"/>
      <c r="Q69" s="86"/>
    </row>
    <row r="70" ht="15.75" customHeight="1">
      <c r="A70" s="127"/>
      <c r="B70" s="32" t="s">
        <v>254</v>
      </c>
      <c r="C70" s="32" t="s">
        <v>445</v>
      </c>
      <c r="D70" s="181">
        <v>45231.0</v>
      </c>
      <c r="E70" s="56"/>
      <c r="F70" s="1"/>
      <c r="G70" s="1"/>
      <c r="H70" s="1"/>
      <c r="I70" s="1"/>
      <c r="J70" s="1"/>
      <c r="K70" s="1"/>
    </row>
    <row r="71" ht="15.75" customHeight="1">
      <c r="A71" s="127"/>
      <c r="B71" s="469"/>
      <c r="C71" s="469"/>
      <c r="D71" s="469"/>
      <c r="E71" s="131"/>
      <c r="F71" s="1"/>
      <c r="G71" s="1"/>
      <c r="H71" s="1"/>
      <c r="I71" s="1"/>
      <c r="J71" s="1"/>
      <c r="K71" s="1"/>
    </row>
    <row r="72" ht="15.75" customHeight="1">
      <c r="A72" s="127"/>
      <c r="B72" s="128"/>
      <c r="C72" s="129"/>
      <c r="D72" s="129"/>
      <c r="E72" s="132"/>
      <c r="F72" s="1"/>
      <c r="G72" s="1"/>
      <c r="H72" s="1"/>
      <c r="I72" s="1"/>
      <c r="J72" s="1"/>
      <c r="K72" s="1"/>
    </row>
    <row r="73" ht="15.75" customHeight="1">
      <c r="A73" s="127"/>
      <c r="B73" s="133"/>
      <c r="C73" s="133"/>
      <c r="D73" s="133"/>
      <c r="E73" s="133"/>
      <c r="F73" s="1"/>
      <c r="G73" s="1"/>
      <c r="H73" s="1"/>
      <c r="I73" s="1"/>
      <c r="J73" s="1"/>
      <c r="K73" s="1"/>
    </row>
    <row r="74" ht="15.75" customHeight="1">
      <c r="A74" s="127"/>
      <c r="B74" s="122" t="s">
        <v>147</v>
      </c>
      <c r="C74" s="21"/>
      <c r="D74" s="21"/>
      <c r="E74" s="22"/>
      <c r="F74" s="1"/>
      <c r="G74" s="1"/>
      <c r="H74" s="1"/>
      <c r="I74" s="1"/>
      <c r="J74" s="1"/>
      <c r="K74" s="1"/>
    </row>
    <row r="75" ht="15.75" customHeight="1">
      <c r="A75" s="127"/>
      <c r="B75" s="747" t="s">
        <v>136</v>
      </c>
      <c r="C75" s="748" t="s">
        <v>148</v>
      </c>
      <c r="D75" s="748" t="s">
        <v>149</v>
      </c>
      <c r="E75" s="752" t="s">
        <v>150</v>
      </c>
      <c r="F75" s="1"/>
      <c r="G75" s="1"/>
      <c r="H75" s="1"/>
    </row>
    <row r="76" ht="51.0" customHeight="1">
      <c r="A76" s="127"/>
      <c r="B76" s="113" t="s">
        <v>1006</v>
      </c>
      <c r="C76" s="113" t="s">
        <v>1031</v>
      </c>
      <c r="D76" s="32" t="s">
        <v>296</v>
      </c>
      <c r="E76" s="32" t="s">
        <v>1032</v>
      </c>
      <c r="F76" s="1"/>
      <c r="G76" s="1"/>
      <c r="H76" s="1"/>
    </row>
    <row r="77" ht="43.5" customHeight="1">
      <c r="A77" s="127"/>
      <c r="B77" s="113" t="s">
        <v>1014</v>
      </c>
      <c r="C77" s="113" t="s">
        <v>549</v>
      </c>
      <c r="D77" s="32" t="s">
        <v>296</v>
      </c>
      <c r="E77" s="32" t="s">
        <v>1032</v>
      </c>
      <c r="F77" s="1"/>
      <c r="G77" s="1"/>
      <c r="H77" s="1"/>
    </row>
    <row r="78" ht="43.5" customHeight="1">
      <c r="A78" s="127"/>
      <c r="B78" s="113" t="s">
        <v>1033</v>
      </c>
      <c r="C78" s="113" t="s">
        <v>1034</v>
      </c>
      <c r="D78" s="32" t="s">
        <v>296</v>
      </c>
      <c r="E78" s="32" t="s">
        <v>1032</v>
      </c>
      <c r="F78" s="1"/>
      <c r="G78" s="1"/>
      <c r="H78" s="1"/>
    </row>
    <row r="79" ht="43.5" customHeight="1">
      <c r="A79" s="127"/>
      <c r="B79" s="113" t="s">
        <v>1021</v>
      </c>
      <c r="C79" s="113" t="s">
        <v>853</v>
      </c>
      <c r="D79" s="32" t="s">
        <v>296</v>
      </c>
      <c r="E79" s="32" t="s">
        <v>1032</v>
      </c>
      <c r="F79" s="1"/>
      <c r="G79" s="1"/>
      <c r="H79" s="1"/>
    </row>
    <row r="80" ht="43.5" customHeight="1">
      <c r="A80" s="127"/>
      <c r="B80" s="113" t="s">
        <v>1019</v>
      </c>
      <c r="C80" s="113" t="s">
        <v>713</v>
      </c>
      <c r="D80" s="32" t="s">
        <v>296</v>
      </c>
      <c r="E80" s="32" t="s">
        <v>1032</v>
      </c>
      <c r="F80" s="1"/>
      <c r="G80" s="1"/>
      <c r="H80" s="1"/>
    </row>
    <row r="81" ht="15.75" customHeight="1">
      <c r="A81" s="127"/>
      <c r="B81" s="113" t="s">
        <v>1000</v>
      </c>
      <c r="C81" s="113" t="s">
        <v>1035</v>
      </c>
      <c r="D81" s="32" t="s">
        <v>1036</v>
      </c>
      <c r="E81" s="32" t="s">
        <v>1032</v>
      </c>
      <c r="F81" s="1"/>
      <c r="G81" s="1"/>
      <c r="H81" s="1"/>
    </row>
    <row r="82" ht="15.75" customHeight="1">
      <c r="A82" s="127"/>
      <c r="B82" s="303"/>
      <c r="C82" s="213"/>
      <c r="D82" s="753"/>
      <c r="E82" s="180"/>
      <c r="F82" s="1"/>
      <c r="G82" s="1"/>
      <c r="H82" s="1"/>
    </row>
    <row r="83" ht="15.75" customHeight="1">
      <c r="A83" s="127"/>
      <c r="B83" s="128"/>
      <c r="C83" s="129"/>
      <c r="D83" s="129"/>
      <c r="E83" s="129"/>
      <c r="F83" s="1"/>
      <c r="G83" s="1"/>
      <c r="H83" s="1"/>
    </row>
    <row r="84" ht="15.75" customHeight="1">
      <c r="A84" s="127"/>
      <c r="E84" s="1"/>
      <c r="F84" s="1"/>
      <c r="G84" s="1"/>
      <c r="H84" s="1"/>
      <c r="I84" s="1"/>
      <c r="J84" s="1"/>
      <c r="K84" s="1"/>
    </row>
    <row r="85" ht="15.75" customHeight="1">
      <c r="A85" s="127"/>
      <c r="B85" s="122" t="s">
        <v>153</v>
      </c>
      <c r="C85" s="21"/>
      <c r="D85" s="22"/>
      <c r="E85" s="1"/>
      <c r="F85" s="1"/>
      <c r="G85" s="1"/>
      <c r="H85" s="1"/>
      <c r="I85" s="1"/>
      <c r="J85" s="1"/>
      <c r="K85" s="1"/>
    </row>
    <row r="86" ht="15.75" customHeight="1">
      <c r="A86" s="127"/>
      <c r="B86" s="136" t="s">
        <v>136</v>
      </c>
      <c r="C86" s="137" t="s">
        <v>148</v>
      </c>
      <c r="D86" s="138" t="s">
        <v>154</v>
      </c>
      <c r="E86" s="1"/>
      <c r="F86" s="1"/>
      <c r="G86" s="1"/>
      <c r="H86" s="1"/>
      <c r="I86" s="1"/>
      <c r="J86" s="1"/>
      <c r="K86" s="1"/>
    </row>
    <row r="87" ht="15.75" customHeight="1">
      <c r="A87" s="127"/>
      <c r="B87" s="53" t="s">
        <v>1009</v>
      </c>
      <c r="C87" s="32" t="s">
        <v>1037</v>
      </c>
      <c r="D87" s="181">
        <v>45170.0</v>
      </c>
      <c r="E87" s="1"/>
      <c r="F87" s="1"/>
      <c r="G87" s="1"/>
      <c r="H87" s="1"/>
      <c r="I87" s="1"/>
      <c r="J87" s="1"/>
      <c r="K87" s="1"/>
    </row>
    <row r="88" ht="15.75" customHeight="1">
      <c r="A88" s="127"/>
      <c r="B88" s="53" t="s">
        <v>1038</v>
      </c>
      <c r="C88" s="32" t="s">
        <v>1039</v>
      </c>
      <c r="D88" s="181">
        <v>45413.0</v>
      </c>
      <c r="E88" s="1"/>
      <c r="F88" s="1"/>
      <c r="G88" s="1"/>
      <c r="H88" s="1"/>
      <c r="I88" s="1"/>
      <c r="J88" s="1"/>
      <c r="K88" s="1"/>
    </row>
    <row r="89" ht="15.75" customHeight="1">
      <c r="A89" s="127"/>
      <c r="B89" s="132"/>
      <c r="C89" s="132"/>
      <c r="D89" s="132"/>
      <c r="E89" s="1"/>
      <c r="F89" s="1"/>
      <c r="G89" s="1"/>
      <c r="H89" s="1"/>
      <c r="I89" s="1"/>
      <c r="J89" s="1"/>
      <c r="K89" s="1"/>
    </row>
    <row r="90" ht="15.75" customHeight="1">
      <c r="A90" s="127"/>
      <c r="E90" s="1"/>
      <c r="F90" s="1"/>
      <c r="G90" s="1"/>
      <c r="H90" s="1"/>
      <c r="I90" s="1"/>
      <c r="J90" s="1"/>
      <c r="K90" s="1"/>
    </row>
    <row r="91" ht="15.75" customHeight="1">
      <c r="A91" s="127"/>
      <c r="E91" s="1"/>
      <c r="F91" s="1"/>
      <c r="G91" s="1"/>
      <c r="H91" s="1"/>
      <c r="I91" s="1"/>
      <c r="J91" s="1"/>
      <c r="K91" s="1"/>
    </row>
    <row r="92" ht="15.75" customHeight="1">
      <c r="A92" s="127"/>
      <c r="E92" s="1"/>
      <c r="F92" s="1"/>
      <c r="G92" s="1"/>
      <c r="H92" s="1"/>
      <c r="I92" s="1"/>
      <c r="J92" s="1"/>
      <c r="K92" s="1"/>
    </row>
    <row r="93" ht="15.75" customHeight="1">
      <c r="A93" s="127"/>
      <c r="E93" s="1"/>
      <c r="F93" s="1"/>
      <c r="G93" s="1"/>
      <c r="H93" s="1"/>
      <c r="I93" s="1"/>
      <c r="J93" s="1"/>
      <c r="K93" s="1"/>
    </row>
    <row r="94" ht="15.75" customHeight="1">
      <c r="A94" s="127"/>
      <c r="E94" s="1"/>
      <c r="F94" s="1"/>
      <c r="G94" s="1"/>
      <c r="H94" s="1"/>
      <c r="I94" s="1"/>
      <c r="J94" s="1"/>
      <c r="K94" s="1"/>
    </row>
    <row r="95" ht="15.75" customHeight="1">
      <c r="A95" s="127"/>
      <c r="E95" s="1"/>
      <c r="F95" s="1"/>
      <c r="G95" s="1"/>
      <c r="H95" s="1"/>
      <c r="I95" s="1"/>
      <c r="J95" s="1"/>
      <c r="K95" s="1"/>
    </row>
    <row r="96" ht="15.75" customHeight="1">
      <c r="A96" s="127"/>
      <c r="E96" s="1"/>
      <c r="F96" s="1"/>
      <c r="G96" s="1"/>
      <c r="H96" s="1"/>
      <c r="I96" s="1"/>
      <c r="J96" s="1"/>
      <c r="K96" s="1"/>
    </row>
    <row r="97" ht="15.75" customHeight="1">
      <c r="A97" s="127"/>
      <c r="E97" s="1"/>
      <c r="F97" s="1"/>
      <c r="G97" s="1"/>
      <c r="H97" s="1"/>
      <c r="I97" s="1"/>
      <c r="J97" s="1"/>
      <c r="K97" s="1"/>
    </row>
    <row r="98" ht="15.75" customHeight="1">
      <c r="A98" s="127"/>
      <c r="E98" s="1"/>
      <c r="F98" s="1"/>
      <c r="G98" s="1"/>
      <c r="H98" s="1"/>
      <c r="I98" s="1"/>
      <c r="J98" s="1"/>
      <c r="K98" s="1"/>
    </row>
    <row r="99" ht="15.75" customHeight="1">
      <c r="A99" s="127"/>
      <c r="E99" s="1"/>
      <c r="F99" s="1"/>
      <c r="G99" s="1"/>
      <c r="H99" s="1"/>
      <c r="I99" s="1"/>
      <c r="J99" s="1"/>
      <c r="K99" s="1"/>
    </row>
    <row r="100" ht="15.75" customHeight="1">
      <c r="A100" s="127"/>
      <c r="E100" s="1"/>
      <c r="F100" s="1"/>
      <c r="G100" s="1"/>
      <c r="H100" s="1"/>
      <c r="I100" s="1"/>
      <c r="J100" s="1"/>
      <c r="K100" s="1"/>
    </row>
    <row r="101" ht="15.75" customHeight="1">
      <c r="A101" s="127"/>
      <c r="E101" s="1"/>
      <c r="F101" s="1"/>
      <c r="G101" s="1"/>
      <c r="H101" s="1"/>
      <c r="I101" s="1"/>
      <c r="J101" s="1"/>
      <c r="K101" s="1"/>
    </row>
    <row r="102" ht="15.75" customHeight="1">
      <c r="A102" s="127"/>
      <c r="E102" s="1"/>
      <c r="F102" s="1"/>
      <c r="G102" s="1"/>
      <c r="H102" s="1"/>
      <c r="I102" s="1"/>
      <c r="J102" s="1"/>
      <c r="K102" s="1"/>
    </row>
    <row r="103" ht="15.75" customHeight="1">
      <c r="A103" s="127"/>
      <c r="E103" s="1"/>
      <c r="F103" s="1"/>
      <c r="G103" s="1"/>
      <c r="H103" s="1"/>
      <c r="I103" s="1"/>
      <c r="J103" s="1"/>
      <c r="K103" s="1"/>
    </row>
    <row r="104" ht="15.75" customHeight="1">
      <c r="A104" s="127"/>
      <c r="E104" s="1"/>
      <c r="F104" s="1"/>
      <c r="G104" s="1"/>
      <c r="H104" s="1"/>
      <c r="I104" s="1"/>
      <c r="J104" s="1"/>
      <c r="K104" s="1"/>
    </row>
    <row r="105" ht="15.75" customHeight="1">
      <c r="A105" s="127"/>
      <c r="E105" s="1"/>
      <c r="F105" s="1"/>
      <c r="G105" s="1"/>
      <c r="H105" s="1"/>
      <c r="I105" s="1"/>
      <c r="J105" s="1"/>
      <c r="K105" s="1"/>
    </row>
    <row r="106" ht="15.75" customHeight="1">
      <c r="A106" s="127"/>
      <c r="F106" s="1"/>
      <c r="G106" s="1"/>
      <c r="H106" s="1"/>
      <c r="I106" s="1"/>
      <c r="J106" s="1"/>
      <c r="K106" s="1"/>
    </row>
    <row r="107" ht="15.75" customHeight="1">
      <c r="A107" s="127"/>
      <c r="F107" s="1"/>
      <c r="G107" s="1"/>
      <c r="H107" s="1"/>
      <c r="I107" s="1"/>
      <c r="J107" s="1"/>
      <c r="K107" s="1"/>
    </row>
    <row r="108" ht="15.75" customHeight="1">
      <c r="A108" s="127"/>
      <c r="F108" s="1"/>
      <c r="G108" s="1"/>
      <c r="H108" s="1"/>
      <c r="I108" s="1"/>
      <c r="J108" s="1"/>
      <c r="K108" s="1"/>
    </row>
    <row r="109" ht="15.75" customHeight="1">
      <c r="A109" s="127"/>
      <c r="F109" s="1"/>
      <c r="G109" s="1"/>
      <c r="H109" s="1"/>
      <c r="I109" s="1"/>
      <c r="J109" s="1"/>
      <c r="K109" s="1"/>
    </row>
    <row r="110" ht="15.75" customHeight="1">
      <c r="A110" s="127"/>
      <c r="F110" s="1"/>
      <c r="G110" s="1"/>
      <c r="H110" s="1"/>
      <c r="I110" s="1"/>
      <c r="J110" s="1"/>
      <c r="K110" s="1"/>
    </row>
    <row r="111" ht="15.75" customHeight="1">
      <c r="A111" s="127"/>
      <c r="F111" s="1"/>
      <c r="G111" s="1"/>
      <c r="H111" s="1"/>
      <c r="I111" s="1"/>
      <c r="J111" s="1"/>
      <c r="K111" s="1"/>
    </row>
    <row r="112" ht="15.75" customHeight="1">
      <c r="A112" s="127"/>
      <c r="F112" s="1"/>
      <c r="G112" s="1"/>
      <c r="H112" s="1"/>
      <c r="I112" s="1"/>
      <c r="J112" s="1"/>
      <c r="K112" s="1"/>
    </row>
    <row r="113" ht="15.75" customHeight="1">
      <c r="A113" s="127"/>
      <c r="F113" s="1"/>
      <c r="G113" s="1"/>
      <c r="H113" s="1"/>
      <c r="I113" s="1"/>
      <c r="J113" s="1"/>
      <c r="K113" s="1"/>
    </row>
    <row r="114" ht="15.75" customHeight="1">
      <c r="A114" s="127"/>
      <c r="F114" s="1"/>
      <c r="G114" s="1"/>
      <c r="H114" s="1"/>
      <c r="I114" s="1"/>
      <c r="J114" s="1"/>
      <c r="K114" s="1"/>
    </row>
    <row r="115" ht="15.75" customHeight="1">
      <c r="A115" s="127"/>
      <c r="F115" s="1"/>
      <c r="G115" s="1"/>
      <c r="H115" s="1"/>
      <c r="I115" s="1"/>
      <c r="J115" s="1"/>
      <c r="K115" s="1"/>
    </row>
    <row r="116" ht="15.75" customHeight="1">
      <c r="A116" s="127"/>
      <c r="F116" s="1"/>
      <c r="G116" s="1"/>
      <c r="H116" s="1"/>
      <c r="I116" s="1"/>
      <c r="J116" s="1"/>
      <c r="K116" s="1"/>
    </row>
    <row r="117" ht="15.75" customHeight="1">
      <c r="A117" s="127"/>
      <c r="F117" s="1"/>
      <c r="G117" s="1"/>
      <c r="H117" s="1"/>
      <c r="I117" s="1"/>
      <c r="J117" s="1"/>
      <c r="K117" s="1"/>
    </row>
    <row r="118" ht="15.75" customHeight="1">
      <c r="A118" s="127"/>
      <c r="F118" s="1"/>
      <c r="G118" s="1"/>
      <c r="H118" s="1"/>
      <c r="I118" s="1"/>
      <c r="J118" s="1"/>
      <c r="K118" s="1"/>
    </row>
    <row r="119" ht="15.75" customHeight="1">
      <c r="A119" s="127"/>
      <c r="F119" s="1"/>
      <c r="G119" s="1"/>
      <c r="H119" s="1"/>
      <c r="I119" s="1"/>
      <c r="J119" s="1"/>
      <c r="K119" s="1"/>
    </row>
    <row r="120" ht="15.75" customHeight="1">
      <c r="A120" s="127"/>
      <c r="F120" s="1"/>
      <c r="G120" s="1"/>
      <c r="H120" s="1"/>
      <c r="I120" s="1"/>
      <c r="J120" s="1"/>
      <c r="K120" s="1"/>
    </row>
    <row r="121" ht="15.75" customHeight="1">
      <c r="A121" s="127"/>
      <c r="F121" s="1"/>
      <c r="G121" s="1"/>
      <c r="H121" s="1"/>
      <c r="I121" s="1"/>
      <c r="J121" s="1"/>
      <c r="K121" s="1"/>
    </row>
    <row r="122" ht="15.75" customHeight="1">
      <c r="A122" s="127"/>
      <c r="F122" s="1"/>
      <c r="G122" s="1"/>
      <c r="H122" s="1"/>
      <c r="I122" s="1"/>
      <c r="J122" s="1"/>
      <c r="K122" s="1"/>
    </row>
    <row r="123" ht="15.75" customHeight="1">
      <c r="A123" s="127"/>
      <c r="F123" s="1"/>
      <c r="G123" s="1"/>
      <c r="H123" s="1"/>
      <c r="I123" s="1"/>
      <c r="J123" s="1"/>
      <c r="K123" s="1"/>
    </row>
    <row r="124" ht="15.75" customHeight="1">
      <c r="A124" s="127"/>
      <c r="F124" s="1"/>
      <c r="G124" s="1"/>
      <c r="H124" s="1"/>
      <c r="I124" s="1"/>
      <c r="J124" s="1"/>
      <c r="K124" s="1"/>
    </row>
    <row r="125" ht="15.75" customHeight="1">
      <c r="A125" s="127"/>
      <c r="F125" s="1"/>
      <c r="G125" s="1"/>
      <c r="H125" s="1"/>
      <c r="I125" s="1"/>
      <c r="J125" s="1"/>
      <c r="K125" s="1"/>
    </row>
    <row r="126" ht="15.75" customHeight="1">
      <c r="A126" s="127"/>
      <c r="F126" s="1"/>
      <c r="G126" s="1"/>
      <c r="H126" s="1"/>
      <c r="I126" s="1"/>
      <c r="J126" s="1"/>
      <c r="K126" s="1"/>
    </row>
    <row r="127" ht="15.75" customHeight="1">
      <c r="A127" s="127"/>
      <c r="F127" s="1"/>
      <c r="G127" s="1"/>
      <c r="H127" s="1"/>
      <c r="I127" s="1"/>
      <c r="J127" s="1"/>
      <c r="K127" s="1"/>
    </row>
    <row r="128" ht="15.75" customHeight="1">
      <c r="A128" s="127"/>
      <c r="F128" s="1"/>
      <c r="G128" s="1"/>
      <c r="H128" s="1"/>
      <c r="I128" s="1"/>
      <c r="J128" s="1"/>
      <c r="K128" s="1"/>
    </row>
    <row r="129" ht="15.75" customHeight="1">
      <c r="A129" s="127"/>
      <c r="F129" s="1"/>
      <c r="G129" s="1"/>
      <c r="H129" s="1"/>
      <c r="I129" s="1"/>
      <c r="J129" s="1"/>
      <c r="K129" s="1"/>
    </row>
    <row r="130" ht="15.75" customHeight="1">
      <c r="A130" s="127"/>
      <c r="F130" s="1"/>
      <c r="G130" s="1"/>
      <c r="H130" s="1"/>
      <c r="I130" s="1"/>
      <c r="J130" s="1"/>
      <c r="K130" s="1"/>
    </row>
    <row r="131" ht="15.75" customHeight="1">
      <c r="A131" s="127"/>
      <c r="F131" s="1"/>
      <c r="G131" s="1"/>
      <c r="H131" s="1"/>
      <c r="I131" s="1"/>
      <c r="J131" s="1"/>
      <c r="K131" s="1"/>
    </row>
    <row r="132" ht="15.75" customHeight="1">
      <c r="A132" s="127"/>
      <c r="F132" s="1"/>
      <c r="G132" s="1"/>
      <c r="H132" s="1"/>
      <c r="I132" s="1"/>
      <c r="J132" s="1"/>
      <c r="K132" s="1"/>
    </row>
    <row r="133" ht="15.75" customHeight="1">
      <c r="A133" s="127"/>
      <c r="F133" s="1"/>
      <c r="G133" s="1"/>
      <c r="H133" s="1"/>
      <c r="I133" s="1"/>
      <c r="J133" s="1"/>
      <c r="K133" s="1"/>
    </row>
    <row r="134" ht="15.75" customHeight="1">
      <c r="A134" s="127"/>
      <c r="F134" s="1"/>
      <c r="G134" s="1"/>
      <c r="H134" s="1"/>
      <c r="I134" s="1"/>
      <c r="J134" s="1"/>
      <c r="K134" s="1"/>
    </row>
    <row r="135" ht="15.75" customHeight="1">
      <c r="A135" s="127"/>
      <c r="F135" s="1"/>
      <c r="G135" s="1"/>
      <c r="H135" s="1"/>
      <c r="I135" s="1"/>
      <c r="J135" s="1"/>
      <c r="K135" s="1"/>
    </row>
    <row r="136" ht="15.75" customHeight="1">
      <c r="A136" s="127"/>
      <c r="F136" s="1"/>
      <c r="G136" s="1"/>
      <c r="H136" s="1"/>
      <c r="I136" s="1"/>
      <c r="J136" s="1"/>
      <c r="K136" s="1"/>
    </row>
    <row r="137" ht="15.75" customHeight="1">
      <c r="A137" s="127"/>
      <c r="F137" s="1"/>
      <c r="G137" s="1"/>
      <c r="H137" s="1"/>
      <c r="I137" s="1"/>
      <c r="J137" s="1"/>
      <c r="K137" s="1"/>
    </row>
    <row r="138" ht="15.75" customHeight="1">
      <c r="A138" s="127"/>
      <c r="F138" s="1"/>
      <c r="G138" s="1"/>
      <c r="H138" s="1"/>
      <c r="I138" s="1"/>
      <c r="J138" s="1"/>
      <c r="K138" s="1"/>
    </row>
    <row r="139" ht="15.75" customHeight="1">
      <c r="A139" s="127"/>
      <c r="F139" s="1"/>
      <c r="G139" s="1"/>
      <c r="H139" s="1"/>
      <c r="I139" s="1"/>
      <c r="J139" s="1"/>
      <c r="K139" s="1"/>
    </row>
    <row r="140" ht="15.75" customHeight="1">
      <c r="A140" s="127"/>
      <c r="F140" s="1"/>
      <c r="G140" s="1"/>
      <c r="H140" s="1"/>
      <c r="I140" s="1"/>
      <c r="J140" s="1"/>
      <c r="K140" s="1"/>
    </row>
    <row r="141" ht="15.75" customHeight="1">
      <c r="A141" s="127"/>
      <c r="F141" s="1"/>
      <c r="G141" s="1"/>
      <c r="H141" s="1"/>
      <c r="I141" s="1"/>
      <c r="J141" s="1"/>
      <c r="K141" s="1"/>
    </row>
    <row r="142" ht="15.75" customHeight="1">
      <c r="A142" s="127"/>
      <c r="F142" s="1"/>
      <c r="G142" s="1"/>
      <c r="H142" s="1"/>
      <c r="I142" s="1"/>
      <c r="J142" s="1"/>
      <c r="K142" s="1"/>
    </row>
    <row r="143" ht="15.75" customHeight="1">
      <c r="A143" s="127"/>
      <c r="F143" s="1"/>
      <c r="G143" s="1"/>
      <c r="H143" s="1"/>
      <c r="I143" s="1"/>
      <c r="J143" s="1"/>
      <c r="K143" s="1"/>
    </row>
    <row r="144" ht="15.75" customHeight="1">
      <c r="A144" s="127"/>
      <c r="F144" s="1"/>
      <c r="G144" s="1"/>
      <c r="H144" s="1"/>
      <c r="I144" s="1"/>
      <c r="J144" s="1"/>
      <c r="K144" s="1"/>
    </row>
    <row r="145" ht="15.75" customHeight="1">
      <c r="A145" s="127"/>
      <c r="F145" s="1"/>
      <c r="G145" s="1"/>
      <c r="H145" s="1"/>
      <c r="I145" s="1"/>
      <c r="J145" s="1"/>
      <c r="K145" s="1"/>
    </row>
    <row r="146" ht="15.75" customHeight="1">
      <c r="A146" s="127"/>
      <c r="F146" s="1"/>
      <c r="G146" s="1"/>
      <c r="H146" s="1"/>
      <c r="I146" s="1"/>
      <c r="J146" s="1"/>
      <c r="K146" s="1"/>
    </row>
    <row r="147" ht="15.75" customHeight="1">
      <c r="A147" s="127"/>
      <c r="F147" s="1"/>
      <c r="G147" s="1"/>
      <c r="H147" s="1"/>
      <c r="I147" s="1"/>
      <c r="J147" s="1"/>
      <c r="K147" s="1"/>
    </row>
    <row r="148" ht="15.75" customHeight="1">
      <c r="A148" s="127"/>
      <c r="F148" s="1"/>
      <c r="G148" s="1"/>
      <c r="H148" s="1"/>
      <c r="I148" s="1"/>
      <c r="J148" s="1"/>
      <c r="K148" s="1"/>
    </row>
    <row r="149" ht="15.75" customHeight="1">
      <c r="A149" s="127"/>
      <c r="F149" s="1"/>
      <c r="G149" s="1"/>
      <c r="H149" s="1"/>
      <c r="I149" s="1"/>
      <c r="J149" s="1"/>
      <c r="K149" s="1"/>
    </row>
    <row r="150" ht="15.75" customHeight="1">
      <c r="A150" s="127"/>
      <c r="F150" s="1"/>
      <c r="G150" s="1"/>
      <c r="H150" s="1"/>
      <c r="I150" s="1"/>
      <c r="J150" s="1"/>
      <c r="K150" s="1"/>
    </row>
    <row r="151" ht="15.75" customHeight="1">
      <c r="A151" s="127"/>
      <c r="F151" s="1"/>
      <c r="G151" s="1"/>
      <c r="H151" s="1"/>
      <c r="I151" s="1"/>
      <c r="J151" s="1"/>
      <c r="K151" s="1"/>
    </row>
    <row r="152" ht="15.75" customHeight="1">
      <c r="A152" s="127"/>
      <c r="F152" s="1"/>
      <c r="G152" s="1"/>
      <c r="H152" s="1"/>
      <c r="I152" s="1"/>
      <c r="J152" s="1"/>
      <c r="K152" s="1"/>
    </row>
    <row r="153" ht="15.75" customHeight="1">
      <c r="A153" s="127"/>
      <c r="F153" s="1"/>
      <c r="G153" s="1"/>
      <c r="H153" s="1"/>
      <c r="I153" s="1"/>
      <c r="J153" s="1"/>
      <c r="K153" s="1"/>
    </row>
    <row r="154" ht="15.75" customHeight="1">
      <c r="A154" s="127"/>
      <c r="F154" s="1"/>
      <c r="G154" s="1"/>
      <c r="H154" s="1"/>
      <c r="I154" s="1"/>
      <c r="J154" s="1"/>
      <c r="K154" s="1"/>
    </row>
    <row r="155" ht="15.75" customHeight="1">
      <c r="A155" s="127"/>
      <c r="F155" s="1"/>
      <c r="G155" s="1"/>
      <c r="H155" s="1"/>
      <c r="I155" s="1"/>
      <c r="J155" s="1"/>
      <c r="K155" s="1"/>
    </row>
    <row r="156" ht="15.75" customHeight="1">
      <c r="A156" s="127"/>
      <c r="F156" s="1"/>
      <c r="G156" s="1"/>
      <c r="H156" s="1"/>
      <c r="I156" s="1"/>
      <c r="J156" s="1"/>
      <c r="K156" s="1"/>
    </row>
    <row r="157" ht="15.75" customHeight="1">
      <c r="A157" s="127"/>
      <c r="F157" s="1"/>
      <c r="G157" s="1"/>
      <c r="H157" s="1"/>
      <c r="I157" s="1"/>
      <c r="J157" s="1"/>
      <c r="K157" s="1"/>
    </row>
    <row r="158" ht="15.75" customHeight="1">
      <c r="A158" s="127"/>
      <c r="F158" s="1"/>
      <c r="G158" s="1"/>
      <c r="H158" s="1"/>
      <c r="I158" s="1"/>
      <c r="J158" s="1"/>
      <c r="K158" s="1"/>
    </row>
    <row r="159" ht="15.75" customHeight="1">
      <c r="A159" s="127"/>
      <c r="F159" s="1"/>
      <c r="G159" s="1"/>
      <c r="H159" s="1"/>
      <c r="I159" s="1"/>
      <c r="J159" s="1"/>
      <c r="K159" s="1"/>
    </row>
    <row r="160" ht="15.75" customHeight="1">
      <c r="A160" s="127"/>
      <c r="F160" s="1"/>
      <c r="G160" s="1"/>
      <c r="H160" s="1"/>
      <c r="I160" s="1"/>
      <c r="J160" s="1"/>
      <c r="K160" s="1"/>
    </row>
    <row r="161" ht="15.75" customHeight="1">
      <c r="A161" s="127"/>
      <c r="F161" s="1"/>
      <c r="G161" s="1"/>
      <c r="H161" s="1"/>
      <c r="I161" s="1"/>
      <c r="J161" s="1"/>
      <c r="K161" s="1"/>
    </row>
    <row r="162" ht="15.75" customHeight="1">
      <c r="A162" s="127"/>
      <c r="F162" s="1"/>
      <c r="G162" s="1"/>
      <c r="H162" s="1"/>
      <c r="I162" s="1"/>
      <c r="J162" s="1"/>
      <c r="K162" s="1"/>
    </row>
    <row r="163" ht="15.75" customHeight="1">
      <c r="A163" s="127"/>
      <c r="F163" s="1"/>
      <c r="G163" s="1"/>
      <c r="H163" s="1"/>
      <c r="I163" s="1"/>
      <c r="J163" s="1"/>
      <c r="K163" s="1"/>
    </row>
    <row r="164" ht="15.75" customHeight="1">
      <c r="A164" s="127"/>
      <c r="F164" s="1"/>
      <c r="G164" s="1"/>
      <c r="H164" s="1"/>
      <c r="I164" s="1"/>
      <c r="J164" s="1"/>
      <c r="K164" s="1"/>
    </row>
    <row r="165" ht="15.75" customHeight="1">
      <c r="A165" s="127"/>
      <c r="F165" s="1"/>
      <c r="G165" s="1"/>
      <c r="H165" s="1"/>
      <c r="I165" s="1"/>
      <c r="J165" s="1"/>
      <c r="K165" s="1"/>
    </row>
    <row r="166" ht="15.75" customHeight="1">
      <c r="A166" s="127"/>
      <c r="F166" s="1"/>
      <c r="G166" s="1"/>
      <c r="H166" s="1"/>
      <c r="I166" s="1"/>
      <c r="J166" s="1"/>
      <c r="K166" s="1"/>
    </row>
    <row r="167" ht="15.75" customHeight="1">
      <c r="A167" s="127"/>
      <c r="F167" s="1"/>
      <c r="G167" s="1"/>
      <c r="H167" s="1"/>
      <c r="I167" s="1"/>
      <c r="J167" s="1"/>
      <c r="K167" s="1"/>
    </row>
    <row r="168" ht="15.75" customHeight="1">
      <c r="A168" s="127"/>
      <c r="F168" s="1"/>
      <c r="G168" s="1"/>
      <c r="H168" s="1"/>
      <c r="I168" s="1"/>
      <c r="J168" s="1"/>
      <c r="K168" s="1"/>
    </row>
    <row r="169" ht="15.75" customHeight="1">
      <c r="A169" s="127"/>
      <c r="F169" s="1"/>
      <c r="G169" s="1"/>
      <c r="H169" s="1"/>
      <c r="I169" s="1"/>
      <c r="J169" s="1"/>
      <c r="K169" s="1"/>
    </row>
    <row r="170" ht="15.75" customHeight="1">
      <c r="A170" s="127"/>
      <c r="F170" s="1"/>
      <c r="G170" s="1"/>
      <c r="H170" s="1"/>
      <c r="I170" s="1"/>
      <c r="J170" s="1"/>
      <c r="K170" s="1"/>
    </row>
    <row r="171" ht="15.75" customHeight="1">
      <c r="A171" s="127"/>
      <c r="F171" s="1"/>
      <c r="G171" s="1"/>
      <c r="H171" s="1"/>
      <c r="I171" s="1"/>
      <c r="J171" s="1"/>
      <c r="K171" s="1"/>
    </row>
    <row r="172" ht="15.75" customHeight="1">
      <c r="A172" s="127"/>
      <c r="F172" s="1"/>
      <c r="G172" s="1"/>
      <c r="H172" s="1"/>
      <c r="I172" s="1"/>
      <c r="J172" s="1"/>
      <c r="K172" s="1"/>
    </row>
    <row r="173" ht="15.75" customHeight="1">
      <c r="A173" s="127"/>
      <c r="F173" s="1"/>
      <c r="G173" s="1"/>
      <c r="H173" s="1"/>
      <c r="I173" s="1"/>
      <c r="J173" s="1"/>
      <c r="K173" s="1"/>
    </row>
    <row r="174" ht="15.75" customHeight="1">
      <c r="A174" s="127"/>
      <c r="F174" s="1"/>
      <c r="G174" s="1"/>
      <c r="H174" s="1"/>
      <c r="I174" s="1"/>
      <c r="J174" s="1"/>
      <c r="K174" s="1"/>
    </row>
    <row r="175" ht="15.75" customHeight="1">
      <c r="A175" s="127"/>
      <c r="F175" s="1"/>
      <c r="G175" s="1"/>
      <c r="H175" s="1"/>
      <c r="I175" s="1"/>
      <c r="J175" s="1"/>
      <c r="K175" s="1"/>
    </row>
    <row r="176" ht="15.75" customHeight="1">
      <c r="A176" s="127"/>
      <c r="F176" s="1"/>
      <c r="G176" s="1"/>
      <c r="H176" s="1"/>
      <c r="I176" s="1"/>
      <c r="J176" s="1"/>
      <c r="K176" s="1"/>
    </row>
    <row r="177" ht="15.75" customHeight="1">
      <c r="A177" s="127"/>
      <c r="F177" s="1"/>
      <c r="G177" s="1"/>
      <c r="H177" s="1"/>
      <c r="I177" s="1"/>
      <c r="J177" s="1"/>
      <c r="K177" s="1"/>
    </row>
    <row r="178" ht="15.75" customHeight="1">
      <c r="A178" s="127"/>
      <c r="F178" s="1"/>
      <c r="G178" s="1"/>
      <c r="H178" s="1"/>
      <c r="I178" s="1"/>
      <c r="J178" s="1"/>
      <c r="K178" s="1"/>
    </row>
    <row r="179" ht="15.75" customHeight="1">
      <c r="A179" s="127"/>
      <c r="F179" s="1"/>
      <c r="G179" s="1"/>
      <c r="H179" s="1"/>
      <c r="I179" s="1"/>
      <c r="J179" s="1"/>
      <c r="K179" s="1"/>
    </row>
    <row r="180" ht="15.75" customHeight="1">
      <c r="A180" s="127"/>
      <c r="F180" s="1"/>
      <c r="G180" s="1"/>
      <c r="H180" s="1"/>
      <c r="I180" s="1"/>
      <c r="J180" s="1"/>
      <c r="K180" s="1"/>
    </row>
    <row r="181" ht="15.75" customHeight="1">
      <c r="A181" s="127"/>
      <c r="F181" s="1"/>
      <c r="G181" s="1"/>
      <c r="H181" s="1"/>
      <c r="I181" s="1"/>
      <c r="J181" s="1"/>
      <c r="K181" s="1"/>
    </row>
    <row r="182" ht="15.75" customHeight="1">
      <c r="A182" s="127"/>
      <c r="F182" s="1"/>
      <c r="G182" s="1"/>
      <c r="H182" s="1"/>
      <c r="I182" s="1"/>
      <c r="J182" s="1"/>
      <c r="K182" s="1"/>
    </row>
    <row r="183" ht="15.75" customHeight="1">
      <c r="A183" s="127"/>
      <c r="F183" s="1"/>
      <c r="G183" s="1"/>
      <c r="H183" s="1"/>
      <c r="I183" s="1"/>
      <c r="J183" s="1"/>
      <c r="K183" s="1"/>
    </row>
    <row r="184" ht="15.75" customHeight="1">
      <c r="A184" s="127"/>
      <c r="F184" s="1"/>
      <c r="G184" s="1"/>
      <c r="H184" s="1"/>
      <c r="I184" s="1"/>
      <c r="J184" s="1"/>
      <c r="K184" s="1"/>
    </row>
    <row r="185" ht="15.75" customHeight="1">
      <c r="A185" s="127"/>
      <c r="F185" s="1"/>
      <c r="G185" s="1"/>
      <c r="H185" s="1"/>
      <c r="I185" s="1"/>
      <c r="J185" s="1"/>
      <c r="K185" s="1"/>
    </row>
    <row r="186" ht="15.75" customHeight="1">
      <c r="A186" s="127"/>
      <c r="F186" s="1"/>
      <c r="G186" s="1"/>
      <c r="H186" s="1"/>
      <c r="I186" s="1"/>
      <c r="J186" s="1"/>
      <c r="K186" s="1"/>
    </row>
    <row r="187" ht="15.75" customHeight="1">
      <c r="A187" s="127"/>
      <c r="F187" s="1"/>
      <c r="G187" s="1"/>
      <c r="H187" s="1"/>
      <c r="I187" s="1"/>
      <c r="J187" s="1"/>
      <c r="K187" s="1"/>
    </row>
    <row r="188" ht="15.75" customHeight="1">
      <c r="A188" s="127"/>
      <c r="F188" s="1"/>
      <c r="G188" s="1"/>
      <c r="H188" s="1"/>
      <c r="I188" s="1"/>
      <c r="J188" s="1"/>
      <c r="K188" s="1"/>
    </row>
    <row r="189" ht="15.75" customHeight="1">
      <c r="A189" s="127"/>
      <c r="F189" s="1"/>
      <c r="G189" s="1"/>
      <c r="H189" s="1"/>
      <c r="I189" s="1"/>
      <c r="J189" s="1"/>
      <c r="K189" s="1"/>
    </row>
    <row r="190" ht="15.75" customHeight="1">
      <c r="A190" s="127"/>
      <c r="F190" s="1"/>
      <c r="G190" s="1"/>
      <c r="H190" s="1"/>
      <c r="I190" s="1"/>
      <c r="J190" s="1"/>
      <c r="K190" s="1"/>
    </row>
    <row r="191" ht="15.75" customHeight="1">
      <c r="A191" s="127"/>
      <c r="F191" s="1"/>
      <c r="G191" s="1"/>
      <c r="H191" s="1"/>
      <c r="I191" s="1"/>
      <c r="J191" s="1"/>
      <c r="K191" s="1"/>
    </row>
    <row r="192" ht="15.75" customHeight="1">
      <c r="A192" s="127"/>
      <c r="F192" s="1"/>
      <c r="G192" s="1"/>
      <c r="H192" s="1"/>
      <c r="I192" s="1"/>
      <c r="J192" s="1"/>
      <c r="K192" s="1"/>
    </row>
    <row r="193" ht="15.75" customHeight="1">
      <c r="A193" s="127"/>
      <c r="F193" s="1"/>
      <c r="G193" s="1"/>
      <c r="H193" s="1"/>
      <c r="I193" s="1"/>
      <c r="J193" s="1"/>
      <c r="K193" s="1"/>
    </row>
    <row r="194" ht="15.75" customHeight="1">
      <c r="A194" s="127"/>
      <c r="F194" s="1"/>
      <c r="G194" s="1"/>
      <c r="H194" s="1"/>
      <c r="I194" s="1"/>
      <c r="J194" s="1"/>
      <c r="K194" s="1"/>
    </row>
    <row r="195" ht="15.75" customHeight="1">
      <c r="A195" s="127"/>
      <c r="F195" s="1"/>
      <c r="G195" s="1"/>
      <c r="H195" s="1"/>
      <c r="I195" s="1"/>
      <c r="J195" s="1"/>
      <c r="K195" s="1"/>
    </row>
    <row r="196" ht="15.75" customHeight="1">
      <c r="A196" s="127"/>
      <c r="F196" s="1"/>
      <c r="G196" s="1"/>
      <c r="H196" s="1"/>
      <c r="I196" s="1"/>
      <c r="J196" s="1"/>
      <c r="K196" s="1"/>
    </row>
    <row r="197" ht="15.75" customHeight="1">
      <c r="A197" s="127"/>
      <c r="F197" s="1"/>
      <c r="G197" s="1"/>
      <c r="H197" s="1"/>
      <c r="I197" s="1"/>
      <c r="J197" s="1"/>
      <c r="K197" s="1"/>
    </row>
    <row r="198" ht="15.75" customHeight="1">
      <c r="A198" s="127"/>
      <c r="F198" s="1"/>
      <c r="G198" s="1"/>
      <c r="H198" s="1"/>
      <c r="I198" s="1"/>
      <c r="J198" s="1"/>
      <c r="K198" s="1"/>
    </row>
    <row r="199" ht="15.75" customHeight="1">
      <c r="A199" s="127"/>
      <c r="F199" s="1"/>
      <c r="G199" s="1"/>
      <c r="H199" s="1"/>
      <c r="I199" s="1"/>
      <c r="J199" s="1"/>
      <c r="K199" s="1"/>
    </row>
    <row r="200" ht="15.75" customHeight="1">
      <c r="A200" s="127"/>
      <c r="F200" s="1"/>
      <c r="G200" s="1"/>
      <c r="H200" s="1"/>
      <c r="I200" s="1"/>
      <c r="J200" s="1"/>
      <c r="K200" s="1"/>
    </row>
    <row r="201" ht="15.75" customHeight="1">
      <c r="A201" s="127"/>
      <c r="F201" s="1"/>
      <c r="G201" s="1"/>
      <c r="H201" s="1"/>
      <c r="I201" s="1"/>
      <c r="J201" s="1"/>
      <c r="K201" s="1"/>
    </row>
    <row r="202" ht="15.75" customHeight="1">
      <c r="A202" s="127"/>
      <c r="F202" s="1"/>
      <c r="G202" s="1"/>
      <c r="H202" s="1"/>
      <c r="I202" s="1"/>
      <c r="J202" s="1"/>
      <c r="K202" s="1"/>
    </row>
    <row r="203" ht="15.75" customHeight="1">
      <c r="A203" s="127"/>
      <c r="F203" s="1"/>
      <c r="G203" s="1"/>
      <c r="H203" s="1"/>
      <c r="I203" s="1"/>
      <c r="J203" s="1"/>
      <c r="K203" s="1"/>
    </row>
    <row r="204" ht="15.75" customHeight="1">
      <c r="A204" s="127"/>
      <c r="F204" s="1"/>
      <c r="G204" s="1"/>
      <c r="H204" s="1"/>
      <c r="I204" s="1"/>
      <c r="J204" s="1"/>
      <c r="K204" s="1"/>
    </row>
    <row r="205" ht="15.75" customHeight="1">
      <c r="A205" s="127"/>
      <c r="F205" s="1"/>
      <c r="G205" s="1"/>
      <c r="H205" s="1"/>
      <c r="I205" s="1"/>
      <c r="J205" s="1"/>
      <c r="K205" s="1"/>
    </row>
    <row r="206" ht="15.75" customHeight="1">
      <c r="A206" s="127"/>
      <c r="F206" s="1"/>
      <c r="G206" s="1"/>
      <c r="H206" s="1"/>
      <c r="I206" s="1"/>
      <c r="J206" s="1"/>
      <c r="K206" s="1"/>
    </row>
    <row r="207" ht="15.75" customHeight="1">
      <c r="A207" s="127"/>
      <c r="F207" s="1"/>
      <c r="G207" s="1"/>
      <c r="H207" s="1"/>
      <c r="I207" s="1"/>
      <c r="J207" s="1"/>
      <c r="K207" s="1"/>
    </row>
    <row r="208" ht="15.75" customHeight="1">
      <c r="A208" s="127"/>
      <c r="F208" s="1"/>
      <c r="G208" s="1"/>
      <c r="H208" s="1"/>
      <c r="I208" s="1"/>
      <c r="J208" s="1"/>
      <c r="K208" s="1"/>
    </row>
    <row r="209" ht="15.75" customHeight="1">
      <c r="A209" s="127"/>
      <c r="F209" s="1"/>
      <c r="G209" s="1"/>
      <c r="H209" s="1"/>
      <c r="I209" s="1"/>
      <c r="J209" s="1"/>
      <c r="K209" s="1"/>
    </row>
    <row r="210" ht="15.75" customHeight="1">
      <c r="A210" s="127"/>
      <c r="F210" s="1"/>
      <c r="G210" s="1"/>
      <c r="H210" s="1"/>
      <c r="I210" s="1"/>
      <c r="J210" s="1"/>
      <c r="K210" s="1"/>
    </row>
    <row r="211" ht="15.75" customHeight="1">
      <c r="A211" s="127"/>
      <c r="F211" s="1"/>
      <c r="G211" s="1"/>
      <c r="H211" s="1"/>
      <c r="I211" s="1"/>
      <c r="J211" s="1"/>
      <c r="K211" s="1"/>
    </row>
    <row r="212" ht="15.75" customHeight="1">
      <c r="A212" s="127"/>
      <c r="F212" s="1"/>
      <c r="G212" s="1"/>
      <c r="H212" s="1"/>
      <c r="I212" s="1"/>
      <c r="J212" s="1"/>
      <c r="K212" s="1"/>
    </row>
    <row r="213" ht="15.75" customHeight="1">
      <c r="A213" s="127"/>
      <c r="F213" s="1"/>
      <c r="G213" s="1"/>
      <c r="H213" s="1"/>
      <c r="I213" s="1"/>
      <c r="J213" s="1"/>
      <c r="K213" s="1"/>
    </row>
    <row r="214" ht="15.75" customHeight="1">
      <c r="A214" s="127"/>
      <c r="F214" s="1"/>
      <c r="G214" s="1"/>
      <c r="H214" s="1"/>
      <c r="I214" s="1"/>
      <c r="J214" s="1"/>
      <c r="K214" s="1"/>
    </row>
    <row r="215" ht="15.75" customHeight="1">
      <c r="A215" s="127"/>
      <c r="F215" s="1"/>
      <c r="G215" s="1"/>
      <c r="H215" s="1"/>
      <c r="I215" s="1"/>
      <c r="J215" s="1"/>
      <c r="K215" s="1"/>
    </row>
    <row r="216" ht="15.75" customHeight="1">
      <c r="A216" s="127"/>
      <c r="F216" s="1"/>
      <c r="G216" s="1"/>
      <c r="H216" s="1"/>
      <c r="I216" s="1"/>
      <c r="J216" s="1"/>
      <c r="K216" s="1"/>
    </row>
    <row r="217" ht="15.75" customHeight="1">
      <c r="A217" s="127"/>
      <c r="F217" s="1"/>
      <c r="G217" s="1"/>
      <c r="H217" s="1"/>
      <c r="I217" s="1"/>
      <c r="J217" s="1"/>
      <c r="K217" s="1"/>
    </row>
    <row r="218" ht="15.75" customHeight="1">
      <c r="A218" s="127"/>
      <c r="F218" s="1"/>
      <c r="G218" s="1"/>
      <c r="H218" s="1"/>
      <c r="I218" s="1"/>
      <c r="J218" s="1"/>
      <c r="K218" s="1"/>
    </row>
    <row r="219" ht="15.75" customHeight="1">
      <c r="A219" s="127"/>
      <c r="F219" s="1"/>
      <c r="G219" s="1"/>
      <c r="H219" s="1"/>
      <c r="I219" s="1"/>
      <c r="J219" s="1"/>
      <c r="K219" s="1"/>
    </row>
    <row r="220" ht="15.75" customHeight="1">
      <c r="A220" s="127"/>
      <c r="F220" s="1"/>
      <c r="G220" s="1"/>
      <c r="H220" s="1"/>
      <c r="I220" s="1"/>
      <c r="J220" s="1"/>
      <c r="K220" s="1"/>
    </row>
    <row r="221" ht="15.75" customHeight="1">
      <c r="A221" s="127"/>
      <c r="F221" s="1"/>
      <c r="G221" s="1"/>
      <c r="H221" s="1"/>
      <c r="I221" s="1"/>
      <c r="J221" s="1"/>
      <c r="K221" s="1"/>
    </row>
    <row r="222" ht="15.75" customHeight="1">
      <c r="A222" s="127"/>
      <c r="F222" s="1"/>
      <c r="G222" s="1"/>
      <c r="H222" s="1"/>
      <c r="I222" s="1"/>
      <c r="J222" s="1"/>
      <c r="K222" s="1"/>
    </row>
    <row r="223" ht="15.75" customHeight="1">
      <c r="A223" s="127"/>
      <c r="F223" s="1"/>
      <c r="G223" s="1"/>
      <c r="H223" s="1"/>
      <c r="I223" s="1"/>
      <c r="J223" s="1"/>
      <c r="K223" s="1"/>
    </row>
    <row r="224" ht="15.75" customHeight="1">
      <c r="A224" s="127"/>
      <c r="F224" s="1"/>
      <c r="G224" s="1"/>
      <c r="H224" s="1"/>
      <c r="I224" s="1"/>
      <c r="J224" s="1"/>
      <c r="K224" s="1"/>
    </row>
    <row r="225" ht="15.75" customHeight="1">
      <c r="A225" s="127"/>
      <c r="F225" s="1"/>
      <c r="G225" s="1"/>
      <c r="H225" s="1"/>
      <c r="I225" s="1"/>
      <c r="J225" s="1"/>
      <c r="K225" s="1"/>
    </row>
    <row r="226" ht="15.75" customHeight="1">
      <c r="A226" s="127"/>
      <c r="F226" s="1"/>
      <c r="G226" s="1"/>
      <c r="H226" s="1"/>
      <c r="I226" s="1"/>
      <c r="J226" s="1"/>
      <c r="K226" s="1"/>
    </row>
    <row r="227" ht="15.75" customHeight="1">
      <c r="A227" s="127"/>
      <c r="F227" s="1"/>
      <c r="G227" s="1"/>
      <c r="H227" s="1"/>
      <c r="I227" s="1"/>
      <c r="J227" s="1"/>
      <c r="K227" s="1"/>
    </row>
    <row r="228" ht="15.75" customHeight="1">
      <c r="A228" s="127"/>
      <c r="F228" s="1"/>
      <c r="G228" s="1"/>
      <c r="H228" s="1"/>
      <c r="I228" s="1"/>
      <c r="J228" s="1"/>
      <c r="K228" s="1"/>
    </row>
    <row r="229" ht="15.75" customHeight="1">
      <c r="A229" s="127"/>
      <c r="F229" s="1"/>
      <c r="G229" s="1"/>
      <c r="H229" s="1"/>
      <c r="I229" s="1"/>
      <c r="J229" s="1"/>
      <c r="K229" s="1"/>
    </row>
    <row r="230" ht="15.75" customHeight="1">
      <c r="A230" s="127"/>
      <c r="F230" s="1"/>
      <c r="G230" s="1"/>
      <c r="H230" s="1"/>
      <c r="I230" s="1"/>
      <c r="J230" s="1"/>
      <c r="K230" s="1"/>
    </row>
    <row r="231" ht="15.75" customHeight="1">
      <c r="A231" s="127"/>
      <c r="F231" s="1"/>
      <c r="G231" s="1"/>
      <c r="H231" s="1"/>
      <c r="I231" s="1"/>
      <c r="J231" s="1"/>
      <c r="K231" s="1"/>
    </row>
    <row r="232" ht="15.75" customHeight="1">
      <c r="A232" s="127"/>
      <c r="F232" s="1"/>
      <c r="G232" s="1"/>
      <c r="H232" s="1"/>
      <c r="I232" s="1"/>
      <c r="J232" s="1"/>
      <c r="K232" s="1"/>
    </row>
    <row r="233" ht="15.75" customHeight="1">
      <c r="A233" s="127"/>
      <c r="F233" s="1"/>
      <c r="G233" s="1"/>
      <c r="H233" s="1"/>
      <c r="I233" s="1"/>
      <c r="J233" s="1"/>
      <c r="K233" s="1"/>
    </row>
    <row r="234" ht="15.75" customHeight="1">
      <c r="A234" s="127"/>
      <c r="F234" s="1"/>
      <c r="G234" s="1"/>
      <c r="H234" s="1"/>
      <c r="I234" s="1"/>
      <c r="J234" s="1"/>
      <c r="K234" s="1"/>
    </row>
    <row r="235" ht="15.75" customHeight="1">
      <c r="A235" s="127"/>
      <c r="F235" s="1"/>
      <c r="G235" s="1"/>
      <c r="H235" s="1"/>
      <c r="I235" s="1"/>
      <c r="J235" s="1"/>
      <c r="K235" s="1"/>
    </row>
    <row r="236" ht="15.75" customHeight="1">
      <c r="A236" s="127"/>
      <c r="F236" s="1"/>
      <c r="G236" s="1"/>
      <c r="H236" s="1"/>
      <c r="I236" s="1"/>
      <c r="J236" s="1"/>
      <c r="K236" s="1"/>
    </row>
    <row r="237" ht="15.75" customHeight="1">
      <c r="A237" s="127"/>
      <c r="F237" s="1"/>
      <c r="G237" s="1"/>
      <c r="H237" s="1"/>
      <c r="I237" s="1"/>
      <c r="J237" s="1"/>
      <c r="K237" s="1"/>
    </row>
    <row r="238" ht="15.75" customHeight="1">
      <c r="A238" s="127"/>
      <c r="F238" s="1"/>
      <c r="G238" s="1"/>
      <c r="H238" s="1"/>
      <c r="I238" s="1"/>
      <c r="J238" s="1"/>
      <c r="K238" s="1"/>
    </row>
    <row r="239" ht="15.75" customHeight="1">
      <c r="A239" s="127"/>
      <c r="F239" s="1"/>
      <c r="G239" s="1"/>
      <c r="H239" s="1"/>
      <c r="I239" s="1"/>
      <c r="J239" s="1"/>
      <c r="K239" s="1"/>
    </row>
    <row r="240" ht="15.75" customHeight="1">
      <c r="A240" s="127"/>
      <c r="F240" s="1"/>
      <c r="G240" s="1"/>
      <c r="H240" s="1"/>
      <c r="I240" s="1"/>
      <c r="J240" s="1"/>
      <c r="K240" s="1"/>
    </row>
    <row r="241" ht="15.75" customHeight="1">
      <c r="A241" s="127"/>
      <c r="F241" s="1"/>
      <c r="G241" s="1"/>
      <c r="H241" s="1"/>
      <c r="I241" s="1"/>
      <c r="J241" s="1"/>
      <c r="K241" s="1"/>
    </row>
    <row r="242" ht="15.75" customHeight="1">
      <c r="A242" s="127"/>
      <c r="F242" s="1"/>
      <c r="G242" s="1"/>
      <c r="H242" s="1"/>
      <c r="I242" s="1"/>
      <c r="J242" s="1"/>
      <c r="K242" s="1"/>
    </row>
    <row r="243" ht="15.75" customHeight="1">
      <c r="A243" s="127"/>
      <c r="F243" s="1"/>
      <c r="G243" s="1"/>
      <c r="H243" s="1"/>
      <c r="I243" s="1"/>
      <c r="J243" s="1"/>
      <c r="K243" s="1"/>
    </row>
    <row r="244" ht="15.75" customHeight="1">
      <c r="A244" s="127"/>
      <c r="F244" s="1"/>
      <c r="G244" s="1"/>
      <c r="H244" s="1"/>
      <c r="I244" s="1"/>
      <c r="J244" s="1"/>
      <c r="K244" s="1"/>
    </row>
    <row r="245" ht="15.75" customHeight="1">
      <c r="A245" s="127"/>
      <c r="F245" s="1"/>
      <c r="G245" s="1"/>
      <c r="H245" s="1"/>
      <c r="I245" s="1"/>
      <c r="J245" s="1"/>
      <c r="K245" s="1"/>
    </row>
    <row r="246" ht="15.75" customHeight="1">
      <c r="A246" s="127"/>
      <c r="F246" s="1"/>
      <c r="G246" s="1"/>
      <c r="H246" s="1"/>
      <c r="I246" s="1"/>
      <c r="J246" s="1"/>
      <c r="K246" s="1"/>
    </row>
    <row r="247" ht="15.75" customHeight="1">
      <c r="A247" s="127"/>
      <c r="F247" s="1"/>
      <c r="G247" s="1"/>
      <c r="H247" s="1"/>
      <c r="I247" s="1"/>
      <c r="J247" s="1"/>
      <c r="K247" s="1"/>
    </row>
    <row r="248" ht="15.75" customHeight="1">
      <c r="A248" s="127"/>
      <c r="F248" s="1"/>
      <c r="G248" s="1"/>
      <c r="H248" s="1"/>
      <c r="I248" s="1"/>
      <c r="J248" s="1"/>
      <c r="K248" s="1"/>
    </row>
    <row r="249" ht="15.75" customHeight="1">
      <c r="A249" s="127"/>
      <c r="F249" s="1"/>
      <c r="G249" s="1"/>
      <c r="H249" s="1"/>
      <c r="I249" s="1"/>
      <c r="J249" s="1"/>
      <c r="K249" s="1"/>
    </row>
    <row r="250" ht="15.75" customHeight="1">
      <c r="A250" s="127"/>
      <c r="F250" s="1"/>
      <c r="G250" s="1"/>
      <c r="H250" s="1"/>
      <c r="I250" s="1"/>
      <c r="J250" s="1"/>
      <c r="K250" s="1"/>
    </row>
    <row r="251" ht="15.75" customHeight="1">
      <c r="A251" s="127"/>
      <c r="F251" s="1"/>
      <c r="G251" s="1"/>
      <c r="H251" s="1"/>
      <c r="I251" s="1"/>
      <c r="J251" s="1"/>
      <c r="K251" s="1"/>
    </row>
    <row r="252" ht="15.75" customHeight="1">
      <c r="A252" s="127"/>
      <c r="F252" s="1"/>
      <c r="G252" s="1"/>
      <c r="H252" s="1"/>
      <c r="I252" s="1"/>
      <c r="J252" s="1"/>
      <c r="K252" s="1"/>
    </row>
    <row r="253" ht="15.75" customHeight="1">
      <c r="A253" s="127"/>
      <c r="F253" s="1"/>
      <c r="G253" s="1"/>
      <c r="H253" s="1"/>
      <c r="I253" s="1"/>
      <c r="J253" s="1"/>
      <c r="K253" s="1"/>
    </row>
    <row r="254" ht="15.75" customHeight="1">
      <c r="A254" s="127"/>
      <c r="F254" s="1"/>
      <c r="G254" s="1"/>
      <c r="H254" s="1"/>
      <c r="I254" s="1"/>
      <c r="J254" s="1"/>
      <c r="K254" s="1"/>
    </row>
    <row r="255" ht="15.75" customHeight="1">
      <c r="A255" s="127"/>
      <c r="F255" s="1"/>
      <c r="G255" s="1"/>
      <c r="H255" s="1"/>
      <c r="I255" s="1"/>
      <c r="J255" s="1"/>
      <c r="K255" s="1"/>
    </row>
    <row r="256" ht="15.75" customHeight="1">
      <c r="A256" s="127"/>
      <c r="F256" s="1"/>
      <c r="G256" s="1"/>
      <c r="H256" s="1"/>
      <c r="I256" s="1"/>
      <c r="J256" s="1"/>
      <c r="K256" s="1"/>
    </row>
    <row r="257" ht="15.75" customHeight="1">
      <c r="A257" s="127"/>
      <c r="F257" s="1"/>
      <c r="G257" s="1"/>
      <c r="H257" s="1"/>
      <c r="I257" s="1"/>
      <c r="J257" s="1"/>
      <c r="K257" s="1"/>
    </row>
    <row r="258" ht="15.75" customHeight="1">
      <c r="A258" s="127"/>
      <c r="F258" s="1"/>
      <c r="G258" s="1"/>
      <c r="H258" s="1"/>
      <c r="I258" s="1"/>
      <c r="J258" s="1"/>
      <c r="K258" s="1"/>
    </row>
    <row r="259" ht="15.75" customHeight="1">
      <c r="A259" s="127"/>
      <c r="F259" s="1"/>
      <c r="G259" s="1"/>
      <c r="H259" s="1"/>
      <c r="I259" s="1"/>
      <c r="J259" s="1"/>
      <c r="K259" s="1"/>
    </row>
    <row r="260" ht="15.75" customHeight="1">
      <c r="A260" s="127"/>
      <c r="F260" s="1"/>
      <c r="G260" s="1"/>
      <c r="H260" s="1"/>
      <c r="I260" s="1"/>
      <c r="J260" s="1"/>
      <c r="K260" s="1"/>
    </row>
    <row r="261" ht="15.75" customHeight="1">
      <c r="A261" s="127"/>
      <c r="F261" s="1"/>
      <c r="G261" s="1"/>
      <c r="H261" s="1"/>
      <c r="I261" s="1"/>
      <c r="J261" s="1"/>
      <c r="K261" s="1"/>
    </row>
    <row r="262" ht="15.75" customHeight="1">
      <c r="A262" s="127"/>
      <c r="F262" s="1"/>
      <c r="G262" s="1"/>
      <c r="H262" s="1"/>
      <c r="I262" s="1"/>
      <c r="J262" s="1"/>
      <c r="K262" s="1"/>
    </row>
    <row r="263" ht="15.75" customHeight="1">
      <c r="A263" s="127"/>
      <c r="F263" s="1"/>
      <c r="G263" s="1"/>
      <c r="H263" s="1"/>
      <c r="I263" s="1"/>
      <c r="J263" s="1"/>
      <c r="K263" s="1"/>
    </row>
    <row r="264" ht="15.75" customHeight="1">
      <c r="A264" s="127"/>
      <c r="F264" s="1"/>
      <c r="G264" s="1"/>
      <c r="H264" s="1"/>
      <c r="I264" s="1"/>
      <c r="J264" s="1"/>
      <c r="K264" s="1"/>
    </row>
    <row r="265" ht="15.75" customHeight="1">
      <c r="A265" s="127"/>
      <c r="F265" s="1"/>
      <c r="G265" s="1"/>
      <c r="H265" s="1"/>
      <c r="I265" s="1"/>
      <c r="J265" s="1"/>
      <c r="K265" s="1"/>
    </row>
    <row r="266" ht="15.75" customHeight="1">
      <c r="A266" s="127"/>
      <c r="F266" s="1"/>
      <c r="G266" s="1"/>
      <c r="H266" s="1"/>
      <c r="I266" s="1"/>
      <c r="J266" s="1"/>
      <c r="K266" s="1"/>
    </row>
    <row r="267" ht="15.75" customHeight="1">
      <c r="A267" s="127"/>
      <c r="F267" s="1"/>
      <c r="G267" s="1"/>
      <c r="H267" s="1"/>
      <c r="I267" s="1"/>
      <c r="J267" s="1"/>
      <c r="K267" s="1"/>
    </row>
    <row r="268" ht="15.75" customHeight="1">
      <c r="A268" s="127"/>
      <c r="F268" s="1"/>
      <c r="G268" s="1"/>
      <c r="H268" s="1"/>
      <c r="I268" s="1"/>
      <c r="J268" s="1"/>
      <c r="K268" s="1"/>
    </row>
    <row r="269" ht="15.75" customHeight="1">
      <c r="A269" s="127"/>
      <c r="F269" s="1"/>
      <c r="G269" s="1"/>
      <c r="H269" s="1"/>
      <c r="I269" s="1"/>
      <c r="J269" s="1"/>
      <c r="K269" s="1"/>
    </row>
    <row r="270" ht="15.75" customHeight="1">
      <c r="A270" s="127"/>
      <c r="F270" s="1"/>
      <c r="G270" s="1"/>
      <c r="H270" s="1"/>
      <c r="I270" s="1"/>
      <c r="J270" s="1"/>
      <c r="K270" s="1"/>
    </row>
    <row r="271" ht="15.75" customHeight="1">
      <c r="A271" s="127"/>
      <c r="F271" s="1"/>
      <c r="G271" s="1"/>
      <c r="H271" s="1"/>
      <c r="I271" s="1"/>
      <c r="J271" s="1"/>
      <c r="K271" s="1"/>
    </row>
    <row r="272" ht="15.75" customHeight="1">
      <c r="A272" s="127"/>
      <c r="F272" s="1"/>
      <c r="G272" s="1"/>
      <c r="H272" s="1"/>
      <c r="I272" s="1"/>
      <c r="J272" s="1"/>
      <c r="K272" s="1"/>
    </row>
    <row r="273" ht="15.75" customHeight="1">
      <c r="A273" s="127"/>
      <c r="F273" s="1"/>
      <c r="G273" s="1"/>
      <c r="H273" s="1"/>
      <c r="I273" s="1"/>
      <c r="J273" s="1"/>
      <c r="K273" s="1"/>
    </row>
    <row r="274" ht="15.75" customHeight="1">
      <c r="A274" s="127"/>
      <c r="F274" s="1"/>
      <c r="G274" s="1"/>
      <c r="H274" s="1"/>
      <c r="I274" s="1"/>
      <c r="J274" s="1"/>
      <c r="K274" s="1"/>
    </row>
    <row r="275" ht="15.75" customHeight="1">
      <c r="A275" s="127"/>
      <c r="F275" s="1"/>
      <c r="G275" s="1"/>
      <c r="H275" s="1"/>
      <c r="I275" s="1"/>
      <c r="J275" s="1"/>
      <c r="K275" s="1"/>
    </row>
    <row r="276" ht="15.75" customHeight="1">
      <c r="A276" s="127"/>
      <c r="F276" s="1"/>
      <c r="G276" s="1"/>
      <c r="H276" s="1"/>
      <c r="I276" s="1"/>
      <c r="J276" s="1"/>
      <c r="K276" s="1"/>
    </row>
    <row r="277" ht="15.75" customHeight="1">
      <c r="A277" s="127"/>
      <c r="F277" s="1"/>
      <c r="G277" s="1"/>
      <c r="H277" s="1"/>
      <c r="I277" s="1"/>
      <c r="J277" s="1"/>
      <c r="K277" s="1"/>
    </row>
    <row r="278" ht="15.75" customHeight="1">
      <c r="A278" s="127"/>
      <c r="F278" s="1"/>
      <c r="G278" s="1"/>
      <c r="H278" s="1"/>
      <c r="I278" s="1"/>
      <c r="J278" s="1"/>
      <c r="K278" s="1"/>
    </row>
    <row r="279" ht="15.75" customHeight="1">
      <c r="A279" s="127"/>
      <c r="F279" s="1"/>
      <c r="G279" s="1"/>
      <c r="H279" s="1"/>
      <c r="I279" s="1"/>
      <c r="J279" s="1"/>
      <c r="K279" s="1"/>
    </row>
    <row r="280" ht="15.75" customHeight="1">
      <c r="A280" s="127"/>
      <c r="F280" s="1"/>
      <c r="G280" s="1"/>
      <c r="H280" s="1"/>
      <c r="I280" s="1"/>
      <c r="J280" s="1"/>
      <c r="K280" s="1"/>
    </row>
    <row r="281" ht="15.75" customHeight="1">
      <c r="A281" s="127"/>
      <c r="F281" s="1"/>
      <c r="G281" s="1"/>
      <c r="H281" s="1"/>
      <c r="I281" s="1"/>
      <c r="J281" s="1"/>
      <c r="K281" s="1"/>
    </row>
    <row r="282" ht="15.75" customHeight="1">
      <c r="A282" s="127"/>
      <c r="F282" s="1"/>
      <c r="G282" s="1"/>
      <c r="H282" s="1"/>
      <c r="I282" s="1"/>
      <c r="J282" s="1"/>
      <c r="K282" s="1"/>
    </row>
    <row r="283" ht="15.75" customHeight="1">
      <c r="A283" s="127"/>
      <c r="F283" s="1"/>
      <c r="G283" s="1"/>
      <c r="H283" s="1"/>
      <c r="I283" s="1"/>
      <c r="J283" s="1"/>
      <c r="K283" s="1"/>
    </row>
    <row r="284" ht="15.75" customHeight="1">
      <c r="A284" s="127"/>
      <c r="F284" s="1"/>
      <c r="G284" s="1"/>
      <c r="H284" s="1"/>
      <c r="I284" s="1"/>
      <c r="J284" s="1"/>
      <c r="K284" s="1"/>
    </row>
    <row r="285" ht="15.75" customHeight="1">
      <c r="A285" s="127"/>
      <c r="F285" s="1"/>
      <c r="G285" s="1"/>
      <c r="H285" s="1"/>
      <c r="I285" s="1"/>
      <c r="J285" s="1"/>
      <c r="K285" s="1"/>
    </row>
    <row r="286" ht="15.75" customHeight="1">
      <c r="A286" s="127"/>
      <c r="F286" s="1"/>
      <c r="G286" s="1"/>
      <c r="H286" s="1"/>
      <c r="I286" s="1"/>
      <c r="J286" s="1"/>
      <c r="K286" s="1"/>
    </row>
    <row r="287" ht="15.75" customHeight="1">
      <c r="A287" s="127"/>
      <c r="F287" s="1"/>
      <c r="G287" s="1"/>
      <c r="H287" s="1"/>
      <c r="I287" s="1"/>
      <c r="J287" s="1"/>
      <c r="K287" s="1"/>
    </row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38">
    <mergeCell ref="J4:J5"/>
    <mergeCell ref="K4:K5"/>
    <mergeCell ref="L4:L15"/>
    <mergeCell ref="M4:M15"/>
    <mergeCell ref="N4:N15"/>
    <mergeCell ref="O4:O15"/>
    <mergeCell ref="L36:N36"/>
    <mergeCell ref="A1:B3"/>
    <mergeCell ref="C1:L2"/>
    <mergeCell ref="C3:L3"/>
    <mergeCell ref="A4:F7"/>
    <mergeCell ref="G4:G5"/>
    <mergeCell ref="H4:H5"/>
    <mergeCell ref="I4:I5"/>
    <mergeCell ref="A40:B40"/>
    <mergeCell ref="A41:B41"/>
    <mergeCell ref="D41:E41"/>
    <mergeCell ref="A42:B42"/>
    <mergeCell ref="A8:F13"/>
    <mergeCell ref="A14:F14"/>
    <mergeCell ref="A15:B15"/>
    <mergeCell ref="A36:B36"/>
    <mergeCell ref="G36:I36"/>
    <mergeCell ref="D40:E40"/>
    <mergeCell ref="G40:K43"/>
    <mergeCell ref="A48:F48"/>
    <mergeCell ref="A49:F49"/>
    <mergeCell ref="B61:F61"/>
    <mergeCell ref="B68:E68"/>
    <mergeCell ref="B74:E74"/>
    <mergeCell ref="B85:D85"/>
    <mergeCell ref="C42:F42"/>
    <mergeCell ref="A43:B43"/>
    <mergeCell ref="C43:F43"/>
    <mergeCell ref="A44:F44"/>
    <mergeCell ref="A45:F45"/>
    <mergeCell ref="A46:F46"/>
    <mergeCell ref="A47:F47"/>
  </mergeCells>
  <conditionalFormatting sqref="G16:K35 G37:K39">
    <cfRule type="containsText" dxfId="0" priority="1" operator="containsText" text="N/A">
      <formula>NOT(ISERROR(SEARCH(("N/A"),(G16))))</formula>
    </cfRule>
  </conditionalFormatting>
  <conditionalFormatting sqref="G16:K35 G37:K39">
    <cfRule type="containsText" dxfId="1" priority="2" operator="containsText" text="N/A">
      <formula>NOT(ISERROR(SEARCH(("N/A"),(G16))))</formula>
    </cfRule>
  </conditionalFormatting>
  <conditionalFormatting sqref="G16:K35 G37:K39">
    <cfRule type="containsText" dxfId="2" priority="3" operator="containsText" text="Asistió">
      <formula>NOT(ISERROR(SEARCH(("Asistió"),(G16))))</formula>
    </cfRule>
  </conditionalFormatting>
  <conditionalFormatting sqref="G16:K35 G37:K39">
    <cfRule type="containsText" dxfId="3" priority="4" operator="containsText" text="Ausente">
      <formula>NOT(ISERROR(SEARCH(("Ausente"),(G16))))</formula>
    </cfRule>
  </conditionalFormatting>
  <conditionalFormatting sqref="G16:K35 G37:K39">
    <cfRule type="containsText" dxfId="4" priority="5" operator="containsText" text="Justificación">
      <formula>NOT(ISERROR(SEARCH(("Justificación"),(G16))))</formula>
    </cfRule>
  </conditionalFormatting>
  <conditionalFormatting sqref="G16:K35 G37:K39">
    <cfRule type="containsText" dxfId="5" priority="6" operator="containsText" text="Justificación">
      <formula>NOT(ISERROR(SEARCH(("Justificación"),(G16))))</formula>
    </cfRule>
  </conditionalFormatting>
  <conditionalFormatting sqref="G16:K35 G37:K39">
    <cfRule type="containsText" dxfId="6" priority="7" operator="containsText" text="Justificación">
      <formula>NOT(ISERROR(SEARCH(("Justificación"),(G16))))</formula>
    </cfRule>
  </conditionalFormatting>
  <conditionalFormatting sqref="G16:K35 G37:K39">
    <cfRule type="containsText" dxfId="6" priority="8" operator="containsText" text="Justificaciín">
      <formula>NOT(ISERROR(SEARCH(("Justificaciín"),(G16))))</formula>
    </cfRule>
  </conditionalFormatting>
  <conditionalFormatting sqref="G16:K35 G37:K39">
    <cfRule type="containsText" dxfId="7" priority="9" operator="containsText" text="Ausente">
      <formula>NOT(ISERROR(SEARCH(("Ausente"),(G16))))</formula>
    </cfRule>
  </conditionalFormatting>
  <conditionalFormatting sqref="G16:K35 G37:K39">
    <cfRule type="containsText" dxfId="6" priority="10" operator="containsText" text="Ausente">
      <formula>NOT(ISERROR(SEARCH(("Ausente"),(G16))))</formula>
    </cfRule>
  </conditionalFormatting>
  <conditionalFormatting sqref="G16:K35 G37:K39">
    <cfRule type="containsText" dxfId="8" priority="11" operator="containsText" text="Asistió">
      <formula>NOT(ISERROR(SEARCH(("Asistió"),(G16))))</formula>
    </cfRule>
  </conditionalFormatting>
  <conditionalFormatting sqref="E16:F35">
    <cfRule type="containsText" dxfId="9" priority="12" operator="containsText" text="3">
      <formula>NOT(ISERROR(SEARCH(("3"),(E16))))</formula>
    </cfRule>
  </conditionalFormatting>
  <conditionalFormatting sqref="E16:F35">
    <cfRule type="containsText" dxfId="10" priority="13" operator="containsText" text="4">
      <formula>NOT(ISERROR(SEARCH(("4"),(E16))))</formula>
    </cfRule>
  </conditionalFormatting>
  <conditionalFormatting sqref="E16:F35">
    <cfRule type="containsText" dxfId="11" priority="14" operator="containsText" text="2">
      <formula>NOT(ISERROR(SEARCH(("2"),(E16))))</formula>
    </cfRule>
  </conditionalFormatting>
  <conditionalFormatting sqref="E16:F35">
    <cfRule type="containsText" dxfId="12" priority="15" operator="containsText" text="3">
      <formula>NOT(ISERROR(SEARCH(("3"),(E16))))</formula>
    </cfRule>
  </conditionalFormatting>
  <conditionalFormatting sqref="E16:F35">
    <cfRule type="containsText" dxfId="13" priority="16" operator="containsText" text="3">
      <formula>NOT(ISERROR(SEARCH(("3"),(E16))))</formula>
    </cfRule>
  </conditionalFormatting>
  <conditionalFormatting sqref="E16:F35">
    <cfRule type="containsText" dxfId="13" priority="17" operator="containsText" text="4">
      <formula>NOT(ISERROR(SEARCH(("4"),(E16))))</formula>
    </cfRule>
  </conditionalFormatting>
  <conditionalFormatting sqref="E16:F35">
    <cfRule type="containsText" dxfId="13" priority="18" operator="containsText" text="2">
      <formula>NOT(ISERROR(SEARCH(("2"),(E16))))</formula>
    </cfRule>
  </conditionalFormatting>
  <conditionalFormatting sqref="E16:F35">
    <cfRule type="containsText" dxfId="13" priority="19" operator="containsText" text="3">
      <formula>NOT(ISERROR(SEARCH(("3"),(E16))))</formula>
    </cfRule>
  </conditionalFormatting>
  <conditionalFormatting sqref="E16:F35">
    <cfRule type="containsText" dxfId="13" priority="20" operator="containsText" text="4">
      <formula>NOT(ISERROR(SEARCH(("4"),(E16))))</formula>
    </cfRule>
  </conditionalFormatting>
  <conditionalFormatting sqref="E16:F35">
    <cfRule type="containsText" dxfId="3" priority="21" operator="containsText" text="4">
      <formula>NOT(ISERROR(SEARCH(("4"),(E16))))</formula>
    </cfRule>
  </conditionalFormatting>
  <conditionalFormatting sqref="E16:F35">
    <cfRule type="containsText" dxfId="13" priority="22" operator="containsText" text="3">
      <formula>NOT(ISERROR(SEARCH(("3"),(E16))))</formula>
    </cfRule>
  </conditionalFormatting>
  <conditionalFormatting sqref="E16:F35">
    <cfRule type="containsText" dxfId="13" priority="23" operator="containsText" text="4">
      <formula>NOT(ISERROR(SEARCH(("4"),(E16))))</formula>
    </cfRule>
  </conditionalFormatting>
  <conditionalFormatting sqref="E16:F35">
    <cfRule type="containsText" dxfId="13" priority="24" operator="containsText" text="2">
      <formula>NOT(ISERROR(SEARCH(("2"),(E16))))</formula>
    </cfRule>
  </conditionalFormatting>
  <conditionalFormatting sqref="E16:F35">
    <cfRule type="containsText" dxfId="13" priority="25" operator="containsText" text="2">
      <formula>NOT(ISERROR(SEARCH(("2"),(E16))))</formula>
    </cfRule>
  </conditionalFormatting>
  <conditionalFormatting sqref="E16:F35">
    <cfRule type="containsText" dxfId="14" priority="26" operator="containsText" text="2">
      <formula>NOT(ISERROR(SEARCH(("2"),(E16))))</formula>
    </cfRule>
  </conditionalFormatting>
  <conditionalFormatting sqref="E16:F35">
    <cfRule type="containsText" dxfId="13" priority="27" operator="containsText" text="2">
      <formula>NOT(ISERROR(SEARCH(("2"),(E16))))</formula>
    </cfRule>
  </conditionalFormatting>
  <conditionalFormatting sqref="E16:F35">
    <cfRule type="containsText" dxfId="15" priority="28" operator="containsText" text="2">
      <formula>NOT(ISERROR(SEARCH(("2"),(E16))))</formula>
    </cfRule>
  </conditionalFormatting>
  <conditionalFormatting sqref="E16:F35">
    <cfRule type="containsText" dxfId="16" priority="29" operator="containsText" text="3">
      <formula>NOT(ISERROR(SEARCH(("3"),(E16))))</formula>
    </cfRule>
  </conditionalFormatting>
  <conditionalFormatting sqref="E16:F35">
    <cfRule type="containsText" dxfId="17" priority="30" operator="containsText" text="4">
      <formula>NOT(ISERROR(SEARCH(("4"),(E16))))</formula>
    </cfRule>
  </conditionalFormatting>
  <conditionalFormatting sqref="E16:F35">
    <cfRule type="containsText" dxfId="18" priority="31" operator="containsText" text="2">
      <formula>NOT(ISERROR(SEARCH(("2"),(E16))))</formula>
    </cfRule>
  </conditionalFormatting>
  <conditionalFormatting sqref="E16:F35">
    <cfRule type="containsText" dxfId="3" priority="32" operator="containsText" text="3">
      <formula>NOT(ISERROR(SEARCH(("3"),(E16))))</formula>
    </cfRule>
  </conditionalFormatting>
  <conditionalFormatting sqref="E37:F39">
    <cfRule type="containsText" dxfId="10" priority="33" operator="containsText" text="5">
      <formula>NOT(ISERROR(SEARCH(("5"),(E37))))</formula>
    </cfRule>
  </conditionalFormatting>
  <conditionalFormatting sqref="E37:F39">
    <cfRule type="containsText" dxfId="10" priority="34" operator="containsText" text="4">
      <formula>NOT(ISERROR(SEARCH(("4"),(E37))))</formula>
    </cfRule>
  </conditionalFormatting>
  <conditionalFormatting sqref="E16:F39">
    <cfRule type="containsText" dxfId="11" priority="35" operator="containsText" text="2">
      <formula>NOT(ISERROR(SEARCH(("2"),(E16))))</formula>
    </cfRule>
  </conditionalFormatting>
  <conditionalFormatting sqref="M16:M35 M37:M39 O16:O35 O37:O39">
    <cfRule type="containsText" dxfId="11" priority="36" operator="containsText" text="2">
      <formula>NOT(ISERROR(SEARCH(("2"),(M16))))</formula>
    </cfRule>
  </conditionalFormatting>
  <conditionalFormatting sqref="M16:M35 M37:M39 O16:O35 O37:O39">
    <cfRule type="containsText" dxfId="9" priority="37" operator="containsText" text="3">
      <formula>NOT(ISERROR(SEARCH(("3"),(M16))))</formula>
    </cfRule>
  </conditionalFormatting>
  <conditionalFormatting sqref="M16:M35 M37:M39 O16:O35 O37:O39">
    <cfRule type="containsText" dxfId="3" priority="38" operator="containsText" text="4">
      <formula>NOT(ISERROR(SEARCH(("4"),(M16))))</formula>
    </cfRule>
  </conditionalFormatting>
  <conditionalFormatting sqref="M16:M35 M37:M39 O16:O35 O37:O39">
    <cfRule type="containsText" dxfId="7" priority="39" operator="containsText" text="5">
      <formula>NOT(ISERROR(SEARCH(("5"),(M16))))</formula>
    </cfRule>
  </conditionalFormatting>
  <dataValidations>
    <dataValidation type="list" allowBlank="1" showErrorMessage="1" sqref="G7:K7">
      <formula1>Hoja2!$G$2:$G$7</formula1>
    </dataValidation>
    <dataValidation type="list" allowBlank="1" showErrorMessage="1" sqref="C63:C66">
      <formula1>Hoja2!$C$12:$C$16</formula1>
    </dataValidation>
    <dataValidation type="list" allowBlank="1" showErrorMessage="1" sqref="G16:K34 G35:H35 K35 G37:K39">
      <formula1>Hoja2!$H$8:$H$11</formula1>
    </dataValidation>
    <dataValidation type="list" allowBlank="1" showErrorMessage="1" sqref="C16:C35 C37:C39">
      <formula1>Hoja2!$C$8:$C$10</formula1>
    </dataValidation>
  </dataValidation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2023-08-13T21:18:16Z</dcterms:created>
  <dc:creator>LENOVO-PC</dc:creator>
</cp:coreProperties>
</file>